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9435" windowHeight="4965" tabRatio="978" activeTab="2"/>
  </bookViews>
  <sheets>
    <sheet name="الغلاف" sheetId="84" r:id="rId1"/>
    <sheet name="ملاحظة" sheetId="86" r:id="rId2"/>
    <sheet name="الفهرس" sheetId="87" r:id="rId3"/>
    <sheet name="القسم الأول" sheetId="85" r:id="rId4"/>
    <sheet name="الجدول 1" sheetId="1" r:id="rId5"/>
    <sheet name="الجدول رقم2" sheetId="2" r:id="rId6"/>
    <sheet name="TABLE 2" sheetId="3" r:id="rId7"/>
    <sheet name="جدول رقم 3" sheetId="5" r:id="rId8"/>
    <sheet name="TABLE 3" sheetId="6" r:id="rId9"/>
    <sheet name="الجدول رقم 4" sheetId="7" r:id="rId10"/>
    <sheet name="Table 4" sheetId="8" r:id="rId11"/>
    <sheet name="الجدول رقم 5" sheetId="9" r:id="rId12"/>
    <sheet name="table 5" sheetId="10" r:id="rId13"/>
    <sheet name="الجدول رقم 6" sheetId="11" r:id="rId14"/>
    <sheet name="table 6" sheetId="12" r:id="rId15"/>
    <sheet name="الجدول رقم 7" sheetId="13" r:id="rId16"/>
    <sheet name="table 7" sheetId="14" r:id="rId17"/>
    <sheet name="الجدول رقم 8" sheetId="15" r:id="rId18"/>
    <sheet name="table 8" sheetId="16" r:id="rId19"/>
    <sheet name="الجدول رقم 9" sheetId="17" r:id="rId20"/>
    <sheet name="جدول 10" sheetId="18" r:id="rId21"/>
    <sheet name="الجدول 11" sheetId="19" r:id="rId22"/>
    <sheet name="الجدول رقم 12" sheetId="20" r:id="rId23"/>
    <sheet name="الجدول رقم 13" sheetId="22" r:id="rId24"/>
    <sheet name="table 13" sheetId="23" r:id="rId25"/>
    <sheet name="الجدول رقم 14" sheetId="24" r:id="rId26"/>
    <sheet name="جدول رقم 15" sheetId="25" r:id="rId27"/>
    <sheet name="جدول رقم 16" sheetId="27" r:id="rId28"/>
    <sheet name="table 16" sheetId="28" r:id="rId29"/>
    <sheet name="جدول 17" sheetId="29" r:id="rId30"/>
    <sheet name="الجدول17 تتمة" sheetId="30" r:id="rId31"/>
    <sheet name="الجدول رقم 18+19" sheetId="31" r:id="rId32"/>
    <sheet name="الجدول رقم 20+21" sheetId="32" r:id="rId33"/>
    <sheet name="الجدول رقم 22+23" sheetId="33" r:id="rId34"/>
    <sheet name="الجدول رقم 24" sheetId="34" r:id="rId35"/>
    <sheet name="القسم الثاني" sheetId="35" r:id="rId36"/>
    <sheet name="الجدول رقم 25 +26" sheetId="36" r:id="rId37"/>
    <sheet name="الجدول رقم 27+28" sheetId="37" r:id="rId38"/>
    <sheet name="الجدول رقم 29+30" sheetId="38" r:id="rId39"/>
    <sheet name="الجدول رقم 31+32" sheetId="39" r:id="rId40"/>
    <sheet name="الجدول رقم 33+34" sheetId="40" r:id="rId41"/>
    <sheet name="الجدول رقم 35" sheetId="41" r:id="rId42"/>
    <sheet name="الجدول رقم 36" sheetId="42" r:id="rId43"/>
    <sheet name="الجدول رقم 37" sheetId="43" r:id="rId44"/>
    <sheet name="الجدول رقم 38" sheetId="44" r:id="rId45"/>
    <sheet name="الجدول رقم 39" sheetId="45" r:id="rId46"/>
    <sheet name="table 39" sheetId="46" r:id="rId47"/>
    <sheet name="الجدول 40" sheetId="47" r:id="rId48"/>
    <sheet name="الجدول 41" sheetId="48" r:id="rId49"/>
    <sheet name="الجدول رقم 42" sheetId="49" r:id="rId50"/>
    <sheet name="Table 42" sheetId="50" r:id="rId51"/>
    <sheet name="الجدول 43" sheetId="51" r:id="rId52"/>
    <sheet name="الجدول رقم 44" sheetId="52" r:id="rId53"/>
    <sheet name="الجدول رقم 45" sheetId="53" r:id="rId54"/>
    <sheet name="الجدول رقم 46" sheetId="54" r:id="rId55"/>
    <sheet name="الجدول رقم 47" sheetId="55" r:id="rId56"/>
    <sheet name="الجدول رقم 48" sheetId="56" r:id="rId57"/>
    <sheet name="الجدول رقم 49" sheetId="57" r:id="rId58"/>
    <sheet name="الجدول رقم 50" sheetId="58" r:id="rId59"/>
    <sheet name="الجدول رقم51" sheetId="61" r:id="rId60"/>
    <sheet name="الجدول رقم 52" sheetId="62" r:id="rId61"/>
    <sheet name="الجدول رقم 53" sheetId="63" r:id="rId62"/>
    <sheet name="الجدول رقم 54" sheetId="64" r:id="rId63"/>
    <sheet name="الجدول رقم 55" sheetId="65" r:id="rId64"/>
    <sheet name="TABLE55" sheetId="66" r:id="rId65"/>
    <sheet name="الجدول رقم 56 و57" sheetId="67" r:id="rId66"/>
    <sheet name="جدول 58بياني" sheetId="70" r:id="rId67"/>
    <sheet name="الجدول رقم 59" sheetId="71" r:id="rId68"/>
    <sheet name="table 59" sheetId="72" r:id="rId69"/>
    <sheet name="الجدول رقم60" sheetId="73" r:id="rId70"/>
    <sheet name="table 60" sheetId="74" r:id="rId71"/>
    <sheet name="الجدول رقم 61" sheetId="75" r:id="rId72"/>
    <sheet name="TABLE 61" sheetId="76" r:id="rId73"/>
    <sheet name="الجدول رقم 62" sheetId="77" r:id="rId74"/>
    <sheet name="TABLE 62" sheetId="78" r:id="rId75"/>
    <sheet name="الجدول رقم63" sheetId="79" r:id="rId76"/>
    <sheet name="TABLE 63" sheetId="80" r:id="rId77"/>
    <sheet name="الجدول رقم 64" sheetId="81" r:id="rId78"/>
    <sheet name="TABLE 64" sheetId="82" r:id="rId79"/>
    <sheet name="الجدول رقم65" sheetId="83" r:id="rId80"/>
    <sheet name="Notice" sheetId="88" r:id="rId81"/>
    <sheet name="Contents" sheetId="89" r:id="rId82"/>
    <sheet name="غلاف" sheetId="90" r:id="rId83"/>
  </sheets>
  <definedNames>
    <definedName name="_xlnm.Print_Area" localSheetId="46">'table 39'!$A$1:$E$43</definedName>
    <definedName name="_xlnm.Print_Area" localSheetId="51">'الجدول 43'!$A$1:$J$28</definedName>
    <definedName name="_xlnm.Print_Area" localSheetId="33">'الجدول رقم 22+23'!$A$1:$J$40</definedName>
    <definedName name="_xlnm.Print_Area" localSheetId="36">'الجدول رقم 25 +26'!$A$1:$J$43</definedName>
    <definedName name="_xlnm.Print_Area" localSheetId="52">'الجدول رقم 44'!$A$1:$J$26</definedName>
    <definedName name="_xlnm.Print_Area" localSheetId="53">'الجدول رقم 45'!$A$1:$G$26</definedName>
    <definedName name="_xlnm.Print_Area" localSheetId="54">'الجدول رقم 46'!$A$1:$G$30</definedName>
    <definedName name="_xlnm.Print_Area" localSheetId="55">'الجدول رقم 47'!$A$1:$G$40</definedName>
    <definedName name="_xlnm.Print_Area" localSheetId="57">'الجدول رقم 49'!$A$1:$H$38</definedName>
    <definedName name="_xlnm.Print_Area" localSheetId="58">'الجدول رقم 50'!$A$1:$N$30</definedName>
    <definedName name="_xlnm.Print_Area" localSheetId="60">'الجدول رقم 52'!$A$1:$O$29</definedName>
    <definedName name="_xlnm.Print_Area" localSheetId="59">'الجدول رقم51'!$A$1:$K$27</definedName>
    <definedName name="wrn.تسليف._.المصارف." hidden="1">{#N/A,#N/A,TRUE,"جدول 10";#N/A,#N/A,TRUE,"جدول 10";#N/A,#N/A,TRUE,"جدول 10"}</definedName>
  </definedNames>
  <calcPr calcId="144525"/>
</workbook>
</file>

<file path=xl/calcChain.xml><?xml version="1.0" encoding="utf-8"?>
<calcChain xmlns="http://schemas.openxmlformats.org/spreadsheetml/2006/main">
  <c r="H39" i="83" l="1"/>
  <c r="K40" i="82"/>
  <c r="J40" i="82"/>
  <c r="I40" i="82"/>
  <c r="H40" i="82"/>
  <c r="G40" i="82"/>
  <c r="F40" i="82"/>
  <c r="E40" i="82"/>
  <c r="D40" i="82"/>
  <c r="C40" i="82"/>
  <c r="B40" i="82"/>
  <c r="A40" i="82"/>
  <c r="L40" i="82"/>
  <c r="K39" i="81"/>
  <c r="J39" i="81"/>
  <c r="I39" i="81"/>
  <c r="H39" i="81"/>
  <c r="G39" i="81"/>
  <c r="F39" i="81"/>
  <c r="E39" i="81"/>
  <c r="D39" i="81"/>
  <c r="C39" i="81"/>
  <c r="J40" i="80"/>
  <c r="I40" i="80"/>
  <c r="H40" i="80"/>
  <c r="G40" i="80"/>
  <c r="F40" i="80"/>
  <c r="E40" i="80"/>
  <c r="D40" i="80"/>
  <c r="C40" i="80"/>
  <c r="B40" i="80"/>
  <c r="K39" i="79"/>
  <c r="J39" i="79"/>
  <c r="I39" i="79"/>
  <c r="H39" i="79"/>
  <c r="G39" i="79"/>
  <c r="F39" i="79"/>
  <c r="E39" i="79"/>
  <c r="D39" i="79"/>
  <c r="C39" i="79"/>
  <c r="B34" i="78"/>
  <c r="B33" i="78"/>
  <c r="B32" i="78"/>
  <c r="B31" i="78"/>
  <c r="B30" i="78"/>
  <c r="B29" i="78"/>
  <c r="B27" i="78"/>
  <c r="B26" i="78"/>
  <c r="B25" i="78"/>
  <c r="B24" i="78"/>
  <c r="B22" i="78"/>
  <c r="B21" i="78"/>
  <c r="B20" i="78"/>
  <c r="B19" i="78"/>
  <c r="B17" i="78"/>
  <c r="B16" i="78"/>
  <c r="B15" i="78"/>
  <c r="B14" i="78"/>
  <c r="B13" i="78"/>
  <c r="B12" i="78"/>
  <c r="D34" i="78"/>
  <c r="D33" i="78"/>
  <c r="D32" i="78"/>
  <c r="D31" i="78"/>
  <c r="D30" i="78"/>
  <c r="D29" i="78"/>
  <c r="D27" i="78"/>
  <c r="D26" i="78"/>
  <c r="D25" i="78"/>
  <c r="D24" i="78"/>
  <c r="D22" i="78"/>
  <c r="D21" i="78"/>
  <c r="D20" i="78"/>
  <c r="D19" i="78"/>
  <c r="D17" i="78"/>
  <c r="D16" i="78"/>
  <c r="D15" i="78"/>
  <c r="D14" i="78"/>
  <c r="D13" i="78"/>
  <c r="D12" i="78"/>
  <c r="F34" i="78"/>
  <c r="F33" i="78"/>
  <c r="F32" i="78"/>
  <c r="F31" i="78"/>
  <c r="F30" i="78"/>
  <c r="F29" i="78"/>
  <c r="F27" i="78"/>
  <c r="F26" i="78"/>
  <c r="F25" i="78"/>
  <c r="F24" i="78"/>
  <c r="F22" i="78"/>
  <c r="F21" i="78"/>
  <c r="F20" i="78"/>
  <c r="F19" i="78"/>
  <c r="F17" i="78"/>
  <c r="F16" i="78"/>
  <c r="F15" i="78"/>
  <c r="F14" i="78"/>
  <c r="F13" i="78"/>
  <c r="F12" i="78"/>
  <c r="F33" i="76"/>
  <c r="F32" i="76"/>
  <c r="F31" i="76"/>
  <c r="F30" i="76"/>
  <c r="F29" i="76"/>
  <c r="F27" i="76"/>
  <c r="F26" i="76"/>
  <c r="F25" i="76"/>
  <c r="F24" i="76"/>
  <c r="F22" i="76"/>
  <c r="F21" i="76"/>
  <c r="F20" i="76"/>
  <c r="F19" i="76"/>
  <c r="F17" i="76"/>
  <c r="F16" i="76"/>
  <c r="F15" i="76"/>
  <c r="F14" i="76"/>
  <c r="F13" i="76"/>
  <c r="F12" i="76"/>
  <c r="F34" i="76"/>
  <c r="D34" i="76"/>
  <c r="D33" i="76"/>
  <c r="D32" i="76"/>
  <c r="D31" i="76"/>
  <c r="D30" i="76"/>
  <c r="D29" i="76"/>
  <c r="D26" i="76"/>
  <c r="D25" i="76"/>
  <c r="D24" i="76"/>
  <c r="D22" i="76"/>
  <c r="D21" i="76"/>
  <c r="D20" i="76"/>
  <c r="D17" i="76"/>
  <c r="D16" i="76"/>
  <c r="D15" i="76"/>
  <c r="D14" i="76"/>
  <c r="D13" i="76"/>
  <c r="D12" i="76"/>
  <c r="C18" i="74"/>
  <c r="B18" i="74"/>
  <c r="A18" i="74"/>
  <c r="M18" i="74"/>
  <c r="L18" i="74"/>
  <c r="K18" i="74"/>
  <c r="J18" i="74"/>
  <c r="I18" i="74"/>
  <c r="H18" i="74"/>
  <c r="G18" i="74"/>
  <c r="F18" i="74"/>
  <c r="E18" i="74"/>
  <c r="D18" i="74"/>
  <c r="N18" i="74"/>
  <c r="P18" i="73"/>
  <c r="O18" i="73"/>
  <c r="N18" i="73"/>
  <c r="M18" i="73"/>
  <c r="L18" i="73"/>
  <c r="K18" i="73"/>
  <c r="J18" i="73"/>
  <c r="I18" i="73"/>
  <c r="H18" i="73"/>
  <c r="G18" i="73"/>
  <c r="F18" i="73"/>
  <c r="E18" i="73"/>
  <c r="D18" i="73"/>
  <c r="L17" i="72"/>
  <c r="K17" i="72"/>
  <c r="J17" i="72"/>
  <c r="I17" i="72"/>
  <c r="H17" i="72"/>
  <c r="G17" i="72"/>
  <c r="F17" i="72"/>
  <c r="E17" i="72"/>
  <c r="D17" i="72"/>
  <c r="C17" i="72"/>
  <c r="B17" i="72"/>
  <c r="A17" i="72"/>
  <c r="M17" i="72"/>
  <c r="I42" i="70"/>
  <c r="I41" i="70"/>
  <c r="I40" i="70"/>
  <c r="I39" i="70"/>
  <c r="I38" i="70"/>
  <c r="I37" i="70"/>
  <c r="I35" i="70"/>
  <c r="I34" i="70"/>
  <c r="I33" i="70"/>
  <c r="I32" i="70"/>
  <c r="I31" i="70"/>
  <c r="I30" i="70"/>
  <c r="I29" i="70"/>
  <c r="I28" i="70"/>
  <c r="I26" i="70"/>
  <c r="I25" i="70"/>
  <c r="I24" i="70"/>
  <c r="I23" i="70"/>
  <c r="I21" i="70"/>
  <c r="I20" i="70"/>
  <c r="I18" i="70"/>
  <c r="I17" i="70"/>
  <c r="I16" i="70"/>
  <c r="I15" i="70"/>
  <c r="I14" i="70"/>
  <c r="I13" i="70"/>
  <c r="F42" i="70"/>
  <c r="F41" i="70"/>
  <c r="F40" i="70"/>
  <c r="F39" i="70"/>
  <c r="F38" i="70"/>
  <c r="F37" i="70"/>
  <c r="F35" i="70"/>
  <c r="F34" i="70"/>
  <c r="F33" i="70"/>
  <c r="F32" i="70"/>
  <c r="F31" i="70"/>
  <c r="F30" i="70"/>
  <c r="F29" i="70"/>
  <c r="F28" i="70"/>
  <c r="F26" i="70"/>
  <c r="F25" i="70"/>
  <c r="F24" i="70"/>
  <c r="F23" i="70"/>
  <c r="F21" i="70"/>
  <c r="F20" i="70"/>
  <c r="F18" i="70"/>
  <c r="F17" i="70"/>
  <c r="F14" i="70"/>
  <c r="F13" i="70"/>
  <c r="O17" i="71"/>
  <c r="N17" i="71"/>
  <c r="M17" i="71"/>
  <c r="L17" i="71"/>
  <c r="K17" i="71"/>
  <c r="J17" i="71"/>
  <c r="I17" i="71"/>
  <c r="H17" i="71"/>
  <c r="G17" i="71"/>
  <c r="F17" i="71"/>
  <c r="E17" i="71"/>
  <c r="D17" i="71"/>
  <c r="J44" i="67"/>
  <c r="I44" i="67"/>
  <c r="J43" i="67"/>
  <c r="I43" i="67"/>
  <c r="J42" i="67"/>
  <c r="I42" i="67"/>
  <c r="J41" i="67"/>
  <c r="I41" i="67"/>
  <c r="J40" i="67"/>
  <c r="I40" i="67"/>
  <c r="J39" i="67"/>
  <c r="I39" i="67"/>
  <c r="J38" i="67"/>
  <c r="I38" i="67"/>
  <c r="J37" i="67"/>
  <c r="I37" i="67"/>
  <c r="J36" i="67"/>
  <c r="I36" i="67"/>
  <c r="J18" i="67"/>
  <c r="I18" i="67"/>
  <c r="J17" i="67"/>
  <c r="I17" i="67"/>
  <c r="J16" i="67"/>
  <c r="I16" i="67"/>
  <c r="J15" i="67"/>
  <c r="I15" i="67"/>
  <c r="J14" i="67"/>
  <c r="I14" i="67"/>
  <c r="J13" i="67"/>
  <c r="I13" i="67"/>
  <c r="J12" i="67"/>
  <c r="I12" i="67"/>
  <c r="J11" i="67"/>
  <c r="I11" i="67"/>
  <c r="B39" i="83"/>
  <c r="D39" i="83"/>
  <c r="F39" i="83"/>
  <c r="A40" i="80"/>
  <c r="A27" i="76"/>
  <c r="C27" i="76"/>
  <c r="D27" i="76" s="1"/>
  <c r="F27" i="75"/>
  <c r="AA13" i="70"/>
  <c r="AC13" i="70"/>
  <c r="AA14" i="70"/>
  <c r="AC14" i="70"/>
  <c r="J34" i="70"/>
  <c r="C14" i="23"/>
  <c r="F14" i="23"/>
  <c r="G14" i="23"/>
  <c r="C15" i="23"/>
  <c r="F15" i="23"/>
  <c r="G15" i="23"/>
  <c r="C16" i="23"/>
  <c r="F16" i="23"/>
  <c r="G16" i="23"/>
  <c r="C17" i="23"/>
  <c r="F17" i="23"/>
  <c r="G17" i="23"/>
  <c r="C18" i="23"/>
  <c r="F18" i="23"/>
  <c r="G18" i="23"/>
  <c r="C19" i="23"/>
  <c r="F19" i="23"/>
  <c r="G19" i="23"/>
  <c r="C20" i="23"/>
  <c r="F20" i="23"/>
  <c r="G20" i="23"/>
  <c r="C22" i="23"/>
  <c r="F22" i="23"/>
  <c r="G22" i="23"/>
  <c r="C23" i="23"/>
  <c r="F23" i="23"/>
  <c r="G23" i="23"/>
  <c r="C24" i="23"/>
  <c r="F24" i="23"/>
  <c r="G24" i="23"/>
  <c r="C25" i="23"/>
  <c r="F25" i="23"/>
  <c r="G25" i="23"/>
  <c r="C27" i="23"/>
  <c r="F27" i="23"/>
  <c r="G27" i="23"/>
  <c r="C28" i="23"/>
  <c r="F28" i="23"/>
  <c r="G28" i="23"/>
  <c r="C29" i="23"/>
  <c r="F29" i="23"/>
  <c r="G29" i="23"/>
  <c r="C30" i="23"/>
  <c r="F30" i="23"/>
  <c r="G30" i="23"/>
  <c r="C31" i="23"/>
  <c r="F31" i="23"/>
  <c r="G31" i="23"/>
  <c r="C32" i="23"/>
  <c r="F32" i="23"/>
  <c r="G32" i="23"/>
  <c r="C33" i="23"/>
  <c r="F33" i="23"/>
  <c r="G33" i="23"/>
  <c r="C34" i="23"/>
  <c r="F34" i="23"/>
  <c r="G34" i="23"/>
  <c r="C35" i="23"/>
  <c r="F35" i="23"/>
  <c r="G35" i="23"/>
  <c r="C36" i="23"/>
  <c r="F36" i="23"/>
  <c r="G36" i="23"/>
  <c r="C37" i="23"/>
  <c r="F37" i="23"/>
  <c r="G37" i="23"/>
  <c r="C38" i="23"/>
  <c r="F38" i="23"/>
  <c r="G38" i="23"/>
  <c r="C40" i="23"/>
  <c r="F40" i="23"/>
  <c r="G40" i="23"/>
  <c r="C41" i="23"/>
  <c r="F41" i="23"/>
  <c r="G41" i="23"/>
  <c r="C42" i="23"/>
  <c r="F42" i="23"/>
  <c r="G42" i="23"/>
  <c r="C43" i="23"/>
  <c r="F43" i="23"/>
  <c r="G43" i="23"/>
  <c r="C44" i="23"/>
  <c r="F44" i="23"/>
  <c r="G44" i="23"/>
  <c r="C45" i="23"/>
  <c r="F45" i="23"/>
  <c r="G45" i="23"/>
  <c r="F46" i="23"/>
  <c r="G46" i="23"/>
  <c r="I13" i="3"/>
  <c r="I14" i="3"/>
  <c r="I15" i="3"/>
  <c r="I16" i="3"/>
  <c r="I17" i="3"/>
  <c r="I18" i="3"/>
  <c r="I19" i="3"/>
  <c r="I21" i="3"/>
  <c r="I22" i="3"/>
  <c r="I23" i="3"/>
  <c r="I24" i="3"/>
  <c r="I26" i="3"/>
  <c r="I27" i="3"/>
  <c r="I28" i="3"/>
  <c r="I29" i="3"/>
  <c r="I30" i="3"/>
  <c r="I31" i="3"/>
  <c r="I32" i="3"/>
  <c r="I33" i="3"/>
  <c r="I34" i="3"/>
  <c r="I35" i="3"/>
  <c r="I36" i="3"/>
  <c r="I37" i="3"/>
  <c r="I39" i="3"/>
  <c r="I40" i="3"/>
  <c r="I41" i="3"/>
  <c r="I42" i="3"/>
  <c r="I43" i="3"/>
  <c r="I44" i="3"/>
  <c r="B13" i="6"/>
  <c r="F13" i="6"/>
  <c r="B14" i="6"/>
  <c r="F14" i="6"/>
  <c r="B15" i="6"/>
  <c r="F15" i="6"/>
  <c r="B16" i="6"/>
  <c r="F16" i="6"/>
  <c r="B17" i="6"/>
  <c r="F17" i="6"/>
  <c r="B18" i="6"/>
  <c r="F18" i="6"/>
  <c r="E18" i="6" s="1"/>
  <c r="B19" i="6"/>
  <c r="F19" i="6"/>
  <c r="B22" i="6"/>
  <c r="F22" i="6"/>
  <c r="E22" i="6" s="1"/>
  <c r="B23" i="6"/>
  <c r="F23" i="6"/>
  <c r="B24" i="6"/>
  <c r="F24" i="6"/>
  <c r="E24" i="6" s="1"/>
  <c r="B25" i="6"/>
  <c r="F25" i="6"/>
  <c r="B27" i="6"/>
  <c r="F27" i="6"/>
  <c r="E27" i="6" s="1"/>
  <c r="B28" i="6"/>
  <c r="F28" i="6"/>
  <c r="B29" i="6"/>
  <c r="F29" i="6"/>
  <c r="E29" i="6" s="1"/>
  <c r="B30" i="6"/>
  <c r="F30" i="6"/>
  <c r="B31" i="6"/>
  <c r="F31" i="6"/>
  <c r="E31" i="6" s="1"/>
  <c r="B32" i="6"/>
  <c r="F32" i="6"/>
  <c r="B33" i="6"/>
  <c r="F33" i="6"/>
  <c r="E33" i="6" s="1"/>
  <c r="B34" i="6"/>
  <c r="F34" i="6"/>
  <c r="B35" i="6"/>
  <c r="F35" i="6"/>
  <c r="E35" i="6" s="1"/>
  <c r="B36" i="6"/>
  <c r="F36" i="6"/>
  <c r="B37" i="6"/>
  <c r="F37" i="6"/>
  <c r="E37" i="6" s="1"/>
  <c r="B38" i="6"/>
  <c r="F38" i="6"/>
  <c r="B40" i="6"/>
  <c r="F40" i="6"/>
  <c r="E40" i="6" s="1"/>
  <c r="B41" i="6"/>
  <c r="F41" i="6"/>
  <c r="B42" i="6"/>
  <c r="F42" i="6"/>
  <c r="E42" i="6" s="1"/>
  <c r="B43" i="6"/>
  <c r="F43" i="6"/>
  <c r="B44" i="6"/>
  <c r="F44" i="6"/>
  <c r="E44" i="6" s="1"/>
  <c r="B45" i="6"/>
  <c r="F45" i="6"/>
  <c r="E14" i="10"/>
  <c r="E15" i="10"/>
  <c r="E16" i="10"/>
  <c r="E17" i="10"/>
  <c r="E18" i="10"/>
  <c r="E19" i="10"/>
  <c r="E20" i="10"/>
  <c r="E22" i="10"/>
  <c r="E23" i="10"/>
  <c r="E24" i="10"/>
  <c r="E25" i="10"/>
  <c r="E27" i="10"/>
  <c r="E28" i="10"/>
  <c r="E29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G16" i="12"/>
  <c r="G17" i="12"/>
  <c r="G18" i="12"/>
  <c r="G19" i="12"/>
  <c r="G20" i="12"/>
  <c r="G21" i="12"/>
  <c r="G22" i="12"/>
  <c r="G24" i="12"/>
  <c r="G25" i="12"/>
  <c r="G26" i="12"/>
  <c r="G27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2" i="12"/>
  <c r="G43" i="12"/>
  <c r="G44" i="12"/>
  <c r="G45" i="12"/>
  <c r="G46" i="12"/>
  <c r="G47" i="12"/>
  <c r="A14" i="16"/>
  <c r="D14" i="16"/>
  <c r="A15" i="16"/>
  <c r="D15" i="16"/>
  <c r="A16" i="16"/>
  <c r="D16" i="16"/>
  <c r="A17" i="16"/>
  <c r="D17" i="16"/>
  <c r="A18" i="16"/>
  <c r="D18" i="16"/>
  <c r="A19" i="16"/>
  <c r="D19" i="16"/>
  <c r="A20" i="16"/>
  <c r="D20" i="16"/>
  <c r="D21" i="16"/>
  <c r="I21" i="16"/>
  <c r="A23" i="16"/>
  <c r="D23" i="16"/>
  <c r="A24" i="16"/>
  <c r="D24" i="16"/>
  <c r="A25" i="16"/>
  <c r="D25" i="16"/>
  <c r="A26" i="16"/>
  <c r="D26" i="16"/>
  <c r="A28" i="16"/>
  <c r="D28" i="16"/>
  <c r="A29" i="16"/>
  <c r="D29" i="16"/>
  <c r="A30" i="16"/>
  <c r="D30" i="16"/>
  <c r="A31" i="16"/>
  <c r="D31" i="16"/>
  <c r="A32" i="16"/>
  <c r="A33" i="16"/>
  <c r="D33" i="16"/>
  <c r="A34" i="16"/>
  <c r="D34" i="16"/>
  <c r="A35" i="16"/>
  <c r="D35" i="16"/>
  <c r="A36" i="16"/>
  <c r="D36" i="16"/>
  <c r="A37" i="16"/>
  <c r="D37" i="16"/>
  <c r="A38" i="16"/>
  <c r="D38" i="16"/>
  <c r="A39" i="16"/>
  <c r="D39" i="16"/>
  <c r="A41" i="16"/>
  <c r="D41" i="16"/>
  <c r="A42" i="16"/>
  <c r="D42" i="16"/>
  <c r="A43" i="16"/>
  <c r="D43" i="16"/>
  <c r="A44" i="16"/>
  <c r="D44" i="16"/>
  <c r="A45" i="16"/>
  <c r="D45" i="16"/>
  <c r="A46" i="16"/>
  <c r="D46" i="16"/>
  <c r="B16" i="1"/>
  <c r="C16" i="1"/>
  <c r="D16" i="1"/>
  <c r="J14" i="19"/>
  <c r="J15" i="19"/>
  <c r="J16" i="19"/>
  <c r="J17" i="19"/>
  <c r="J18" i="19"/>
  <c r="J19" i="19"/>
  <c r="J20" i="19"/>
  <c r="J22" i="19"/>
  <c r="J23" i="19"/>
  <c r="J24" i="19"/>
  <c r="J25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40" i="19"/>
  <c r="J41" i="19"/>
  <c r="J42" i="19"/>
  <c r="J43" i="19"/>
  <c r="J44" i="19"/>
  <c r="J45" i="19"/>
  <c r="H15" i="20"/>
  <c r="H16" i="20"/>
  <c r="H17" i="20"/>
  <c r="H18" i="20"/>
  <c r="H19" i="20"/>
  <c r="H20" i="20"/>
  <c r="H21" i="20"/>
  <c r="H23" i="20"/>
  <c r="H24" i="20"/>
  <c r="H25" i="20"/>
  <c r="H26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1" i="20"/>
  <c r="H42" i="20"/>
  <c r="H43" i="20"/>
  <c r="H44" i="20"/>
  <c r="H45" i="20"/>
  <c r="H46" i="20"/>
  <c r="F14" i="22"/>
  <c r="J14" i="22" s="1"/>
  <c r="F15" i="22"/>
  <c r="J15" i="22" s="1"/>
  <c r="F16" i="22"/>
  <c r="J16" i="22" s="1"/>
  <c r="F17" i="22"/>
  <c r="J17" i="22" s="1"/>
  <c r="F18" i="22"/>
  <c r="J18" i="22" s="1"/>
  <c r="F19" i="22"/>
  <c r="J19" i="22" s="1"/>
  <c r="F20" i="22"/>
  <c r="J20" i="22" s="1"/>
  <c r="F22" i="22"/>
  <c r="J22" i="22" s="1"/>
  <c r="F23" i="22"/>
  <c r="J23" i="22" s="1"/>
  <c r="F24" i="22"/>
  <c r="J24" i="22" s="1"/>
  <c r="F25" i="22"/>
  <c r="J25" i="22" s="1"/>
  <c r="F27" i="22"/>
  <c r="J27" i="22" s="1"/>
  <c r="F28" i="22"/>
  <c r="J28" i="22" s="1"/>
  <c r="F29" i="22"/>
  <c r="J29" i="22" s="1"/>
  <c r="F30" i="22"/>
  <c r="J30" i="22" s="1"/>
  <c r="F31" i="22"/>
  <c r="J31" i="22" s="1"/>
  <c r="F32" i="22"/>
  <c r="J32" i="22" s="1"/>
  <c r="F33" i="22"/>
  <c r="J33" i="22" s="1"/>
  <c r="F34" i="22"/>
  <c r="J34" i="22" s="1"/>
  <c r="F35" i="22"/>
  <c r="J35" i="22" s="1"/>
  <c r="F36" i="22"/>
  <c r="J36" i="22" s="1"/>
  <c r="F37" i="22"/>
  <c r="J37" i="22" s="1"/>
  <c r="F38" i="22"/>
  <c r="J38" i="22" s="1"/>
  <c r="F40" i="22"/>
  <c r="J40" i="22" s="1"/>
  <c r="F41" i="22"/>
  <c r="J41" i="22" s="1"/>
  <c r="F42" i="22"/>
  <c r="J42" i="22" s="1"/>
  <c r="F43" i="22"/>
  <c r="J43" i="22" s="1"/>
  <c r="F44" i="22"/>
  <c r="J44" i="22" s="1"/>
  <c r="F45" i="22"/>
  <c r="J45" i="22" s="1"/>
  <c r="F19" i="24"/>
  <c r="G19" i="24"/>
  <c r="F24" i="24"/>
  <c r="F25" i="24"/>
  <c r="F26" i="24"/>
  <c r="F27" i="24"/>
  <c r="F28" i="24"/>
  <c r="F29" i="24"/>
  <c r="F30" i="24"/>
  <c r="F31" i="24"/>
  <c r="F33" i="24"/>
  <c r="F34" i="24"/>
  <c r="F35" i="24"/>
  <c r="F36" i="24"/>
  <c r="F37" i="24"/>
  <c r="F38" i="24"/>
  <c r="G38" i="24"/>
  <c r="F39" i="24"/>
  <c r="G39" i="24"/>
  <c r="F40" i="24"/>
  <c r="G40" i="24"/>
  <c r="F41" i="24"/>
  <c r="G41" i="24"/>
  <c r="F42" i="24"/>
  <c r="G42" i="24"/>
  <c r="F43" i="24"/>
  <c r="G43" i="24"/>
  <c r="F44" i="24"/>
  <c r="G44" i="24"/>
  <c r="H14" i="34"/>
  <c r="H15" i="34"/>
  <c r="H16" i="34"/>
  <c r="H17" i="34"/>
  <c r="H18" i="34"/>
  <c r="H19" i="34"/>
  <c r="H20" i="34"/>
  <c r="H21" i="34"/>
  <c r="H22" i="34"/>
  <c r="H23" i="34"/>
  <c r="H24" i="34"/>
  <c r="H25" i="34"/>
  <c r="H28" i="34"/>
  <c r="E37" i="36"/>
  <c r="F37" i="36"/>
  <c r="G37" i="36"/>
  <c r="B18" i="37"/>
  <c r="C18" i="37"/>
  <c r="D18" i="37"/>
  <c r="E18" i="37"/>
  <c r="F18" i="37"/>
  <c r="B42" i="37"/>
  <c r="C42" i="37"/>
  <c r="D42" i="37"/>
  <c r="E42" i="37"/>
  <c r="F42" i="37"/>
  <c r="B19" i="38"/>
  <c r="C19" i="38"/>
  <c r="D19" i="38"/>
  <c r="E19" i="38"/>
  <c r="F19" i="38"/>
  <c r="B44" i="38"/>
  <c r="C44" i="38"/>
  <c r="D44" i="38"/>
  <c r="E44" i="38"/>
  <c r="F44" i="38"/>
  <c r="B18" i="39"/>
  <c r="C18" i="39"/>
  <c r="D18" i="39"/>
  <c r="E18" i="39"/>
  <c r="F18" i="39"/>
  <c r="B44" i="39"/>
  <c r="C44" i="39"/>
  <c r="D44" i="39"/>
  <c r="E44" i="39"/>
  <c r="F44" i="39"/>
  <c r="B18" i="40"/>
  <c r="C18" i="40"/>
  <c r="D18" i="40"/>
  <c r="E18" i="40"/>
  <c r="F18" i="40"/>
  <c r="B44" i="40"/>
  <c r="C44" i="40"/>
  <c r="D44" i="40"/>
  <c r="E44" i="40"/>
  <c r="F44" i="40"/>
  <c r="C16" i="41"/>
  <c r="D16" i="41"/>
  <c r="E16" i="41"/>
  <c r="F16" i="41"/>
  <c r="G16" i="41"/>
  <c r="C27" i="41"/>
  <c r="D27" i="41"/>
  <c r="E27" i="41"/>
  <c r="F27" i="41"/>
  <c r="G27" i="41"/>
  <c r="B15" i="42"/>
  <c r="C15" i="42"/>
  <c r="D15" i="42"/>
  <c r="E15" i="42"/>
  <c r="F15" i="42"/>
  <c r="B25" i="42"/>
  <c r="C25" i="42"/>
  <c r="D25" i="42"/>
  <c r="E25" i="42"/>
  <c r="F25" i="42"/>
  <c r="B7" i="43"/>
  <c r="C7" i="43"/>
  <c r="C27" i="43" s="1"/>
  <c r="B27" i="43"/>
  <c r="D27" i="43"/>
  <c r="E27" i="43"/>
  <c r="B21" i="44"/>
  <c r="C21" i="44"/>
  <c r="D21" i="44"/>
  <c r="B25" i="44"/>
  <c r="C25" i="44"/>
  <c r="D25" i="44"/>
  <c r="B29" i="44"/>
  <c r="E29" i="44"/>
  <c r="B8" i="53"/>
  <c r="C8" i="53"/>
  <c r="D8" i="53"/>
  <c r="E8" i="53"/>
  <c r="F8" i="53"/>
  <c r="B15" i="53"/>
  <c r="C15" i="53"/>
  <c r="D15" i="53"/>
  <c r="E15" i="53"/>
  <c r="E22" i="53" s="1"/>
  <c r="E25" i="53" s="1"/>
  <c r="F15" i="53"/>
  <c r="C22" i="53"/>
  <c r="D22" i="53"/>
  <c r="D25" i="53" s="1"/>
  <c r="C25" i="53"/>
  <c r="B8" i="54"/>
  <c r="C8" i="54"/>
  <c r="D8" i="54"/>
  <c r="E8" i="54"/>
  <c r="E22" i="54" s="1"/>
  <c r="E25" i="54" s="1"/>
  <c r="F8" i="54"/>
  <c r="B15" i="54"/>
  <c r="C15" i="54"/>
  <c r="D15" i="54"/>
  <c r="D22" i="54" s="1"/>
  <c r="D25" i="54" s="1"/>
  <c r="E15" i="54"/>
  <c r="F15" i="54"/>
  <c r="F22" i="54" s="1"/>
  <c r="F25" i="54" s="1"/>
  <c r="B22" i="54"/>
  <c r="C22" i="54"/>
  <c r="C25" i="54" s="1"/>
  <c r="B25" i="54"/>
  <c r="B37" i="55"/>
  <c r="B33" i="57"/>
  <c r="C33" i="57"/>
  <c r="C37" i="57" s="1"/>
  <c r="D33" i="57"/>
  <c r="D37" i="57" s="1"/>
  <c r="E33" i="57"/>
  <c r="E37" i="57" s="1"/>
  <c r="B37" i="57"/>
  <c r="F37" i="57"/>
  <c r="G37" i="57"/>
  <c r="J14" i="9"/>
  <c r="J15" i="9"/>
  <c r="J16" i="9"/>
  <c r="J17" i="9"/>
  <c r="J18" i="9"/>
  <c r="J19" i="9"/>
  <c r="J20" i="9"/>
  <c r="J22" i="9"/>
  <c r="J23" i="9"/>
  <c r="J24" i="9"/>
  <c r="J25" i="9"/>
  <c r="J27" i="9"/>
  <c r="J28" i="9"/>
  <c r="J29" i="9"/>
  <c r="J30" i="9"/>
  <c r="J31" i="9"/>
  <c r="J32" i="9"/>
  <c r="J33" i="9"/>
  <c r="J34" i="9"/>
  <c r="J35" i="9"/>
  <c r="J36" i="9"/>
  <c r="J37" i="9"/>
  <c r="J38" i="9"/>
  <c r="J40" i="9"/>
  <c r="J41" i="9"/>
  <c r="J42" i="9"/>
  <c r="J43" i="9"/>
  <c r="J44" i="9"/>
  <c r="J45" i="9"/>
  <c r="K16" i="11"/>
  <c r="K17" i="11"/>
  <c r="K18" i="11"/>
  <c r="K19" i="11"/>
  <c r="K20" i="11"/>
  <c r="K21" i="11"/>
  <c r="K22" i="11"/>
  <c r="K24" i="11"/>
  <c r="K25" i="11"/>
  <c r="K26" i="11"/>
  <c r="K27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2" i="11"/>
  <c r="K43" i="11"/>
  <c r="K44" i="11"/>
  <c r="K45" i="11"/>
  <c r="K46" i="11"/>
  <c r="K47" i="11"/>
  <c r="K13" i="13"/>
  <c r="K14" i="13"/>
  <c r="K15" i="13"/>
  <c r="K16" i="13"/>
  <c r="K17" i="13"/>
  <c r="K18" i="13"/>
  <c r="K19" i="13"/>
  <c r="K21" i="13"/>
  <c r="K22" i="13"/>
  <c r="K23" i="13"/>
  <c r="K24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I15" i="15"/>
  <c r="I14" i="16" s="1"/>
  <c r="I16" i="15"/>
  <c r="I15" i="16" s="1"/>
  <c r="I17" i="15"/>
  <c r="I16" i="16" s="1"/>
  <c r="I18" i="15"/>
  <c r="I17" i="16" s="1"/>
  <c r="I19" i="15"/>
  <c r="I18" i="16" s="1"/>
  <c r="I20" i="15"/>
  <c r="I19" i="16" s="1"/>
  <c r="I21" i="15"/>
  <c r="I20" i="16" s="1"/>
  <c r="I23" i="15"/>
  <c r="I23" i="16" s="1"/>
  <c r="I24" i="15"/>
  <c r="I24" i="16" s="1"/>
  <c r="I25" i="15"/>
  <c r="I25" i="16" s="1"/>
  <c r="I26" i="15"/>
  <c r="I26" i="16" s="1"/>
  <c r="I28" i="15"/>
  <c r="I28" i="16" s="1"/>
  <c r="I29" i="15"/>
  <c r="I29" i="16" s="1"/>
  <c r="I30" i="15"/>
  <c r="I30" i="16" s="1"/>
  <c r="I31" i="15"/>
  <c r="I31" i="16" s="1"/>
  <c r="I32" i="15"/>
  <c r="I32" i="16" s="1"/>
  <c r="I33" i="15"/>
  <c r="I33" i="16" s="1"/>
  <c r="I34" i="15"/>
  <c r="I34" i="16" s="1"/>
  <c r="I35" i="15"/>
  <c r="I35" i="16" s="1"/>
  <c r="I36" i="15"/>
  <c r="I36" i="16" s="1"/>
  <c r="I37" i="15"/>
  <c r="I37" i="16" s="1"/>
  <c r="I38" i="15"/>
  <c r="I38" i="16" s="1"/>
  <c r="I39" i="15"/>
  <c r="I39" i="16" s="1"/>
  <c r="I41" i="15"/>
  <c r="I41" i="16" s="1"/>
  <c r="I42" i="15"/>
  <c r="I42" i="16" s="1"/>
  <c r="I43" i="15"/>
  <c r="I43" i="16" s="1"/>
  <c r="I44" i="15"/>
  <c r="I44" i="16" s="1"/>
  <c r="I45" i="15"/>
  <c r="I45" i="16" s="1"/>
  <c r="I46" i="15"/>
  <c r="I46" i="16" s="1"/>
  <c r="J14" i="17"/>
  <c r="J15" i="17"/>
  <c r="J16" i="17"/>
  <c r="J17" i="17"/>
  <c r="J18" i="17"/>
  <c r="J19" i="17"/>
  <c r="J20" i="17"/>
  <c r="J22" i="17"/>
  <c r="J23" i="17"/>
  <c r="J24" i="17"/>
  <c r="J25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40" i="17"/>
  <c r="J41" i="17"/>
  <c r="J42" i="17"/>
  <c r="J43" i="17"/>
  <c r="J44" i="17"/>
  <c r="J45" i="17"/>
  <c r="G13" i="2"/>
  <c r="G13" i="3" s="1"/>
  <c r="G14" i="2"/>
  <c r="G14" i="3" s="1"/>
  <c r="G15" i="2"/>
  <c r="G15" i="3" s="1"/>
  <c r="G16" i="2"/>
  <c r="G16" i="3" s="1"/>
  <c r="G17" i="2"/>
  <c r="G17" i="3" s="1"/>
  <c r="G18" i="2"/>
  <c r="G18" i="3" s="1"/>
  <c r="G19" i="2"/>
  <c r="G19" i="3" s="1"/>
  <c r="G21" i="2"/>
  <c r="G21" i="3" s="1"/>
  <c r="G22" i="2"/>
  <c r="G22" i="3" s="1"/>
  <c r="G23" i="2"/>
  <c r="G23" i="3" s="1"/>
  <c r="G24" i="2"/>
  <c r="G24" i="3" s="1"/>
  <c r="G26" i="2"/>
  <c r="G26" i="3" s="1"/>
  <c r="G27" i="2"/>
  <c r="G27" i="3" s="1"/>
  <c r="G28" i="2"/>
  <c r="G28" i="3" s="1"/>
  <c r="G29" i="2"/>
  <c r="G29" i="3" s="1"/>
  <c r="G30" i="2"/>
  <c r="G30" i="3" s="1"/>
  <c r="G31" i="2"/>
  <c r="G31" i="3" s="1"/>
  <c r="G32" i="2"/>
  <c r="G32" i="3" s="1"/>
  <c r="G33" i="2"/>
  <c r="G33" i="3" s="1"/>
  <c r="G34" i="2"/>
  <c r="G34" i="3" s="1"/>
  <c r="G35" i="2"/>
  <c r="G35" i="3" s="1"/>
  <c r="G36" i="2"/>
  <c r="G36" i="3" s="1"/>
  <c r="G37" i="2"/>
  <c r="G37" i="3" s="1"/>
  <c r="G39" i="2"/>
  <c r="G39" i="3" s="1"/>
  <c r="G40" i="2"/>
  <c r="G40" i="3" s="1"/>
  <c r="G41" i="2"/>
  <c r="G41" i="3" s="1"/>
  <c r="G42" i="2"/>
  <c r="G42" i="3" s="1"/>
  <c r="G43" i="2"/>
  <c r="G43" i="3" s="1"/>
  <c r="G44" i="2"/>
  <c r="G44" i="3" s="1"/>
  <c r="H14" i="18"/>
  <c r="I14" i="18" s="1"/>
  <c r="H15" i="18"/>
  <c r="I15" i="18"/>
  <c r="H16" i="18"/>
  <c r="I16" i="18" s="1"/>
  <c r="H17" i="18"/>
  <c r="I17" i="18"/>
  <c r="H18" i="18"/>
  <c r="I18" i="18" s="1"/>
  <c r="H19" i="18"/>
  <c r="I19" i="18"/>
  <c r="H20" i="18"/>
  <c r="I20" i="18" s="1"/>
  <c r="H22" i="18"/>
  <c r="I22" i="18"/>
  <c r="H23" i="18"/>
  <c r="I23" i="18" s="1"/>
  <c r="H24" i="18"/>
  <c r="I24" i="18"/>
  <c r="H25" i="18"/>
  <c r="I25" i="18" s="1"/>
  <c r="H27" i="18"/>
  <c r="I27" i="18"/>
  <c r="H28" i="18"/>
  <c r="I28" i="18" s="1"/>
  <c r="H29" i="18"/>
  <c r="I29" i="18"/>
  <c r="H30" i="18"/>
  <c r="I30" i="18" s="1"/>
  <c r="H31" i="18"/>
  <c r="I31" i="18"/>
  <c r="H32" i="18"/>
  <c r="I32" i="18" s="1"/>
  <c r="H33" i="18"/>
  <c r="I33" i="18"/>
  <c r="H34" i="18"/>
  <c r="I34" i="18" s="1"/>
  <c r="H35" i="18"/>
  <c r="I35" i="18"/>
  <c r="H36" i="18"/>
  <c r="I36" i="18" s="1"/>
  <c r="H37" i="18"/>
  <c r="I37" i="18"/>
  <c r="H38" i="18"/>
  <c r="I38" i="18" s="1"/>
  <c r="H40" i="18"/>
  <c r="I40" i="18"/>
  <c r="H41" i="18"/>
  <c r="I41" i="18" s="1"/>
  <c r="H42" i="18"/>
  <c r="I42" i="18"/>
  <c r="H43" i="18"/>
  <c r="I43" i="18" s="1"/>
  <c r="H44" i="18"/>
  <c r="I44" i="18"/>
  <c r="H45" i="18"/>
  <c r="I45" i="18" s="1"/>
  <c r="H12" i="25"/>
  <c r="H13" i="25"/>
  <c r="H14" i="25"/>
  <c r="H15" i="25"/>
  <c r="H16" i="25"/>
  <c r="H17" i="25"/>
  <c r="H18" i="25"/>
  <c r="H20" i="25"/>
  <c r="H21" i="25"/>
  <c r="H22" i="25"/>
  <c r="H23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8" i="25"/>
  <c r="H39" i="25"/>
  <c r="H40" i="25"/>
  <c r="H41" i="25"/>
  <c r="H42" i="25"/>
  <c r="H43" i="25"/>
  <c r="F13" i="5"/>
  <c r="I13" i="5" s="1"/>
  <c r="F14" i="5"/>
  <c r="I14" i="5"/>
  <c r="F15" i="5"/>
  <c r="I15" i="5" s="1"/>
  <c r="F16" i="5"/>
  <c r="I16" i="5"/>
  <c r="F17" i="5"/>
  <c r="I17" i="5" s="1"/>
  <c r="F18" i="5"/>
  <c r="I18" i="5"/>
  <c r="F19" i="5"/>
  <c r="I19" i="5" s="1"/>
  <c r="F21" i="5"/>
  <c r="I21" i="5"/>
  <c r="A22" i="6" s="1"/>
  <c r="F22" i="5"/>
  <c r="I22" i="5" s="1"/>
  <c r="F23" i="5"/>
  <c r="I23" i="5"/>
  <c r="F24" i="5"/>
  <c r="I24" i="5" s="1"/>
  <c r="F26" i="5"/>
  <c r="I26" i="5"/>
  <c r="F27" i="5"/>
  <c r="I27" i="5" s="1"/>
  <c r="F28" i="5"/>
  <c r="I28" i="5"/>
  <c r="F29" i="5"/>
  <c r="I29" i="5" s="1"/>
  <c r="F30" i="5"/>
  <c r="I30" i="5"/>
  <c r="A31" i="6" s="1"/>
  <c r="F31" i="5"/>
  <c r="I31" i="5" s="1"/>
  <c r="F32" i="5"/>
  <c r="I32" i="5"/>
  <c r="F33" i="5"/>
  <c r="I33" i="5" s="1"/>
  <c r="F34" i="5"/>
  <c r="I34" i="5"/>
  <c r="F35" i="5"/>
  <c r="I35" i="5" s="1"/>
  <c r="F36" i="5"/>
  <c r="I36" i="5"/>
  <c r="F37" i="5"/>
  <c r="I37" i="5" s="1"/>
  <c r="F39" i="5"/>
  <c r="I39" i="5"/>
  <c r="A40" i="6" s="1"/>
  <c r="F40" i="5"/>
  <c r="I40" i="5" s="1"/>
  <c r="F41" i="5"/>
  <c r="I41" i="5"/>
  <c r="F42" i="5"/>
  <c r="I42" i="5" s="1"/>
  <c r="F43" i="5"/>
  <c r="I43" i="5"/>
  <c r="F44" i="5"/>
  <c r="I44" i="5" s="1"/>
  <c r="A45" i="23" l="1"/>
  <c r="A41" i="23"/>
  <c r="A36" i="23"/>
  <c r="A32" i="23"/>
  <c r="A28" i="23"/>
  <c r="A23" i="23"/>
  <c r="A18" i="23"/>
  <c r="A14" i="23"/>
  <c r="A36" i="6"/>
  <c r="A33" i="6"/>
  <c r="A24" i="6"/>
  <c r="E17" i="6"/>
  <c r="A17" i="6" s="1"/>
  <c r="A42" i="23"/>
  <c r="A37" i="23"/>
  <c r="A33" i="23"/>
  <c r="A29" i="23"/>
  <c r="A24" i="23"/>
  <c r="A19" i="23"/>
  <c r="A15" i="23"/>
  <c r="A35" i="6"/>
  <c r="A30" i="6"/>
  <c r="A27" i="6"/>
  <c r="E45" i="6"/>
  <c r="A45" i="6" s="1"/>
  <c r="E43" i="6"/>
  <c r="A43" i="6" s="1"/>
  <c r="E41" i="6"/>
  <c r="E38" i="6"/>
  <c r="A38" i="6" s="1"/>
  <c r="E36" i="6"/>
  <c r="E34" i="6"/>
  <c r="A34" i="6" s="1"/>
  <c r="E32" i="6"/>
  <c r="E30" i="6"/>
  <c r="E28" i="6"/>
  <c r="A28" i="6" s="1"/>
  <c r="E25" i="6"/>
  <c r="A25" i="6" s="1"/>
  <c r="E23" i="6"/>
  <c r="E19" i="6"/>
  <c r="A19" i="6" s="1"/>
  <c r="A43" i="23"/>
  <c r="A38" i="23"/>
  <c r="A34" i="23"/>
  <c r="A30" i="23"/>
  <c r="A25" i="23"/>
  <c r="A20" i="23"/>
  <c r="A16" i="23"/>
  <c r="A42" i="6"/>
  <c r="A44" i="6"/>
  <c r="A41" i="6"/>
  <c r="A37" i="6"/>
  <c r="A32" i="6"/>
  <c r="A29" i="6"/>
  <c r="A23" i="6"/>
  <c r="A44" i="23"/>
  <c r="A40" i="23"/>
  <c r="A35" i="23"/>
  <c r="A31" i="23"/>
  <c r="A27" i="23"/>
  <c r="A22" i="23"/>
  <c r="A17" i="23"/>
  <c r="F22" i="53"/>
  <c r="F25" i="53" s="1"/>
  <c r="B22" i="53"/>
  <c r="B25" i="53" s="1"/>
  <c r="D29" i="44"/>
  <c r="AC15" i="70"/>
  <c r="J28" i="70"/>
  <c r="C29" i="44"/>
</calcChain>
</file>

<file path=xl/sharedStrings.xml><?xml version="1.0" encoding="utf-8"?>
<sst xmlns="http://schemas.openxmlformats.org/spreadsheetml/2006/main" count="5221" uniqueCount="2419">
  <si>
    <t>الجدول رقم (1) ــ الوضع المصرفي (*) (بملايين الليرات السورية )</t>
  </si>
  <si>
    <r>
      <t>TABLE 1 - BANKING SURVEY (*)</t>
    </r>
    <r>
      <rPr>
        <b/>
        <sz val="11"/>
        <rFont val="Arabic Transparent"/>
        <charset val="178"/>
      </rPr>
      <t xml:space="preserve">  </t>
    </r>
  </si>
  <si>
    <t>(IN MILLIONS OF SYRIAN POUNDS)</t>
  </si>
  <si>
    <r>
      <t>1997</t>
    </r>
    <r>
      <rPr>
        <sz val="9"/>
        <rFont val="Arial"/>
        <family val="2"/>
        <charset val="178"/>
      </rPr>
      <t xml:space="preserve"> </t>
    </r>
  </si>
  <si>
    <r>
      <t>1996</t>
    </r>
    <r>
      <rPr>
        <sz val="9"/>
        <rFont val="Arial"/>
        <family val="2"/>
        <charset val="178"/>
      </rPr>
      <t xml:space="preserve"> </t>
    </r>
  </si>
  <si>
    <r>
      <t>1994</t>
    </r>
    <r>
      <rPr>
        <sz val="9"/>
        <rFont val="Arial"/>
        <family val="2"/>
        <charset val="178"/>
      </rPr>
      <t xml:space="preserve"> </t>
    </r>
  </si>
  <si>
    <t>ASSETS</t>
  </si>
  <si>
    <t>الموجودات :</t>
  </si>
  <si>
    <t xml:space="preserve"> Net foreign assets</t>
  </si>
  <si>
    <t xml:space="preserve"> صافي الموجودات الأجنبية</t>
  </si>
  <si>
    <t>Domestic credit</t>
  </si>
  <si>
    <t xml:space="preserve"> التسليف المحلي</t>
  </si>
  <si>
    <r>
      <t xml:space="preserve">  </t>
    </r>
    <r>
      <rPr>
        <sz val="10"/>
        <rFont val="Arial"/>
        <family val="2"/>
        <charset val="178"/>
      </rPr>
      <t>Net claims on government</t>
    </r>
  </si>
  <si>
    <t xml:space="preserve">    صافي التسليف إلى الحكومة</t>
  </si>
  <si>
    <r>
      <t xml:space="preserve">   </t>
    </r>
    <r>
      <rPr>
        <sz val="10"/>
        <rFont val="Arial"/>
        <family val="2"/>
        <charset val="178"/>
      </rPr>
      <t>Claims on government</t>
    </r>
  </si>
  <si>
    <r>
      <t xml:space="preserve">  </t>
    </r>
    <r>
      <rPr>
        <sz val="10"/>
        <rFont val="Arabic Transparent"/>
        <charset val="178"/>
      </rPr>
      <t xml:space="preserve">    الديون الممنوحة إلى الحكومة</t>
    </r>
  </si>
  <si>
    <r>
      <t xml:space="preserve">   </t>
    </r>
    <r>
      <rPr>
        <sz val="10"/>
        <rFont val="Arial"/>
        <family val="2"/>
        <charset val="178"/>
      </rPr>
      <t>less : government deposits</t>
    </r>
  </si>
  <si>
    <r>
      <t xml:space="preserve">                                    </t>
    </r>
    <r>
      <rPr>
        <sz val="10"/>
        <rFont val="Arabic Transparent"/>
        <charset val="178"/>
      </rPr>
      <t>ناقص : ودائع الحكومة</t>
    </r>
  </si>
  <si>
    <t xml:space="preserve">Claims on nonfinancial public enterprises </t>
  </si>
  <si>
    <t xml:space="preserve">    الديون الممنوحة إلى المؤسسات العامة الاقتصادية غير المالية</t>
  </si>
  <si>
    <t>Claims on private and other sectors</t>
  </si>
  <si>
    <t xml:space="preserve">    الديون الممنوحة إلى القطاع الخاص والقطاعات الأخرى</t>
  </si>
  <si>
    <t>Claims on nonbank financial institutions</t>
  </si>
  <si>
    <t>ـــ</t>
  </si>
  <si>
    <t xml:space="preserve">    الديون الممنوحة إلى المؤسسات المالية غير المصرفية</t>
  </si>
  <si>
    <t>Revaluation of foreign exchange</t>
  </si>
  <si>
    <t xml:space="preserve"> فروقات إعادة تقويم القطع الأجنبي</t>
  </si>
  <si>
    <t>Total assets/liabilities</t>
  </si>
  <si>
    <t>مجموع الموجودات أو المطاليب</t>
  </si>
  <si>
    <t>LIABILITIES</t>
  </si>
  <si>
    <t>المطاليب :</t>
  </si>
  <si>
    <t>Liquid liabilities</t>
  </si>
  <si>
    <t xml:space="preserve"> الالتزامات السائلة</t>
  </si>
  <si>
    <r>
      <t xml:space="preserve">   </t>
    </r>
    <r>
      <rPr>
        <sz val="10"/>
        <rFont val="Arial"/>
        <family val="2"/>
        <charset val="178"/>
      </rPr>
      <t>Money</t>
    </r>
  </si>
  <si>
    <t xml:space="preserve">     الكتلة النقدية</t>
  </si>
  <si>
    <r>
      <t xml:space="preserve">   </t>
    </r>
    <r>
      <rPr>
        <sz val="10"/>
        <rFont val="Arial"/>
        <family val="2"/>
        <charset val="178"/>
      </rPr>
      <t>Quasi - money</t>
    </r>
  </si>
  <si>
    <t xml:space="preserve">     شبه النقد</t>
  </si>
  <si>
    <t>Investment bonds</t>
  </si>
  <si>
    <t>ــ شهادات الاستثمار</t>
  </si>
  <si>
    <t>Import and restricted deposits</t>
  </si>
  <si>
    <r>
      <t xml:space="preserve"> </t>
    </r>
    <r>
      <rPr>
        <sz val="11"/>
        <rFont val="Arial"/>
        <family val="2"/>
        <charset val="178"/>
      </rPr>
      <t xml:space="preserve"> </t>
    </r>
    <r>
      <rPr>
        <sz val="10"/>
        <rFont val="Arabic Transparent"/>
        <charset val="178"/>
      </rPr>
      <t xml:space="preserve">  تأمينات عمليات الاستيراد وتأمينات أخرى</t>
    </r>
  </si>
  <si>
    <t>Funds borrowed</t>
  </si>
  <si>
    <t xml:space="preserve"> أموال مستقرضة</t>
  </si>
  <si>
    <t>Other items (net)</t>
  </si>
  <si>
    <t xml:space="preserve"> صافي العناصر الأخرى</t>
  </si>
  <si>
    <t>(*) Monetary survey and Post Saving Fund.</t>
  </si>
  <si>
    <t xml:space="preserve">.                            </t>
  </si>
  <si>
    <t xml:space="preserve"> (*)يشمل الوضع النقدي وصندوق توفير البريد.</t>
  </si>
  <si>
    <t>الجدول رقم 2ــ خلاصة الوضع النقدي(*)</t>
  </si>
  <si>
    <t>(بملايين الليرات السورية)</t>
  </si>
  <si>
    <t>الموجودات</t>
  </si>
  <si>
    <t xml:space="preserve">الموجودات </t>
  </si>
  <si>
    <t xml:space="preserve">الديون </t>
  </si>
  <si>
    <t xml:space="preserve">الودائع </t>
  </si>
  <si>
    <t>صافي الديون</t>
  </si>
  <si>
    <t xml:space="preserve">                      الديون الممنوحة إلى</t>
  </si>
  <si>
    <t xml:space="preserve">الأجنبية </t>
  </si>
  <si>
    <t>الممنوحة إلى</t>
  </si>
  <si>
    <t>الحكومية</t>
  </si>
  <si>
    <t xml:space="preserve">الممنوحةإلى </t>
  </si>
  <si>
    <t>Economic Sectors</t>
  </si>
  <si>
    <t xml:space="preserve"> في آخر الفتـرة</t>
  </si>
  <si>
    <t>الصافية</t>
  </si>
  <si>
    <t>الدولة</t>
  </si>
  <si>
    <t>المؤسسات العامة</t>
  </si>
  <si>
    <t xml:space="preserve">القطاعات </t>
  </si>
  <si>
    <t>End of</t>
  </si>
  <si>
    <t>Net Foreign</t>
  </si>
  <si>
    <t>Claims on</t>
  </si>
  <si>
    <t xml:space="preserve">Government </t>
  </si>
  <si>
    <t xml:space="preserve">Net Claims </t>
  </si>
  <si>
    <t>الاقتصادية غير</t>
  </si>
  <si>
    <t>الأخرى</t>
  </si>
  <si>
    <t>Period</t>
  </si>
  <si>
    <t>Assets</t>
  </si>
  <si>
    <t>Government</t>
  </si>
  <si>
    <t>Deposits</t>
  </si>
  <si>
    <t>on Govern-</t>
  </si>
  <si>
    <t>المالية</t>
  </si>
  <si>
    <t xml:space="preserve">Other </t>
  </si>
  <si>
    <t>ment</t>
  </si>
  <si>
    <t>Non financial</t>
  </si>
  <si>
    <t>sectors</t>
  </si>
  <si>
    <t>(2-3)</t>
  </si>
  <si>
    <t>public enterprises</t>
  </si>
  <si>
    <t>اذار</t>
  </si>
  <si>
    <t>Mar.</t>
  </si>
  <si>
    <t>حزيران</t>
  </si>
  <si>
    <t>June</t>
  </si>
  <si>
    <t>أيلول</t>
  </si>
  <si>
    <t>Sept.</t>
  </si>
  <si>
    <t>كانون أول</t>
  </si>
  <si>
    <t>Dec.</t>
  </si>
  <si>
    <t>كانون الثاني</t>
  </si>
  <si>
    <t>Jan.</t>
  </si>
  <si>
    <t>شباط</t>
  </si>
  <si>
    <t>Feb.</t>
  </si>
  <si>
    <t>آذار</t>
  </si>
  <si>
    <t>نيسان</t>
  </si>
  <si>
    <t>Apr.</t>
  </si>
  <si>
    <t>أيار</t>
  </si>
  <si>
    <t xml:space="preserve">May </t>
  </si>
  <si>
    <t xml:space="preserve">June </t>
  </si>
  <si>
    <t>تموز</t>
  </si>
  <si>
    <t>July</t>
  </si>
  <si>
    <t>آب</t>
  </si>
  <si>
    <t>Aug.</t>
  </si>
  <si>
    <t>تشرين الاول</t>
  </si>
  <si>
    <t>Oct.</t>
  </si>
  <si>
    <t>تشرين الثاني</t>
  </si>
  <si>
    <t>Nov.</t>
  </si>
  <si>
    <t>كانون الاول</t>
  </si>
  <si>
    <r>
      <t>(*)وضع السلطات النقدية والميزانية الموحدة للمصارف المتخصصة .</t>
    </r>
    <r>
      <rPr>
        <sz val="11"/>
        <rFont val="Arial"/>
        <family val="2"/>
        <charset val="178"/>
      </rPr>
      <t xml:space="preserve"> </t>
    </r>
  </si>
  <si>
    <t>(1) تتضمن صافي إعادة تقييم الموجودات و الالتزامات الأجنبية حسب السعر الرسمي الجديد للقطع اعتباراً من1988/1/1</t>
  </si>
  <si>
    <t>TABLE 2 - MONETARY SURVEY (*)</t>
  </si>
  <si>
    <t>(IN MILLIONS OF SYRIAN POUNDS )</t>
  </si>
  <si>
    <t>المطــــاليـب</t>
  </si>
  <si>
    <t>مجموع</t>
  </si>
  <si>
    <t xml:space="preserve">صافي </t>
  </si>
  <si>
    <t>أموال</t>
  </si>
  <si>
    <t xml:space="preserve">شهادات </t>
  </si>
  <si>
    <t>التأمينات لقاء</t>
  </si>
  <si>
    <t>شبه النقد</t>
  </si>
  <si>
    <t xml:space="preserve">الكتلة </t>
  </si>
  <si>
    <t xml:space="preserve">فروقات </t>
  </si>
  <si>
    <t>القطاعات</t>
  </si>
  <si>
    <t>مستقرضة</t>
  </si>
  <si>
    <t>الاستثمار</t>
  </si>
  <si>
    <t>عمليات الاستيراد</t>
  </si>
  <si>
    <t>Quasi-</t>
  </si>
  <si>
    <t>النقدية</t>
  </si>
  <si>
    <t>أو المطاليب</t>
  </si>
  <si>
    <t xml:space="preserve">القطع </t>
  </si>
  <si>
    <t>الاقتصادية</t>
  </si>
  <si>
    <t xml:space="preserve">والمطاليب </t>
  </si>
  <si>
    <t>Funds</t>
  </si>
  <si>
    <t>Investment</t>
  </si>
  <si>
    <t>وتأمينات أخرى</t>
  </si>
  <si>
    <t>Money</t>
  </si>
  <si>
    <t>Total</t>
  </si>
  <si>
    <t>الأجنبي</t>
  </si>
  <si>
    <r>
      <t>(1)</t>
    </r>
    <r>
      <rPr>
        <sz val="11"/>
        <rFont val="Arabic Transparent"/>
        <charset val="178"/>
      </rPr>
      <t>الأخرى</t>
    </r>
  </si>
  <si>
    <t>borrowed</t>
  </si>
  <si>
    <t>Bonds</t>
  </si>
  <si>
    <t>Import</t>
  </si>
  <si>
    <t>Supply</t>
  </si>
  <si>
    <r>
      <t>Assets</t>
    </r>
    <r>
      <rPr>
        <sz val="10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or</t>
    </r>
  </si>
  <si>
    <t>Revaluation</t>
  </si>
  <si>
    <t>Other</t>
  </si>
  <si>
    <t>Liabilities</t>
  </si>
  <si>
    <t>of Foreign</t>
  </si>
  <si>
    <t>المجموع</t>
  </si>
  <si>
    <t>Items</t>
  </si>
  <si>
    <t>and other</t>
  </si>
  <si>
    <t>Exchange</t>
  </si>
  <si>
    <r>
      <t>(Net)</t>
    </r>
    <r>
      <rPr>
        <sz val="8"/>
        <rFont val="Arial"/>
        <family val="2"/>
        <charset val="178"/>
      </rPr>
      <t>(1)</t>
    </r>
  </si>
  <si>
    <t>prepayments</t>
  </si>
  <si>
    <t>(x)</t>
  </si>
  <si>
    <t>(5+6)</t>
  </si>
  <si>
    <t>(*) Monetary Authorities accounts and consolidated balance sheet of Specialized Banks .</t>
  </si>
  <si>
    <t xml:space="preserve">(1) Comprises revaluation of net foreign assets and liabilities according to the new official </t>
  </si>
  <si>
    <t xml:space="preserve">      exchange rate effective Jan. 1,1988.</t>
  </si>
  <si>
    <r>
      <t>ا</t>
    </r>
    <r>
      <rPr>
        <b/>
        <sz val="13"/>
        <rFont val="Arabic Transparent"/>
        <charset val="178"/>
      </rPr>
      <t>لجدول رقم -3- الكتلة النقدية</t>
    </r>
  </si>
  <si>
    <r>
      <t xml:space="preserve">(بملايين الليرات السورية ) </t>
    </r>
    <r>
      <rPr>
        <b/>
        <sz val="11"/>
        <rFont val="Arial"/>
        <family val="2"/>
        <charset val="178"/>
      </rPr>
      <t xml:space="preserve">       </t>
    </r>
    <r>
      <rPr>
        <b/>
        <sz val="13"/>
        <rFont val="Arabic Transparent"/>
        <charset val="178"/>
      </rPr>
      <t xml:space="preserve">              </t>
    </r>
  </si>
  <si>
    <r>
      <t>النقد في</t>
    </r>
    <r>
      <rPr>
        <sz val="9"/>
        <rFont val="Arial"/>
        <family val="2"/>
        <charset val="178"/>
      </rPr>
      <t xml:space="preserve"> </t>
    </r>
    <r>
      <rPr>
        <sz val="11"/>
        <rFont val="Arabic Transparent"/>
        <charset val="178"/>
      </rPr>
      <t xml:space="preserve"> التداول</t>
    </r>
  </si>
  <si>
    <t xml:space="preserve">  Currency in Circulation</t>
  </si>
  <si>
    <t xml:space="preserve">الأوراق </t>
  </si>
  <si>
    <t xml:space="preserve">النقود </t>
  </si>
  <si>
    <t>النقد لدى</t>
  </si>
  <si>
    <t xml:space="preserve">النقد لدى </t>
  </si>
  <si>
    <t xml:space="preserve">النقد المتداول </t>
  </si>
  <si>
    <t xml:space="preserve">المعدنية </t>
  </si>
  <si>
    <t>الخزينة</t>
  </si>
  <si>
    <t xml:space="preserve">المصارف </t>
  </si>
  <si>
    <t>خارج المصارف</t>
  </si>
  <si>
    <t>في آخـــــــر الفترة</t>
  </si>
  <si>
    <t>المصدرة</t>
  </si>
  <si>
    <t>العامة</t>
  </si>
  <si>
    <t>المتخصصة</t>
  </si>
  <si>
    <t>والخزينة</t>
  </si>
  <si>
    <t xml:space="preserve">       End of </t>
  </si>
  <si>
    <t>Notes</t>
  </si>
  <si>
    <t xml:space="preserve">Coins </t>
  </si>
  <si>
    <t>Treasury</t>
  </si>
  <si>
    <t>Specialized</t>
  </si>
  <si>
    <t xml:space="preserve">Currency in </t>
  </si>
  <si>
    <t>Issued</t>
  </si>
  <si>
    <t>Currency</t>
  </si>
  <si>
    <t>Banks</t>
  </si>
  <si>
    <t xml:space="preserve">  Circulation Outside </t>
  </si>
  <si>
    <t>Holdings</t>
  </si>
  <si>
    <t>Banks and Treasury</t>
  </si>
  <si>
    <t xml:space="preserve">         3-(4+5)</t>
  </si>
  <si>
    <t>الأعوام</t>
  </si>
  <si>
    <t>الودائع تحت الطلب</t>
  </si>
  <si>
    <t>Demand Deposits</t>
  </si>
  <si>
    <t>كانون ثاني</t>
  </si>
  <si>
    <t xml:space="preserve">(1) تشمل المصارف المتخصصة : المصرف التجاري السوري، المصرف الصناعي، المصرف الزراعي التعاوني، المصرف العقاري  </t>
  </si>
  <si>
    <t xml:space="preserve">     ومصرف التسليف الشعبي .</t>
  </si>
  <si>
    <t xml:space="preserve">                                   </t>
  </si>
  <si>
    <t xml:space="preserve"> TABLE 3- MONEY SUPPLY</t>
  </si>
  <si>
    <t xml:space="preserve">نسبة النقد </t>
  </si>
  <si>
    <t>Quasi-Money</t>
  </si>
  <si>
    <r>
      <t>المتداول</t>
    </r>
    <r>
      <rPr>
        <sz val="9"/>
        <rFont val="Arabic Transparent"/>
        <charset val="178"/>
      </rPr>
      <t>(6)</t>
    </r>
  </si>
  <si>
    <t>الودائع لأجل</t>
  </si>
  <si>
    <t>لدى</t>
  </si>
  <si>
    <t>إلى الكتلة</t>
  </si>
  <si>
    <t>بالقطع</t>
  </si>
  <si>
    <t>وودائع</t>
  </si>
  <si>
    <t>الكتلةالنقدية</t>
  </si>
  <si>
    <t>المصارف</t>
  </si>
  <si>
    <t>المصرف</t>
  </si>
  <si>
    <r>
      <t>النقدية</t>
    </r>
    <r>
      <rPr>
        <sz val="9"/>
        <rFont val="Arabic Transparent"/>
        <charset val="178"/>
      </rPr>
      <t xml:space="preserve"> (10)</t>
    </r>
  </si>
  <si>
    <r>
      <t xml:space="preserve">التوفير </t>
    </r>
    <r>
      <rPr>
        <sz val="11"/>
        <rFont val="Arabic Transparent"/>
        <charset val="178"/>
      </rPr>
      <t xml:space="preserve"> </t>
    </r>
  </si>
  <si>
    <t>المركزي</t>
  </si>
  <si>
    <r>
      <t>(6)</t>
    </r>
    <r>
      <rPr>
        <sz val="10"/>
        <rFont val="Arial"/>
        <family val="2"/>
        <charset val="178"/>
      </rPr>
      <t xml:space="preserve"> As</t>
    </r>
  </si>
  <si>
    <t>Foreign</t>
  </si>
  <si>
    <t>At</t>
  </si>
  <si>
    <t>Percentage</t>
  </si>
  <si>
    <t>Savings</t>
  </si>
  <si>
    <t>Central</t>
  </si>
  <si>
    <t>of (10)</t>
  </si>
  <si>
    <t>(6+9)</t>
  </si>
  <si>
    <t>Bank</t>
  </si>
  <si>
    <r>
      <t>(1) Specialized Banks comprise : Commercial Bank of Syria, Industrial Bank, Agricultural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Cooperative Bank</t>
    </r>
  </si>
  <si>
    <t xml:space="preserve">     , Real Estate Bank and Popular Credit Bank .</t>
  </si>
  <si>
    <t xml:space="preserve">  الجدول رقم 4ــ التغيرات في العناصر المؤثرة في الكتلة النقدية </t>
  </si>
  <si>
    <t xml:space="preserve">(بملايين الليرات السورية )  </t>
  </si>
  <si>
    <t xml:space="preserve">الالتزامات السائلة </t>
  </si>
  <si>
    <t>+</t>
  </si>
  <si>
    <r>
      <t>ا</t>
    </r>
    <r>
      <rPr>
        <sz val="11"/>
        <rFont val="Arabic Transparent"/>
        <charset val="178"/>
      </rPr>
      <t>لكتلة النقدية</t>
    </r>
  </si>
  <si>
    <t xml:space="preserve">    ــ النقد المتداول خارج المصارف والخزينة</t>
  </si>
  <si>
    <t xml:space="preserve">    ــ الودائع تحت الطلب</t>
  </si>
  <si>
    <r>
      <t xml:space="preserve"> </t>
    </r>
    <r>
      <rPr>
        <sz val="11"/>
        <rFont val="Arabic Transparent"/>
        <charset val="178"/>
      </rPr>
      <t xml:space="preserve">   ــ الودائع لأجل وودائع التوفير</t>
    </r>
  </si>
  <si>
    <t xml:space="preserve">   ــ الودائع بالقطع الأجنبي</t>
  </si>
  <si>
    <t>-</t>
  </si>
  <si>
    <t>الموجودات الأجنبية الصافية</t>
  </si>
  <si>
    <t>صافي الموجودات المحلية</t>
  </si>
  <si>
    <t xml:space="preserve">   ــ صافي الديون الممنوحة إلى الدولة</t>
  </si>
  <si>
    <t xml:space="preserve">   ــ الديون الممنوحة إلى المؤسسات العامة الاقتصادية غير المالية </t>
  </si>
  <si>
    <t xml:space="preserve">   ــ الديون الممنوحة إلى القطاع الخاص والقطاعات الأخرى </t>
  </si>
  <si>
    <t xml:space="preserve">   ــ الديون الممنوحة إلى المؤسسات الأخرى غير المصرفية</t>
  </si>
  <si>
    <t xml:space="preserve">التأمينات لقاء عمليات الاستيرادوتأمينات أخرى  </t>
  </si>
  <si>
    <t xml:space="preserve">    (- تدل على زيادة)</t>
  </si>
  <si>
    <t>أموال مستقرضة (- تدل على زيادة )</t>
  </si>
  <si>
    <t>صافي الموجودات والمطاليب الأخرى (- تدل على زيادة )</t>
  </si>
  <si>
    <t>صافي فروقات القطع الأجنبي</t>
  </si>
  <si>
    <t>نسبة التغيرات</t>
  </si>
  <si>
    <t>الالتزامات السائلة</t>
  </si>
  <si>
    <t>صافي الديون الممنوحة إلى الدولة</t>
  </si>
  <si>
    <t>الديون الممنوحة إلى المؤسسات العامة الاقتصادية غير المالية</t>
  </si>
  <si>
    <t>الديون الممنوحة إلى القطاع الخاص والقطاعات الأخرى</t>
  </si>
  <si>
    <t xml:space="preserve">                        TABLE 4- FACTORS AFFECTING CHANGES IN MONEY SUPPLY</t>
  </si>
  <si>
    <t xml:space="preserve">                                                (IN MILLIONS OF SYRIAN POUNDS )</t>
  </si>
  <si>
    <t>97-98</t>
  </si>
  <si>
    <t>96-97</t>
  </si>
  <si>
    <t>1997r</t>
  </si>
  <si>
    <t>Liquid Liabilities</t>
  </si>
  <si>
    <t>Money :</t>
  </si>
  <si>
    <t xml:space="preserve">     Currency outside Banks and Treasury</t>
  </si>
  <si>
    <t xml:space="preserve">     Demand deposits</t>
  </si>
  <si>
    <t>Quasi - Money</t>
  </si>
  <si>
    <t xml:space="preserve">   Time &amp; saving deposits</t>
  </si>
  <si>
    <t xml:space="preserve">    Foreign exchange deposits</t>
  </si>
  <si>
    <t>Net Foreign Assets</t>
  </si>
  <si>
    <t>Net Domestic Assets</t>
  </si>
  <si>
    <t>Domestic Credit</t>
  </si>
  <si>
    <t xml:space="preserve">    Net Claims on government</t>
  </si>
  <si>
    <t xml:space="preserve">    Claims on nonfinancial public enterprises</t>
  </si>
  <si>
    <t xml:space="preserve">    Claims on Private &amp; Other sectors</t>
  </si>
  <si>
    <t xml:space="preserve">    Claims on nonbanking financial Institutions</t>
  </si>
  <si>
    <t>Import deposits and other prepayments :Minus sign</t>
  </si>
  <si>
    <t xml:space="preserve">     (-) indicates increase</t>
  </si>
  <si>
    <t>Funds borrowed :Minus sign(-) indicates increase.</t>
  </si>
  <si>
    <t xml:space="preserve"> Other Items - Net - Minus sign (-)indicates increase.</t>
  </si>
  <si>
    <t>Percentage:</t>
  </si>
  <si>
    <t>Net Claims on government</t>
  </si>
  <si>
    <t>Claims on nonfinancial public enterprises</t>
  </si>
  <si>
    <t xml:space="preserve"> الجدول رقم 5 - وضع السلطات النقدية (*)</t>
  </si>
  <si>
    <t xml:space="preserve"> ( بملايين الليرات السورية )          </t>
  </si>
  <si>
    <t>الديون الممنوحة</t>
  </si>
  <si>
    <t xml:space="preserve">مجموع </t>
  </si>
  <si>
    <r>
      <t>الأجنبية</t>
    </r>
    <r>
      <rPr>
        <sz val="9"/>
        <rFont val="Arabic Transparent"/>
        <charset val="178"/>
      </rPr>
      <t>1</t>
    </r>
  </si>
  <si>
    <t xml:space="preserve">  إلى المؤسسات       </t>
  </si>
  <si>
    <t xml:space="preserve"> في آخر الفترة  </t>
  </si>
  <si>
    <t>الإقتصادية</t>
  </si>
  <si>
    <t>الثابتة</t>
  </si>
  <si>
    <t>أو</t>
  </si>
  <si>
    <t xml:space="preserve">End of </t>
  </si>
  <si>
    <t xml:space="preserve">Foreign </t>
  </si>
  <si>
    <r>
      <t>غير المالية</t>
    </r>
    <r>
      <rPr>
        <sz val="9"/>
        <rFont val="Arabic Transparent"/>
        <charset val="178"/>
      </rPr>
      <t>2</t>
    </r>
  </si>
  <si>
    <t>Fixed</t>
  </si>
  <si>
    <t>Unclassi-</t>
  </si>
  <si>
    <t>المطاليب</t>
  </si>
  <si>
    <t>period</t>
  </si>
  <si>
    <r>
      <t xml:space="preserve">Assets </t>
    </r>
    <r>
      <rPr>
        <sz val="9"/>
        <rFont val="Arial"/>
        <family val="2"/>
        <charset val="178"/>
      </rPr>
      <t>1</t>
    </r>
  </si>
  <si>
    <t xml:space="preserve">Claims on </t>
  </si>
  <si>
    <t>fied</t>
  </si>
  <si>
    <t>nonfinancial</t>
  </si>
  <si>
    <t>Assets or</t>
  </si>
  <si>
    <t>Public</t>
  </si>
  <si>
    <t>Enterprises</t>
  </si>
  <si>
    <t>(*) المصرف المركزي وحسابات الصندوق النقدي الدولي والنقد لدى الخزينة العامة .</t>
  </si>
  <si>
    <t>(1) لاتتضمن الاكتتاب في الصندوق النقدي الدولي .</t>
  </si>
  <si>
    <t>(2) تشمل الديون الممنوحة إلى المؤسسات العامة الاستثمارية .</t>
  </si>
  <si>
    <t>(3) تتضمن النقد لدى الخزينة العامة .</t>
  </si>
  <si>
    <t>(4) تتضمن توزيع حقوق السحب الخاصة .</t>
  </si>
  <si>
    <t>TABLE 5- MONETARY AUTHORITIES (*)</t>
  </si>
  <si>
    <t xml:space="preserve">   LIABILITIES</t>
  </si>
  <si>
    <r>
      <t xml:space="preserve">  Reserve Money </t>
    </r>
    <r>
      <rPr>
        <sz val="10"/>
        <rFont val="Arabic Transparent"/>
        <charset val="178"/>
      </rPr>
      <t xml:space="preserve">      </t>
    </r>
    <r>
      <rPr>
        <sz val="11"/>
        <rFont val="Arial"/>
        <family val="2"/>
        <charset val="178"/>
      </rPr>
      <t xml:space="preserve">  </t>
    </r>
  </si>
  <si>
    <t>النقد الاحتياطي</t>
  </si>
  <si>
    <t xml:space="preserve">المطاليب </t>
  </si>
  <si>
    <t xml:space="preserve">رأس المال </t>
  </si>
  <si>
    <t xml:space="preserve">الالتزامات </t>
  </si>
  <si>
    <t xml:space="preserve">ودائع </t>
  </si>
  <si>
    <t>مجموع النقد</t>
  </si>
  <si>
    <t>ودائع القطاعين</t>
  </si>
  <si>
    <t>النقد المتداول</t>
  </si>
  <si>
    <r>
      <t>والاحتياطيات</t>
    </r>
    <r>
      <rPr>
        <sz val="10"/>
        <rFont val="Arabic Transparent"/>
        <charset val="178"/>
      </rPr>
      <t>4</t>
    </r>
  </si>
  <si>
    <r>
      <t>الحكومة</t>
    </r>
    <r>
      <rPr>
        <sz val="8"/>
        <rFont val="Arabic Transparent"/>
        <charset val="178"/>
      </rPr>
      <t>3</t>
    </r>
  </si>
  <si>
    <t>الاحتياطي</t>
  </si>
  <si>
    <t>الخاص والعام</t>
  </si>
  <si>
    <t>خارج الخزينة</t>
  </si>
  <si>
    <t>Unclassified</t>
  </si>
  <si>
    <t xml:space="preserve">Capital and </t>
  </si>
  <si>
    <t>الاقتصادي</t>
  </si>
  <si>
    <t>والمصارف</t>
  </si>
  <si>
    <r>
      <t xml:space="preserve">reserves </t>
    </r>
    <r>
      <rPr>
        <sz val="9"/>
        <rFont val="Arial"/>
        <family val="2"/>
        <charset val="178"/>
      </rPr>
      <t>4</t>
    </r>
  </si>
  <si>
    <r>
      <t xml:space="preserve">Deposits </t>
    </r>
    <r>
      <rPr>
        <sz val="9"/>
        <rFont val="Arial"/>
        <family val="2"/>
        <charset val="178"/>
      </rPr>
      <t>3</t>
    </r>
  </si>
  <si>
    <t>Reserve</t>
  </si>
  <si>
    <t>Private &amp;</t>
  </si>
  <si>
    <t xml:space="preserve">Currency </t>
  </si>
  <si>
    <r>
      <t>Public</t>
    </r>
    <r>
      <rPr>
        <sz val="10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Eco-</t>
    </r>
  </si>
  <si>
    <t>Outside</t>
  </si>
  <si>
    <t>nomic Sec-</t>
  </si>
  <si>
    <t>Treasury &amp;</t>
  </si>
  <si>
    <t>tors Deposits</t>
  </si>
  <si>
    <t>(*) Central Bank Account , IMF Accounts and Currency held by treasury.</t>
  </si>
  <si>
    <t>(1) Excluding Treasury IMF Account .</t>
  </si>
  <si>
    <t>(2) Comprises claims on Public Entities .</t>
  </si>
  <si>
    <t>(3) Includes Treasury currency holdings .</t>
  </si>
  <si>
    <t>(4) Includes Allocation of Special Drawing Rights .</t>
  </si>
  <si>
    <t>الجدول رقم 6- الميزانية الموحدة لمصرف سورية المركزي (*)</t>
  </si>
  <si>
    <t xml:space="preserve">                        </t>
  </si>
  <si>
    <t>(بملايين الليرات السورية )</t>
  </si>
  <si>
    <r>
      <t>ا</t>
    </r>
    <r>
      <rPr>
        <sz val="11"/>
        <rFont val="Arabic Transparent"/>
        <charset val="178"/>
      </rPr>
      <t xml:space="preserve">لموجودات </t>
    </r>
  </si>
  <si>
    <t>فروقات القطع</t>
  </si>
  <si>
    <t>النقد الورقي</t>
  </si>
  <si>
    <t xml:space="preserve">الممنوحة إلى </t>
  </si>
  <si>
    <t>الموجودات أو</t>
  </si>
  <si>
    <t>والمعدني</t>
  </si>
  <si>
    <t>المصدر</t>
  </si>
  <si>
    <t>في أخر الفترة</t>
  </si>
  <si>
    <t xml:space="preserve">of Foreign </t>
  </si>
  <si>
    <t xml:space="preserve">Total </t>
  </si>
  <si>
    <t>Notes and</t>
  </si>
  <si>
    <t>end of</t>
  </si>
  <si>
    <t>Govern-</t>
  </si>
  <si>
    <t>coins</t>
  </si>
  <si>
    <t>claims on</t>
  </si>
  <si>
    <t>puplic</t>
  </si>
  <si>
    <r>
      <t>Enterprises</t>
    </r>
    <r>
      <rPr>
        <sz val="9"/>
        <rFont val="Arial"/>
        <family val="2"/>
        <charset val="178"/>
      </rPr>
      <t>2</t>
    </r>
  </si>
  <si>
    <t>159.1</t>
  </si>
  <si>
    <r>
      <t>(*) تشمل أيضاً ميزانية مكتب القطع وميزانية الصندوق النقدي .</t>
    </r>
    <r>
      <rPr>
        <sz val="11"/>
        <rFont val="Arial"/>
        <family val="2"/>
        <charset val="178"/>
      </rPr>
      <t xml:space="preserve"> </t>
    </r>
  </si>
  <si>
    <t>(1) تتضمن حقوق السحب الخاصة .</t>
  </si>
  <si>
    <t>TABLE 6 - CONSOLIDATED BALANCE SHEET OF THE CENTRAL BANK (*)</t>
  </si>
  <si>
    <t>توزيع حقوق</t>
  </si>
  <si>
    <t>رأس المال</t>
  </si>
  <si>
    <t>الالتزامات</t>
  </si>
  <si>
    <t xml:space="preserve">الحسابات </t>
  </si>
  <si>
    <r>
      <t xml:space="preserve">     </t>
    </r>
    <r>
      <rPr>
        <sz val="11"/>
        <rFont val="Arial"/>
        <family val="2"/>
        <charset val="178"/>
      </rPr>
      <t xml:space="preserve">  </t>
    </r>
    <r>
      <rPr>
        <sz val="11"/>
        <rFont val="Arabic Transparent"/>
        <charset val="178"/>
      </rPr>
      <t xml:space="preserve"> </t>
    </r>
    <r>
      <rPr>
        <sz val="11"/>
        <rFont val="Arial"/>
        <family val="2"/>
        <charset val="178"/>
      </rPr>
      <t xml:space="preserve">Other Deposits  </t>
    </r>
  </si>
  <si>
    <t>الودائع الأخرى</t>
  </si>
  <si>
    <t>الودائع</t>
  </si>
  <si>
    <t>السحب</t>
  </si>
  <si>
    <t>والاحتياطيات</t>
  </si>
  <si>
    <t>تجاه</t>
  </si>
  <si>
    <t>الأجنبية</t>
  </si>
  <si>
    <t>الجارية الدائنة</t>
  </si>
  <si>
    <t>ودائع القطاع</t>
  </si>
  <si>
    <t>الخاصة</t>
  </si>
  <si>
    <t>صندوق</t>
  </si>
  <si>
    <t>للمصارف</t>
  </si>
  <si>
    <t>الخاص</t>
  </si>
  <si>
    <t>العام</t>
  </si>
  <si>
    <t>Allocation</t>
  </si>
  <si>
    <t xml:space="preserve">Capital </t>
  </si>
  <si>
    <t>النقد</t>
  </si>
  <si>
    <t>of special</t>
  </si>
  <si>
    <t>and</t>
  </si>
  <si>
    <t>الدولي</t>
  </si>
  <si>
    <t>Current Ac-</t>
  </si>
  <si>
    <t>Private</t>
  </si>
  <si>
    <t>Puplic</t>
  </si>
  <si>
    <t>Drawing</t>
  </si>
  <si>
    <t>Reserves</t>
  </si>
  <si>
    <t>counts of</t>
  </si>
  <si>
    <t>(11+10)</t>
  </si>
  <si>
    <t>Sector</t>
  </si>
  <si>
    <t>Economic</t>
  </si>
  <si>
    <t>Rights</t>
  </si>
  <si>
    <t>to</t>
  </si>
  <si>
    <t>IMF</t>
  </si>
  <si>
    <t>banks</t>
  </si>
  <si>
    <t>(*) Includes the Foreign Exchange Office and the Coins Fund .</t>
  </si>
  <si>
    <t>(1) Includes Special Drawing Rights .</t>
  </si>
  <si>
    <t>(2) Comprises Claims on Public Economic Entities .</t>
  </si>
  <si>
    <t>الجدول رقم 7- الميزانية الموحدة للمصارف المتخصصة (*)</t>
  </si>
  <si>
    <t xml:space="preserve">     الامول الجاهزة</t>
  </si>
  <si>
    <t>الديون</t>
  </si>
  <si>
    <t>الودائع تحت</t>
  </si>
  <si>
    <t xml:space="preserve">                 Reserve Money</t>
  </si>
  <si>
    <t>الممنوحة</t>
  </si>
  <si>
    <t>الطلب</t>
  </si>
  <si>
    <t>في</t>
  </si>
  <si>
    <t>لدى المصرف</t>
  </si>
  <si>
    <t>إلى الدولة</t>
  </si>
  <si>
    <t>Demand</t>
  </si>
  <si>
    <t>الصندوق</t>
  </si>
  <si>
    <t>fixed</t>
  </si>
  <si>
    <r>
      <t>U</t>
    </r>
    <r>
      <rPr>
        <sz val="10"/>
        <rFont val="Arial"/>
        <family val="2"/>
        <charset val="178"/>
      </rPr>
      <t>nclassified</t>
    </r>
  </si>
  <si>
    <t>deposits</t>
  </si>
  <si>
    <t>In Vaults</t>
  </si>
  <si>
    <t>With</t>
  </si>
  <si>
    <t>assets</t>
  </si>
  <si>
    <t>Sectors</t>
  </si>
  <si>
    <t>أذار</t>
  </si>
  <si>
    <t>May</t>
  </si>
  <si>
    <t>Aug</t>
  </si>
  <si>
    <t>Sep</t>
  </si>
  <si>
    <t>تشرين أول</t>
  </si>
  <si>
    <t>Oct</t>
  </si>
  <si>
    <t>تشرين ثاني</t>
  </si>
  <si>
    <t>Nov</t>
  </si>
  <si>
    <t>Dec</t>
  </si>
  <si>
    <t>Jun</t>
  </si>
  <si>
    <t xml:space="preserve">  (*) المصرف التجاري السوري ، المصرف الصناعي ، المصرف الزراعي التعاوني ، المصرف العقاري ومصرف التسليف الشعبي .</t>
  </si>
  <si>
    <t xml:space="preserve">        TABLE 7- CONSOLIDATED BALANCE SHEET OF THE SPECIALIZED BANKS (*)</t>
  </si>
  <si>
    <t xml:space="preserve">    (IN MILLIONS OF SYRIAN POUNDS )</t>
  </si>
  <si>
    <t>حسابات</t>
  </si>
  <si>
    <t>الاستلاف من</t>
  </si>
  <si>
    <t>شهادات</t>
  </si>
  <si>
    <t xml:space="preserve">تأمينات أخرى </t>
  </si>
  <si>
    <t>تأمينات لقاء</t>
  </si>
  <si>
    <t>وحسابات مجمدة</t>
  </si>
  <si>
    <t xml:space="preserve">عمليات </t>
  </si>
  <si>
    <t xml:space="preserve">بالقطع </t>
  </si>
  <si>
    <t>Other pre-</t>
  </si>
  <si>
    <t>الاستيراد</t>
  </si>
  <si>
    <t>التوفير</t>
  </si>
  <si>
    <t>Capital</t>
  </si>
  <si>
    <t>Borrowing</t>
  </si>
  <si>
    <t>Invest-</t>
  </si>
  <si>
    <t>payments</t>
  </si>
  <si>
    <t>Commercial</t>
  </si>
  <si>
    <t>Time and</t>
  </si>
  <si>
    <t>Accounts</t>
  </si>
  <si>
    <t>Borrowed</t>
  </si>
  <si>
    <t>from the</t>
  </si>
  <si>
    <t>ments</t>
  </si>
  <si>
    <t>and blocked</t>
  </si>
  <si>
    <t>liabilities</t>
  </si>
  <si>
    <t>accounts</t>
  </si>
  <si>
    <t>(Import</t>
  </si>
  <si>
    <t>Deposits)</t>
  </si>
  <si>
    <t xml:space="preserve">(*)Commercial Bank of Syria ,Industrial Bank ,Agricultural Cooperative Bank ,Real Estate Bank and Popular Credit </t>
  </si>
  <si>
    <t xml:space="preserve">     Bank.</t>
  </si>
  <si>
    <t xml:space="preserve">  الجدول رقم 8- وضع الذهب والعملات الأجنبية</t>
  </si>
  <si>
    <t>الموجودات الأجنبية</t>
  </si>
  <si>
    <t>السلطات النقدية</t>
  </si>
  <si>
    <t>Monetary Authorities</t>
  </si>
  <si>
    <t>الوضع الاحتياطي</t>
  </si>
  <si>
    <t>حقوق</t>
  </si>
  <si>
    <t>العملات</t>
  </si>
  <si>
    <t>العملات الأجنبية</t>
  </si>
  <si>
    <t>الذهب</t>
  </si>
  <si>
    <t>لدى الصندوق</t>
  </si>
  <si>
    <t>الأجنبية القابلة</t>
  </si>
  <si>
    <t>غير القابلة</t>
  </si>
  <si>
    <t>النقدي الدولي</t>
  </si>
  <si>
    <t>للتحويل</t>
  </si>
  <si>
    <r>
      <t>للتحويل</t>
    </r>
    <r>
      <rPr>
        <sz val="9"/>
        <rFont val="Arabic Transparent"/>
        <charset val="178"/>
      </rPr>
      <t>1</t>
    </r>
  </si>
  <si>
    <t xml:space="preserve">Specialized </t>
  </si>
  <si>
    <t>Gold</t>
  </si>
  <si>
    <t>Special</t>
  </si>
  <si>
    <t>Convertible</t>
  </si>
  <si>
    <r>
      <t>N</t>
    </r>
    <r>
      <rPr>
        <sz val="10"/>
        <rFont val="Arial"/>
        <family val="2"/>
        <charset val="178"/>
      </rPr>
      <t xml:space="preserve">onconvertible </t>
    </r>
  </si>
  <si>
    <t>Position in</t>
  </si>
  <si>
    <t>the IMF</t>
  </si>
  <si>
    <r>
      <t>Exchange</t>
    </r>
    <r>
      <rPr>
        <sz val="9"/>
        <rFont val="Arial"/>
        <family val="2"/>
        <charset val="178"/>
      </rPr>
      <t>1</t>
    </r>
  </si>
  <si>
    <t>ــــ</t>
  </si>
  <si>
    <t>(1) يشمل أرصدة اتفاقات المدفوعات .</t>
  </si>
  <si>
    <t xml:space="preserve">TABLE 8-GOLD AND FOREIGN EXCHANGE POSITION </t>
  </si>
  <si>
    <t xml:space="preserve">Net foreign </t>
  </si>
  <si>
    <t xml:space="preserve">صافي الموجودات </t>
  </si>
  <si>
    <t>Foreign Liabilities</t>
  </si>
  <si>
    <t>الالتزامات الأجنبية</t>
  </si>
  <si>
    <t>السلطات</t>
  </si>
  <si>
    <t>استعمال موارد</t>
  </si>
  <si>
    <t>الصندوق الدولي</t>
  </si>
  <si>
    <t>Monetary</t>
  </si>
  <si>
    <t>Use of</t>
  </si>
  <si>
    <t>(14+15)</t>
  </si>
  <si>
    <t>Authorities</t>
  </si>
  <si>
    <t>(9+10)</t>
  </si>
  <si>
    <t>Credit</t>
  </si>
  <si>
    <t>(11+12)</t>
  </si>
  <si>
    <t>(6+7)</t>
  </si>
  <si>
    <t>(1) Comprises Payments Agreements Balances .</t>
  </si>
  <si>
    <t xml:space="preserve">               الجدول رقم 9- موارد المصارف المتخصصة</t>
  </si>
  <si>
    <t>(بملايين</t>
  </si>
  <si>
    <t>الليرات السورية)</t>
  </si>
  <si>
    <t xml:space="preserve">       TABLE 9- SOURCES OF FUNDS OF SPECIALIZED BANKS</t>
  </si>
  <si>
    <t xml:space="preserve">         (IN MILLIONS OF SYRIAN POUNDS )</t>
  </si>
  <si>
    <t>الأموال</t>
  </si>
  <si>
    <t>صافي التأمينات</t>
  </si>
  <si>
    <t>لدى المصارف</t>
  </si>
  <si>
    <t>الموارد</t>
  </si>
  <si>
    <t>Equity</t>
  </si>
  <si>
    <t>Prepayments</t>
  </si>
  <si>
    <t>from</t>
  </si>
  <si>
    <t>Sources</t>
  </si>
  <si>
    <t>(Net)</t>
  </si>
  <si>
    <r>
      <t>الجدو</t>
    </r>
    <r>
      <rPr>
        <b/>
        <sz val="13"/>
        <rFont val="Arabic Transparent"/>
        <charset val="178"/>
      </rPr>
      <t>ل رقم 10-تسليف المصارف المتخصصة الى القطاعات الاقتصادية</t>
    </r>
  </si>
  <si>
    <t xml:space="preserve">TABLE 10- DISTRIBUTION OF SPECIALIZED BANKS CREDIT </t>
  </si>
  <si>
    <t xml:space="preserve">     BY TYPE OF SECTOR OWNERSHIP</t>
  </si>
  <si>
    <t xml:space="preserve">     (IN MILLIONS OF SYRIAN POUNDS )</t>
  </si>
  <si>
    <t xml:space="preserve">       القطاعات الأخرى</t>
  </si>
  <si>
    <t>Other Sectors</t>
  </si>
  <si>
    <t xml:space="preserve">القطاع </t>
  </si>
  <si>
    <t>القطاع</t>
  </si>
  <si>
    <t>في آخر الفترة</t>
  </si>
  <si>
    <t>غير المالية</t>
  </si>
  <si>
    <t>التعاوني</t>
  </si>
  <si>
    <t>المشترك</t>
  </si>
  <si>
    <t>التسليف</t>
  </si>
  <si>
    <t>Nonfinancial</t>
  </si>
  <si>
    <t>Cooperative</t>
  </si>
  <si>
    <t>Mixed</t>
  </si>
  <si>
    <t>Credits</t>
  </si>
  <si>
    <t>(1+5)</t>
  </si>
  <si>
    <t>الجدول رقم 11 - تسليف المصارف المتخصصة حسب النشاط الاقتصادي</t>
  </si>
  <si>
    <t xml:space="preserve">       TABLE 11- DISTRIBUTION OF BANKS' CREDIT BY TYPE OF ECONOMIC ACTIVITY   </t>
  </si>
  <si>
    <t xml:space="preserve">         BY TYPE OF ECONOMIC ACTIVITY </t>
  </si>
  <si>
    <t xml:space="preserve">           (IN MILLIONS OF SYRIAN POUNDS )</t>
  </si>
  <si>
    <t>الزراعة</t>
  </si>
  <si>
    <t>التجارة</t>
  </si>
  <si>
    <t>الصناعة</t>
  </si>
  <si>
    <t>الانشاءات</t>
  </si>
  <si>
    <t>الخدمات</t>
  </si>
  <si>
    <t>مختلفة</t>
  </si>
  <si>
    <t>العقارية</t>
  </si>
  <si>
    <t>Miscel-</t>
  </si>
  <si>
    <t>Agriculture</t>
  </si>
  <si>
    <t>Commerce</t>
  </si>
  <si>
    <t>Industry</t>
  </si>
  <si>
    <t>Construction</t>
  </si>
  <si>
    <t>Services</t>
  </si>
  <si>
    <t>laneous</t>
  </si>
  <si>
    <t xml:space="preserve">ملاحظة : تجب الاشارة إلى أن هناك تداخلاً في الاعتمادات </t>
  </si>
  <si>
    <t xml:space="preserve">N.B. Note that a significant part of commercial credit  </t>
  </si>
  <si>
    <t>الممنوحة إلى بعض القطاعات بحيث أن جزءاً هاماً من الاعتمادات</t>
  </si>
  <si>
    <t xml:space="preserve">is actually utilized to finance the agricultural and </t>
  </si>
  <si>
    <t xml:space="preserve">الممنوحة للقطاع التجاري يذهب في الواقع إلى القطاعين </t>
  </si>
  <si>
    <t>industrial sectors .</t>
  </si>
  <si>
    <t>الزراعي والصناعي .</t>
  </si>
  <si>
    <t xml:space="preserve">الجدول رقم 12 -تسليف المصارف المتخصصة حسب النوع </t>
  </si>
  <si>
    <t xml:space="preserve">        TABLE 12- DISTRIBUTION OF SPECIALIZED BANKS' CREDIT BY TYPE </t>
  </si>
  <si>
    <t xml:space="preserve">      تسليف المصارف </t>
  </si>
  <si>
    <t>Banks 'credits</t>
  </si>
  <si>
    <t>محفظة</t>
  </si>
  <si>
    <t>القروض والسلف</t>
  </si>
  <si>
    <t xml:space="preserve">القروض والسلف </t>
  </si>
  <si>
    <t xml:space="preserve">ديون </t>
  </si>
  <si>
    <t>السندات</t>
  </si>
  <si>
    <t>لقاء ضمانات عينية</t>
  </si>
  <si>
    <t>بضمانات شخصية</t>
  </si>
  <si>
    <t>أخرى</t>
  </si>
  <si>
    <t>Discounts</t>
  </si>
  <si>
    <t>Guaranteed</t>
  </si>
  <si>
    <t xml:space="preserve">وعلى المكشوف </t>
  </si>
  <si>
    <t xml:space="preserve">Loans and </t>
  </si>
  <si>
    <t>Personally</t>
  </si>
  <si>
    <t>Advances</t>
  </si>
  <si>
    <t>secured Credits</t>
  </si>
  <si>
    <t>and overdrafts</t>
  </si>
  <si>
    <t>الجدول رقم13- الودائع لدى المصارف المتخصصة</t>
  </si>
  <si>
    <t>Demand Depostis</t>
  </si>
  <si>
    <t xml:space="preserve">  ودائع لأجل</t>
  </si>
  <si>
    <t>ودائع القطاع العام الإقتصادي</t>
  </si>
  <si>
    <t>ودائع</t>
  </si>
  <si>
    <t>Public Economic Sector</t>
  </si>
  <si>
    <t xml:space="preserve">المؤسسات </t>
  </si>
  <si>
    <t>ودائع أخرى</t>
  </si>
  <si>
    <t>Coopera-</t>
  </si>
  <si>
    <t>الإقتصادي</t>
  </si>
  <si>
    <t>الإستثمارية</t>
  </si>
  <si>
    <t xml:space="preserve">    tive</t>
  </si>
  <si>
    <t>Others</t>
  </si>
  <si>
    <r>
      <t>(</t>
    </r>
    <r>
      <rPr>
        <sz val="9"/>
        <rFont val="Arial"/>
        <family val="2"/>
        <charset val="178"/>
      </rPr>
      <t>1</t>
    </r>
    <r>
      <rPr>
        <sz val="10"/>
        <rFont val="Arial"/>
        <family val="2"/>
        <charset val="178"/>
      </rPr>
      <t>+</t>
    </r>
    <r>
      <rPr>
        <sz val="9"/>
        <rFont val="Arial"/>
        <family val="2"/>
        <charset val="178"/>
      </rPr>
      <t>2</t>
    </r>
    <r>
      <rPr>
        <sz val="10"/>
        <rFont val="Arial"/>
        <family val="2"/>
        <charset val="178"/>
      </rPr>
      <t>)</t>
    </r>
  </si>
  <si>
    <t>Entities</t>
  </si>
  <si>
    <t xml:space="preserve"> (*) المصرف التجاري السوري ، المصرف الصناعي ، المصرف الزراعي التعاوني ، المصرف العقاري ومصرف التسليف الشعبي .  </t>
  </si>
  <si>
    <t>TABLE 13 - DEPOSITS AT SPECIALIZED BANKS (*)</t>
  </si>
  <si>
    <r>
      <t>G</t>
    </r>
    <r>
      <rPr>
        <sz val="10"/>
        <rFont val="Arial"/>
        <family val="2"/>
        <charset val="178"/>
      </rPr>
      <t xml:space="preserve">overnment deposits </t>
    </r>
  </si>
  <si>
    <t>ودائع الحكومة</t>
  </si>
  <si>
    <t xml:space="preserve">  Time and Saving deposits</t>
  </si>
  <si>
    <t>و ودائع التوفير</t>
  </si>
  <si>
    <t>الودائع بالقطع</t>
  </si>
  <si>
    <t xml:space="preserve"> Private</t>
  </si>
  <si>
    <t>ودائع لأجل</t>
  </si>
  <si>
    <t>ودائع تحت</t>
  </si>
  <si>
    <t xml:space="preserve">  Sector</t>
  </si>
  <si>
    <t xml:space="preserve">      الخاص</t>
  </si>
  <si>
    <t xml:space="preserve">ودائع القطاع </t>
  </si>
  <si>
    <t>Deposits in</t>
  </si>
  <si>
    <t>Time</t>
  </si>
  <si>
    <t>ودائع التوفير</t>
  </si>
  <si>
    <t xml:space="preserve">Demand </t>
  </si>
  <si>
    <t>Saving</t>
  </si>
  <si>
    <t>(*) Commercial Bank of Syria , Industrial Bank , Agriculture Cooperative Bank ,Real Estate Bank and Popular Credit Bank .</t>
  </si>
  <si>
    <r>
      <t>الجد</t>
    </r>
    <r>
      <rPr>
        <b/>
        <sz val="13"/>
        <rFont val="Arabic Transparent"/>
        <charset val="178"/>
      </rPr>
      <t xml:space="preserve">ول رقم 14 - الودائع لدى صندوق توفير البريد </t>
    </r>
  </si>
  <si>
    <t xml:space="preserve">                            TABLE 14- DEPOSITS AT POST OFFICE SAVING FUND</t>
  </si>
  <si>
    <t xml:space="preserve"> </t>
  </si>
  <si>
    <t>الايداعات</t>
  </si>
  <si>
    <t>الاستردادات</t>
  </si>
  <si>
    <t>صافي الودائع</t>
  </si>
  <si>
    <t xml:space="preserve">نسبة الاستردادات إلى الايداعات </t>
  </si>
  <si>
    <t>End of Period</t>
  </si>
  <si>
    <t>Withdrawals</t>
  </si>
  <si>
    <t>Net deposits</t>
  </si>
  <si>
    <r>
      <t xml:space="preserve">    </t>
    </r>
    <r>
      <rPr>
        <sz val="9"/>
        <rFont val="Arial"/>
        <family val="2"/>
        <charset val="178"/>
      </rPr>
      <t>(2)</t>
    </r>
    <r>
      <rPr>
        <sz val="10"/>
        <rFont val="Arial"/>
        <family val="2"/>
        <charset val="178"/>
      </rPr>
      <t xml:space="preserve"> as percentage of </t>
    </r>
    <r>
      <rPr>
        <sz val="9"/>
        <rFont val="Arial"/>
        <family val="2"/>
        <charset val="178"/>
      </rPr>
      <t>(1)</t>
    </r>
  </si>
  <si>
    <t>(1-2)</t>
  </si>
  <si>
    <t>الجدول رقم 15- مبيعات واستردادات شهادات الاستثمار</t>
  </si>
  <si>
    <t>TABLE15- SALES AND WITHDRAWALS OF INVESTMENT CERTIFICATES</t>
  </si>
  <si>
    <t>المبيعات</t>
  </si>
  <si>
    <t>Sales</t>
  </si>
  <si>
    <t>صافي المبيعات</t>
  </si>
  <si>
    <t>القيمة</t>
  </si>
  <si>
    <t>عدد الشهادات</t>
  </si>
  <si>
    <t>Net Sales</t>
  </si>
  <si>
    <t>Value</t>
  </si>
  <si>
    <t>(بالآلاف)</t>
  </si>
  <si>
    <t>(1-3)</t>
  </si>
  <si>
    <t>No. of Certificates</t>
  </si>
  <si>
    <t>الجدول رقم 16 - أسعار صرف العملات الأجنبية (*)</t>
  </si>
  <si>
    <t>( بالليرات السورية للوحدة )</t>
  </si>
  <si>
    <t>الفترة</t>
  </si>
  <si>
    <t xml:space="preserve">الدولار </t>
  </si>
  <si>
    <t>الأمريكي</t>
  </si>
  <si>
    <t xml:space="preserve">الجنيه </t>
  </si>
  <si>
    <t>الاسترليني</t>
  </si>
  <si>
    <t xml:space="preserve">الدينار </t>
  </si>
  <si>
    <t>الكويتي</t>
  </si>
  <si>
    <t xml:space="preserve">الفرنك </t>
  </si>
  <si>
    <t>الفرنسي</t>
  </si>
  <si>
    <t xml:space="preserve">الفرنك البلجيكي (100) </t>
  </si>
  <si>
    <t xml:space="preserve"> Dollar</t>
  </si>
  <si>
    <t>U. S</t>
  </si>
  <si>
    <t>Pound</t>
  </si>
  <si>
    <t>Sterling</t>
  </si>
  <si>
    <t>Dinar</t>
  </si>
  <si>
    <t xml:space="preserve">Kuwait </t>
  </si>
  <si>
    <t>Franc</t>
  </si>
  <si>
    <t xml:space="preserve">French </t>
  </si>
  <si>
    <t>Franc(100)</t>
  </si>
  <si>
    <r>
      <t xml:space="preserve">   </t>
    </r>
    <r>
      <rPr>
        <sz val="10"/>
        <rFont val="Arial"/>
        <family val="2"/>
        <charset val="178"/>
      </rPr>
      <t xml:space="preserve">Belgian     </t>
    </r>
  </si>
  <si>
    <t>رسمي</t>
  </si>
  <si>
    <t>مجاور</t>
  </si>
  <si>
    <t>Neighboring    Official</t>
  </si>
  <si>
    <t>في نهاية الفترة</t>
  </si>
  <si>
    <t>معدل الفترة</t>
  </si>
  <si>
    <t>Average</t>
  </si>
  <si>
    <t>ـ</t>
  </si>
  <si>
    <t>(*) وسطي الشراء والمبيع.</t>
  </si>
  <si>
    <t>TABLE 16 - EXCHANGE RATES OF FOREIGN CURRENCIES (*)</t>
  </si>
  <si>
    <t>(IN SYRIAN POUNDS PER UNIT )</t>
  </si>
  <si>
    <t xml:space="preserve">المارك </t>
  </si>
  <si>
    <t>الألماني</t>
  </si>
  <si>
    <t>الفرنك</t>
  </si>
  <si>
    <t>السويسري</t>
  </si>
  <si>
    <t>الريال</t>
  </si>
  <si>
    <t>السعودي</t>
  </si>
  <si>
    <t>الأردني</t>
  </si>
  <si>
    <t>الين الياباني (100)</t>
  </si>
  <si>
    <t>اللير الايطالي (1000)</t>
  </si>
  <si>
    <t xml:space="preserve">   Deutsch Mark</t>
  </si>
  <si>
    <t>Swiss</t>
  </si>
  <si>
    <t xml:space="preserve">   Saudi Riyal</t>
  </si>
  <si>
    <t xml:space="preserve">  Jordanian Dinar</t>
  </si>
  <si>
    <r>
      <t>Japanes</t>
    </r>
    <r>
      <rPr>
        <sz val="9"/>
        <rFont val="Arial"/>
        <family val="2"/>
        <charset val="178"/>
      </rPr>
      <t xml:space="preserve">e </t>
    </r>
    <r>
      <rPr>
        <sz val="10"/>
        <rFont val="Arial"/>
        <family val="2"/>
        <charset val="178"/>
      </rPr>
      <t>Y</t>
    </r>
    <r>
      <rPr>
        <sz val="9"/>
        <rFont val="Arial"/>
        <family val="2"/>
        <charset val="178"/>
      </rPr>
      <t>en(100</t>
    </r>
    <r>
      <rPr>
        <sz val="10"/>
        <rFont val="Arial"/>
        <family val="2"/>
        <charset val="178"/>
      </rPr>
      <t>)</t>
    </r>
  </si>
  <si>
    <t>Italian Lire (1000)</t>
  </si>
  <si>
    <t>Neighboring   Official</t>
  </si>
  <si>
    <t>(*) Average of buying and selling .</t>
  </si>
  <si>
    <t xml:space="preserve">الجدول رقم 17- معدلات الفائدة لدى المصرف المركزي المطبقة على المصارف </t>
  </si>
  <si>
    <t>TABLE 17 - CENTRAL BANK INTEREST RATES APPLIED TO BANKS</t>
  </si>
  <si>
    <r>
      <t xml:space="preserve"> </t>
    </r>
    <r>
      <rPr>
        <b/>
        <sz val="11"/>
        <rFont val="Arabic Transparent"/>
        <charset val="178"/>
      </rPr>
      <t xml:space="preserve">1- المصرف التجاري السوري </t>
    </r>
  </si>
  <si>
    <t>1-Commercial Bank of Syria</t>
  </si>
  <si>
    <t>ــ اعادة الحسم</t>
  </si>
  <si>
    <t xml:space="preserve">Rediscount </t>
  </si>
  <si>
    <t xml:space="preserve">   سندات الصفقات التجارية </t>
  </si>
  <si>
    <t xml:space="preserve">   Commercial transactions</t>
  </si>
  <si>
    <t xml:space="preserve">   سندات الصفقات الصناعية</t>
  </si>
  <si>
    <t xml:space="preserve">   Industrial transactions</t>
  </si>
  <si>
    <t xml:space="preserve">   سندات الصفقات الزراعية </t>
  </si>
  <si>
    <t xml:space="preserve">   Agricultural transactions </t>
  </si>
  <si>
    <t>ــ السلف و القروض</t>
  </si>
  <si>
    <t xml:space="preserve">Loans and advances </t>
  </si>
  <si>
    <t xml:space="preserve">   تمويل تصدير</t>
  </si>
  <si>
    <t xml:space="preserve">   Export financing</t>
  </si>
  <si>
    <r>
      <t xml:space="preserve">  </t>
    </r>
    <r>
      <rPr>
        <sz val="11"/>
        <rFont val="Arabic Transparent"/>
        <charset val="178"/>
      </rPr>
      <t xml:space="preserve">   تمويل تخزين وتصدير(منتجات زراعية)</t>
    </r>
  </si>
  <si>
    <t xml:space="preserve">   Financing storage &amp; export</t>
  </si>
  <si>
    <t xml:space="preserve">     of agricultural products</t>
  </si>
  <si>
    <r>
      <t xml:space="preserve">         </t>
    </r>
    <r>
      <rPr>
        <sz val="11"/>
        <rFont val="Arabic Transparent"/>
        <charset val="178"/>
      </rPr>
      <t>تخزين سلع تجارية (قطاع عام)</t>
    </r>
  </si>
  <si>
    <r>
      <t xml:space="preserve">  </t>
    </r>
    <r>
      <rPr>
        <sz val="9"/>
        <rFont val="Arial"/>
        <family val="2"/>
        <charset val="178"/>
      </rPr>
      <t xml:space="preserve"> F</t>
    </r>
    <r>
      <rPr>
        <sz val="10"/>
        <rFont val="Arial"/>
        <family val="2"/>
        <charset val="178"/>
      </rPr>
      <t>inancin</t>
    </r>
    <r>
      <rPr>
        <sz val="9"/>
        <rFont val="Arial"/>
        <family val="2"/>
        <charset val="178"/>
      </rPr>
      <t xml:space="preserve">g </t>
    </r>
    <r>
      <rPr>
        <sz val="10"/>
        <rFont val="Arial"/>
        <family val="2"/>
        <charset val="178"/>
      </rPr>
      <t xml:space="preserve">Storage of commercial commodities(pub.sec.) </t>
    </r>
  </si>
  <si>
    <t xml:space="preserve">   Financing export and storage of</t>
  </si>
  <si>
    <t xml:space="preserve">  تخزين وتصدير قمح وشعير</t>
  </si>
  <si>
    <t xml:space="preserve">     wheat and barley</t>
  </si>
  <si>
    <t xml:space="preserve">  تمويل قروض وسلف أخرى</t>
  </si>
  <si>
    <t xml:space="preserve">   Other loans and advances</t>
  </si>
  <si>
    <r>
      <t xml:space="preserve"> </t>
    </r>
    <r>
      <rPr>
        <b/>
        <sz val="11"/>
        <rFont val="Arabic Transparent"/>
        <charset val="178"/>
      </rPr>
      <t xml:space="preserve">2-المصرف الصناعي </t>
    </r>
  </si>
  <si>
    <t>2- Industrial Bank</t>
  </si>
  <si>
    <t xml:space="preserve">ــ إعادة الحسم </t>
  </si>
  <si>
    <t>Rediscount</t>
  </si>
  <si>
    <t xml:space="preserve">   صفقات تجارية</t>
  </si>
  <si>
    <t xml:space="preserve">   صفقات صناعية</t>
  </si>
  <si>
    <t>ــ السلف والقروض</t>
  </si>
  <si>
    <t>Loans and Advances</t>
  </si>
  <si>
    <t xml:space="preserve">   سلف قصيرة الأجل </t>
  </si>
  <si>
    <t xml:space="preserve">   Short - term advances</t>
  </si>
  <si>
    <t xml:space="preserve">   سلف متوسطة الأجل</t>
  </si>
  <si>
    <t xml:space="preserve">   Medium -term advances</t>
  </si>
  <si>
    <t xml:space="preserve">  3- المصرف الزراعي التعاوني</t>
  </si>
  <si>
    <t>3- Agricultural cooperative Bank</t>
  </si>
  <si>
    <t>قطاع عام ومشترك وأفراد</t>
  </si>
  <si>
    <t>جمعيات تعاونية</t>
  </si>
  <si>
    <t>Puplic&amp;mixed sect.</t>
  </si>
  <si>
    <t>Cooperatives</t>
  </si>
  <si>
    <t>and Individuals</t>
  </si>
  <si>
    <t>اعادة الحسم</t>
  </si>
  <si>
    <t>قروض وسلف</t>
  </si>
  <si>
    <t>Loans and advances</t>
  </si>
  <si>
    <t xml:space="preserve">   - قصيرة الأجل</t>
  </si>
  <si>
    <t xml:space="preserve">   - Short-term</t>
  </si>
  <si>
    <t xml:space="preserve">   - متوسطة الأجل</t>
  </si>
  <si>
    <t xml:space="preserve">   - Medium-term</t>
  </si>
  <si>
    <t xml:space="preserve">      التشجير</t>
  </si>
  <si>
    <r>
      <t xml:space="preserve">   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 xml:space="preserve"> Trees plantation</t>
    </r>
  </si>
  <si>
    <t xml:space="preserve">      قروض أخرى</t>
  </si>
  <si>
    <r>
      <t xml:space="preserve">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 xml:space="preserve">    Others loans</t>
    </r>
  </si>
  <si>
    <t xml:space="preserve">   - طويلة الأجل</t>
  </si>
  <si>
    <t xml:space="preserve">   - Long-term</t>
  </si>
  <si>
    <t>الجدول رقم</t>
  </si>
  <si>
    <t>17- تتمة</t>
  </si>
  <si>
    <t>TABLE 17 - CONTINUED</t>
  </si>
  <si>
    <t xml:space="preserve">  4 -المصرف العقاري </t>
  </si>
  <si>
    <t>4-Real Estate Bank</t>
  </si>
  <si>
    <t xml:space="preserve"> قروض وسلف إلى :</t>
  </si>
  <si>
    <t>Loans and Advances to :</t>
  </si>
  <si>
    <t xml:space="preserve">   ــ مؤسسات الإسكان والبلديات والقطاع              </t>
  </si>
  <si>
    <t xml:space="preserve">  - Housing establishement and</t>
  </si>
  <si>
    <t xml:space="preserve">     العام السكني</t>
  </si>
  <si>
    <t xml:space="preserve">      public sector and municipalities</t>
  </si>
  <si>
    <t xml:space="preserve">   ــ  الجمعيات التعاونية السكنية</t>
  </si>
  <si>
    <t xml:space="preserve">  - Housing cooperatives</t>
  </si>
  <si>
    <t xml:space="preserve">   ــ الأفراد  للغايات السكنية </t>
  </si>
  <si>
    <t xml:space="preserve">  - Housing, indviduals </t>
  </si>
  <si>
    <t xml:space="preserve">  ــ المنشآت السياحية والمستشفيات والمدارس</t>
  </si>
  <si>
    <t xml:space="preserve">  - Tourist establishments, hospitals,</t>
  </si>
  <si>
    <t xml:space="preserve">    والجمعيات التعاونية السياحية</t>
  </si>
  <si>
    <t xml:space="preserve">       schools and tourist cooperatives</t>
  </si>
  <si>
    <t xml:space="preserve">  - المستثمرون والأفراد للمساكن </t>
  </si>
  <si>
    <t xml:space="preserve">  - Individuals Building vacationing </t>
  </si>
  <si>
    <t xml:space="preserve">    الاصطيافية</t>
  </si>
  <si>
    <t xml:space="preserve">      and Building tradesmen</t>
  </si>
  <si>
    <t xml:space="preserve"> 5- مصرف التسليف الشعبي</t>
  </si>
  <si>
    <t>5- Popular Credit Bank</t>
  </si>
  <si>
    <t xml:space="preserve">  سندات صفقات صغار الصناع وأرباب الحرف</t>
  </si>
  <si>
    <t xml:space="preserve">   Small industries transactions</t>
  </si>
  <si>
    <t xml:space="preserve">       لمدة 300 يوماً</t>
  </si>
  <si>
    <t xml:space="preserve">      bills (300 days)</t>
  </si>
  <si>
    <t xml:space="preserve">   سندات تمويل صغار الصناع وأرباب الحرف</t>
  </si>
  <si>
    <t xml:space="preserve">   Small industries financing</t>
  </si>
  <si>
    <t xml:space="preserve">   سندات صفقات صغار التجاروأرباب المهن</t>
  </si>
  <si>
    <t xml:space="preserve">   Small tradesmen transactions </t>
  </si>
  <si>
    <t xml:space="preserve">      لمدة 120 يوماً</t>
  </si>
  <si>
    <t xml:space="preserve">       bills (120 days)</t>
  </si>
  <si>
    <t xml:space="preserve">   سندات تمويل صغار التجاروأرباب المهن</t>
  </si>
  <si>
    <t xml:space="preserve">   Small tradesmen financing</t>
  </si>
  <si>
    <t xml:space="preserve">     لمدة 120 يوماً</t>
  </si>
  <si>
    <t>ــ القروض والسلف</t>
  </si>
  <si>
    <r>
      <t xml:space="preserve">    </t>
    </r>
    <r>
      <rPr>
        <sz val="10.5"/>
        <rFont val="Arabic Transparent"/>
        <charset val="178"/>
      </rPr>
      <t xml:space="preserve">            قصيرة الأجل</t>
    </r>
  </si>
  <si>
    <t>متوسطة الأجل(3سنوات)</t>
  </si>
  <si>
    <r>
      <t xml:space="preserve">        short term   </t>
    </r>
    <r>
      <rPr>
        <sz val="11"/>
        <rFont val="Arabic Transparent"/>
        <charset val="178"/>
      </rPr>
      <t xml:space="preserve">           </t>
    </r>
  </si>
  <si>
    <t>medium term ( 3 years)</t>
  </si>
  <si>
    <t xml:space="preserve">   تمويل صغار الصناع وأرباب الحرف</t>
  </si>
  <si>
    <t xml:space="preserve">   Financing of small industries</t>
  </si>
  <si>
    <t xml:space="preserve">   تمويل صغار التجار وأرباب المهن</t>
  </si>
  <si>
    <t xml:space="preserve">   Financing of small tradesmen</t>
  </si>
  <si>
    <t xml:space="preserve">   Medium- term financing of small tradesmen</t>
  </si>
  <si>
    <t>الجدول رقم 18 - معدلات الفائدة لدى المصارف المتخصصة المدفوعة على الودائع (*)</t>
  </si>
  <si>
    <t>TABLE 18- SPECIALIZED BANKS INTEREST RATES ON DEPOSITS (*)</t>
  </si>
  <si>
    <t>القطاع العام</t>
  </si>
  <si>
    <t>القطاعات الأخرى</t>
  </si>
  <si>
    <t>أ - المصارف المتخصصة</t>
  </si>
  <si>
    <t>A- Specialized Banks</t>
  </si>
  <si>
    <t xml:space="preserve">  الحسابات الجارية والودائع للاطلاع</t>
  </si>
  <si>
    <t xml:space="preserve">  Current account and sight deposits</t>
  </si>
  <si>
    <t xml:space="preserve">  Time deposits no less than 6 months</t>
  </si>
  <si>
    <t xml:space="preserve">  ودائع لأجل لايقل عن /6/ أشهر ولايتجاوز السنة</t>
  </si>
  <si>
    <t xml:space="preserve">    and up to one year</t>
  </si>
  <si>
    <t xml:space="preserve">  ودائع لآجل لايقل عن سنة </t>
  </si>
  <si>
    <t xml:space="preserve">  Time deposits no less than one year</t>
  </si>
  <si>
    <t xml:space="preserve">  ودائع التوفير لدى المصارف </t>
  </si>
  <si>
    <t xml:space="preserve">  Savings Deposits</t>
  </si>
  <si>
    <t>ب- صندوق توفير البريد</t>
  </si>
  <si>
    <t>B- Postal Saving Fund</t>
  </si>
  <si>
    <t xml:space="preserve">  ودائع التوفير</t>
  </si>
  <si>
    <r>
      <t xml:space="preserve">  </t>
    </r>
    <r>
      <rPr>
        <sz val="10"/>
        <rFont val="Arial"/>
        <family val="2"/>
        <charset val="178"/>
      </rPr>
      <t xml:space="preserve">Savings deposits </t>
    </r>
  </si>
  <si>
    <t xml:space="preserve">  ودائع توفير للآجل لايقل عن /6/ أشهر</t>
  </si>
  <si>
    <r>
      <t xml:space="preserve">  </t>
    </r>
    <r>
      <rPr>
        <sz val="10"/>
        <rFont val="Arial"/>
        <family val="2"/>
        <charset val="178"/>
      </rPr>
      <t xml:space="preserve">Savings deposits no less than 6 months </t>
    </r>
  </si>
  <si>
    <t xml:space="preserve">  ودائع توفير لآجل لايقل عن سنة</t>
  </si>
  <si>
    <t xml:space="preserve">  Savings deposits no less than one year</t>
  </si>
  <si>
    <t xml:space="preserve">  ودائع توفير الأطفال</t>
  </si>
  <si>
    <t xml:space="preserve">  Children savings deposits</t>
  </si>
  <si>
    <t>ج - شهادات الاستثمار</t>
  </si>
  <si>
    <t>C- Investment certificates</t>
  </si>
  <si>
    <t>الجدول رقم 19- معدلات الفائدة لدى المصرف التجاري السوري (*)</t>
  </si>
  <si>
    <t>TABLE 19- INTEREST RATES CHARGED BY COMMERCIAL BANK OF SYRIA(*)</t>
  </si>
  <si>
    <t>القطاع الخاص</t>
  </si>
  <si>
    <t xml:space="preserve">1-عمليات الحسم </t>
  </si>
  <si>
    <t>1- Discounts</t>
  </si>
  <si>
    <t>2-عمليات القروض والسلف</t>
  </si>
  <si>
    <t>2- Loans and advances</t>
  </si>
  <si>
    <t xml:space="preserve">   Against export contracts or </t>
  </si>
  <si>
    <t>ــ لقاء عقد تصدير أو اعتماد مستندي للتصدير</t>
  </si>
  <si>
    <t xml:space="preserve">     export document credits</t>
  </si>
  <si>
    <t xml:space="preserve">   Against storage of agricultural products</t>
  </si>
  <si>
    <t>ــ لقاءتخزين منتجات زراعية و المنتجات المعدة للتصدير</t>
  </si>
  <si>
    <t xml:space="preserve">     and goods to be exported</t>
  </si>
  <si>
    <t>ــ لقاء ضمانات أخرى</t>
  </si>
  <si>
    <t xml:space="preserve">   Against other mortgages</t>
  </si>
  <si>
    <t xml:space="preserve">ــ على المكشوف أو لقاء ضمانات شخصية </t>
  </si>
  <si>
    <t xml:space="preserve">   On overdrafts</t>
  </si>
  <si>
    <t>(</t>
  </si>
  <si>
    <t xml:space="preserve">(*) تطبق اعتباراً من 1 شباط 1981 </t>
  </si>
  <si>
    <t>(*) Effective February, 1,1981</t>
  </si>
  <si>
    <t>الجدول رقم 20- معدلات الفائدة لدى المصرف الصناعي(*)</t>
  </si>
  <si>
    <t>TABLE 20- INTEREST RATES CHARGED BY INDUSTRIAL BANK (*)</t>
  </si>
  <si>
    <t>التعاونيات</t>
  </si>
  <si>
    <t>الانتاجية والحرفية</t>
  </si>
  <si>
    <t xml:space="preserve">Producer &amp; </t>
  </si>
  <si>
    <t>Professional</t>
  </si>
  <si>
    <t xml:space="preserve"> 1- عمليات الحسم</t>
  </si>
  <si>
    <t xml:space="preserve">        سندات صناعية        </t>
  </si>
  <si>
    <t xml:space="preserve">    Industrial Bills</t>
  </si>
  <si>
    <r>
      <t xml:space="preserve"> </t>
    </r>
    <r>
      <rPr>
        <sz val="11"/>
        <rFont val="Arabic Transparent"/>
        <charset val="178"/>
      </rPr>
      <t xml:space="preserve">     سندات تجارية</t>
    </r>
  </si>
  <si>
    <t xml:space="preserve">    Commercial Bills</t>
  </si>
  <si>
    <t xml:space="preserve">  2- عمليات القروض والسلف</t>
  </si>
  <si>
    <t xml:space="preserve">      قصيرة الأجل</t>
  </si>
  <si>
    <t xml:space="preserve">   Short term</t>
  </si>
  <si>
    <t xml:space="preserve">      متوسطة وطويلة الأجل</t>
  </si>
  <si>
    <t xml:space="preserve">    Mediume and long term</t>
  </si>
  <si>
    <t xml:space="preserve"> 3 - الحسابات الجارية المدينة</t>
  </si>
  <si>
    <t>3- Overdrawn current accounts</t>
  </si>
  <si>
    <t>(*) تطبق اعتباراً من ايلول 1989</t>
  </si>
  <si>
    <t>(*) Effective September,1989</t>
  </si>
  <si>
    <r>
      <t>الجدول رقم 21 - معدلات  الفائدة لدى المصرف الزرا</t>
    </r>
    <r>
      <rPr>
        <sz val="16"/>
        <rFont val="Arabic Transparent"/>
        <charset val="178"/>
      </rPr>
      <t>عي</t>
    </r>
    <r>
      <rPr>
        <b/>
        <sz val="13"/>
        <rFont val="Arabic Transparent"/>
        <charset val="178"/>
      </rPr>
      <t xml:space="preserve"> التعاو</t>
    </r>
    <r>
      <rPr>
        <sz val="16"/>
        <rFont val="Arabic Transparent"/>
        <charset val="178"/>
      </rPr>
      <t>ني</t>
    </r>
    <r>
      <rPr>
        <b/>
        <sz val="13"/>
        <rFont val="Arabic Transparent"/>
        <charset val="178"/>
      </rPr>
      <t xml:space="preserve"> (*)</t>
    </r>
  </si>
  <si>
    <t xml:space="preserve"> TABLE 21- INTEREST RATES CHARGED BY AGRICULTURAL </t>
  </si>
  <si>
    <t>COOPERATIVE BANK (*)</t>
  </si>
  <si>
    <t>القطاع العام والتعاوني</t>
  </si>
  <si>
    <t>Public and</t>
  </si>
  <si>
    <t xml:space="preserve">قروض قصيرة الأجل  </t>
  </si>
  <si>
    <t>Short -term Loans</t>
  </si>
  <si>
    <t xml:space="preserve">قروض قصيرة الأجل تزيد على </t>
  </si>
  <si>
    <t xml:space="preserve">Short -term loans exceeding </t>
  </si>
  <si>
    <t>/50/ألف ل .س</t>
  </si>
  <si>
    <t xml:space="preserve">   L.S 50000</t>
  </si>
  <si>
    <t>قروض متوسطة وطويلة الأجل</t>
  </si>
  <si>
    <t>Medium and long term loans</t>
  </si>
  <si>
    <t>(*) تطبق اعتباراً من 1 شباط 1981</t>
  </si>
  <si>
    <t>(*) Effective February,1 , 1981</t>
  </si>
  <si>
    <t>الجدول رقم 22- معدلات الفائدة لدى المصرف العقاري (*)</t>
  </si>
  <si>
    <t>TABLE 22- INTEREST RATES CHARGED BY REAL ESTATE BANK (*)</t>
  </si>
  <si>
    <t xml:space="preserve">حتى عشر </t>
  </si>
  <si>
    <t>حتى خمس</t>
  </si>
  <si>
    <t>سنوات</t>
  </si>
  <si>
    <t>عشرة سنة</t>
  </si>
  <si>
    <t>Up to</t>
  </si>
  <si>
    <t>10 Years</t>
  </si>
  <si>
    <t>15 Years</t>
  </si>
  <si>
    <t>ــ مؤسسات الاسكان والبلديات ومؤسسات وشركات</t>
  </si>
  <si>
    <t>Dwelling institutions , municipalities</t>
  </si>
  <si>
    <r>
      <t xml:space="preserve"> </t>
    </r>
    <r>
      <rPr>
        <sz val="11"/>
        <rFont val="Arabic Transparent"/>
        <charset val="178"/>
      </rPr>
      <t xml:space="preserve">   القطاع العام التي تعمل في مجال البناء السكني          </t>
    </r>
  </si>
  <si>
    <r>
      <t xml:space="preserve">  </t>
    </r>
    <r>
      <rPr>
        <sz val="10"/>
        <rFont val="Arial"/>
        <family val="2"/>
        <charset val="178"/>
      </rPr>
      <t xml:space="preserve">and public sector enterprises </t>
    </r>
  </si>
  <si>
    <t>ــ الجمعيات التعاونية السكنية من أجل المشاريع</t>
  </si>
  <si>
    <t xml:space="preserve">    السكنية</t>
  </si>
  <si>
    <t>Cooperative Sector</t>
  </si>
  <si>
    <t>ــ الأفراد من أجل الغايات السكنية</t>
  </si>
  <si>
    <t>Individuals</t>
  </si>
  <si>
    <t xml:space="preserve">ــ أصحاب المشاريع السياحية والاصطيافية والمشاريع </t>
  </si>
  <si>
    <t xml:space="preserve">    العمرانية الاستثمارية والمستشفيات والمدارس</t>
  </si>
  <si>
    <r>
      <t xml:space="preserve">  </t>
    </r>
    <r>
      <rPr>
        <sz val="10"/>
        <rFont val="Arial"/>
        <family val="2"/>
        <charset val="178"/>
      </rPr>
      <t xml:space="preserve">Tourist projects,hospitals, schools </t>
    </r>
  </si>
  <si>
    <t xml:space="preserve">    وتجار وشركات البناء والمستثمرون</t>
  </si>
  <si>
    <r>
      <t xml:space="preserve">  </t>
    </r>
    <r>
      <rPr>
        <sz val="10"/>
        <rFont val="Arial"/>
        <family val="2"/>
        <charset val="178"/>
      </rPr>
      <t xml:space="preserve">and building tradesmen and companies </t>
    </r>
  </si>
  <si>
    <t>(*)تطبق اعتباراً من 3 كانون الثاني 1993</t>
  </si>
  <si>
    <t>(*) Effective January 3, 1993</t>
  </si>
  <si>
    <t>الجدول رقم 23- معدلات الفائدة لدى مصرف التسليف الشعبي (*)</t>
  </si>
  <si>
    <t xml:space="preserve">  TABLE 23- INTEREST RATES CHARGED BY POPULAR CREDIT BANK (*)</t>
  </si>
  <si>
    <t>الحسم</t>
  </si>
  <si>
    <t xml:space="preserve">قروض </t>
  </si>
  <si>
    <t xml:space="preserve">   قروض متوسطة</t>
  </si>
  <si>
    <t>قصيرةالأجل</t>
  </si>
  <si>
    <t xml:space="preserve">  وطويلة الأجل</t>
  </si>
  <si>
    <t>Discount</t>
  </si>
  <si>
    <t>Short-term</t>
  </si>
  <si>
    <t xml:space="preserve">                 Medium &amp;Long</t>
  </si>
  <si>
    <t>Loans</t>
  </si>
  <si>
    <t>term loans</t>
  </si>
  <si>
    <t>اعتمادات مهنية وتجارية</t>
  </si>
  <si>
    <t>Vocational and commercial credits</t>
  </si>
  <si>
    <t>اعتمادات صناعية وحرفية</t>
  </si>
  <si>
    <t>Industrial and professional credits</t>
  </si>
  <si>
    <t>جمعيات تعاونية استهلاكية</t>
  </si>
  <si>
    <t>Consumptive cooperatives</t>
  </si>
  <si>
    <t xml:space="preserve">جمعيات تعاونية انتاجية </t>
  </si>
  <si>
    <t>Productive cooperatives</t>
  </si>
  <si>
    <t>اعتمادات المشافي والمؤسسات الطبية</t>
  </si>
  <si>
    <t>Hospitals, medical institutions,</t>
  </si>
  <si>
    <t xml:space="preserve">  والمشاريع التي لاتمولها المصارف الأخرى</t>
  </si>
  <si>
    <t xml:space="preserve">  projects not financed by other</t>
  </si>
  <si>
    <t xml:space="preserve">  والتي تتجاوز مبالغها مليون ل . س</t>
  </si>
  <si>
    <t>ــ</t>
  </si>
  <si>
    <t xml:space="preserve">  banks, credits of which exceed L.S</t>
  </si>
  <si>
    <t xml:space="preserve">  one million</t>
  </si>
  <si>
    <t>ذوي الدخل المحدود</t>
  </si>
  <si>
    <t>Limited income groups</t>
  </si>
  <si>
    <t>حسابات جارية مدينة مختلفة</t>
  </si>
  <si>
    <t>Other overdrawn accounts</t>
  </si>
  <si>
    <t>(*) Effective February,1, 1981</t>
  </si>
  <si>
    <t xml:space="preserve">الجدول رقم 24- توزيع المصارف في الجمهورية العربية السورية حسب المحافظات </t>
  </si>
  <si>
    <t>كما هي في 1997/12/31</t>
  </si>
  <si>
    <t>TABLE 24- BANKS IN S.A.R.BY MOHAFAZAT,AS</t>
  </si>
  <si>
    <t>ON DECEMBER 31,1997</t>
  </si>
  <si>
    <t>مصرف</t>
  </si>
  <si>
    <t>التجاري</t>
  </si>
  <si>
    <t>الصناعي</t>
  </si>
  <si>
    <t>الزراعي</t>
  </si>
  <si>
    <t>العقاري</t>
  </si>
  <si>
    <t>المحافظات</t>
  </si>
  <si>
    <t>السوري</t>
  </si>
  <si>
    <t>الشعبي</t>
  </si>
  <si>
    <t>MOHAFAZAT</t>
  </si>
  <si>
    <t>Industrial</t>
  </si>
  <si>
    <t>Agricultural</t>
  </si>
  <si>
    <t>Real</t>
  </si>
  <si>
    <t>Popular</t>
  </si>
  <si>
    <t>Estate</t>
  </si>
  <si>
    <t>دمشق</t>
  </si>
  <si>
    <t>Damascus</t>
  </si>
  <si>
    <t>حلب</t>
  </si>
  <si>
    <t>Aleppo</t>
  </si>
  <si>
    <t>اللاذقية</t>
  </si>
  <si>
    <t>Lattakia</t>
  </si>
  <si>
    <t>طرطوس</t>
  </si>
  <si>
    <t>Tartous</t>
  </si>
  <si>
    <t>حمص</t>
  </si>
  <si>
    <t>Homs</t>
  </si>
  <si>
    <t>حماه</t>
  </si>
  <si>
    <t>Hama</t>
  </si>
  <si>
    <t>الحسكة</t>
  </si>
  <si>
    <t>Hassakeh</t>
  </si>
  <si>
    <t>دير الزور</t>
  </si>
  <si>
    <t>Deir-Ezzour</t>
  </si>
  <si>
    <t>الرقة</t>
  </si>
  <si>
    <t>Al-Rakka</t>
  </si>
  <si>
    <t>ادلب</t>
  </si>
  <si>
    <t>Idleb</t>
  </si>
  <si>
    <t>درعا</t>
  </si>
  <si>
    <t>Dar'a</t>
  </si>
  <si>
    <t>السويداء</t>
  </si>
  <si>
    <t>Sweida</t>
  </si>
  <si>
    <t>القنيطرة</t>
  </si>
  <si>
    <t>Quneitra</t>
  </si>
  <si>
    <t>TOTAL</t>
  </si>
  <si>
    <t>القسم الثاني</t>
  </si>
  <si>
    <t>الاحصاءات الاقتصادية والمالية</t>
  </si>
  <si>
    <t xml:space="preserve"> PART TWO</t>
  </si>
  <si>
    <t>Economic and Financial Statistics</t>
  </si>
  <si>
    <r>
      <t xml:space="preserve">الجدول رقم 25- الانتاج والناتج المحلي الصافي بتكلفة عوامل الانتاج بأسعار </t>
    </r>
    <r>
      <rPr>
        <b/>
        <sz val="11"/>
        <rFont val="Arial"/>
        <family val="2"/>
        <charset val="178"/>
      </rPr>
      <t>1995</t>
    </r>
    <r>
      <rPr>
        <b/>
        <sz val="13"/>
        <rFont val="Arabic Transparent"/>
        <charset val="178"/>
      </rPr>
      <t xml:space="preserve"> الثابتة </t>
    </r>
  </si>
  <si>
    <t xml:space="preserve">                           TABLE 25- PRODUCTION AND NET DOMESTIC PRODUCT AT </t>
  </si>
  <si>
    <t>FACTOR COST , AT CONSTANT 1995 PRICES</t>
  </si>
  <si>
    <t xml:space="preserve">      (IN MILLIONS OF SYRIAN POUNDS )</t>
  </si>
  <si>
    <t>1996 P</t>
  </si>
  <si>
    <t xml:space="preserve"> 1997 P</t>
  </si>
  <si>
    <t>الانتاج المحلي الاجمالي بسعر المنتج</t>
  </si>
  <si>
    <t>Gross output at Producers value</t>
  </si>
  <si>
    <t>الاستهلاك الوسيط</t>
  </si>
  <si>
    <t>Intermediate consumption</t>
  </si>
  <si>
    <t>Gross domestic product at</t>
  </si>
  <si>
    <t>الناتج المحلي بسعر السوق</t>
  </si>
  <si>
    <t xml:space="preserve">  market prices</t>
  </si>
  <si>
    <t>اهتلاك رأس المال الثابت</t>
  </si>
  <si>
    <t>Consumption of fixed capital</t>
  </si>
  <si>
    <t>Net domestic product at market</t>
  </si>
  <si>
    <t>الناتج المحلي الصافي بسعر السوق</t>
  </si>
  <si>
    <r>
      <t xml:space="preserve">  </t>
    </r>
    <r>
      <rPr>
        <sz val="9"/>
        <rFont val="Arial"/>
        <family val="2"/>
        <charset val="178"/>
      </rPr>
      <t>prices</t>
    </r>
  </si>
  <si>
    <t>الضرائب غير المباشرة ناقصاً الاعانات</t>
  </si>
  <si>
    <t>Indirect taxes less subsidies</t>
  </si>
  <si>
    <t>الناتج المحلي الاجمالي بتكلفة عوامل الانتاج</t>
  </si>
  <si>
    <t>G.D.P. at factor cost</t>
  </si>
  <si>
    <t>الناتج المحلي الصافي بتكلفة عوامل الانتاج</t>
  </si>
  <si>
    <t>N.D.P. at factor cost</t>
  </si>
  <si>
    <t>المصدر : المكتب المركزي للاحصاء</t>
  </si>
  <si>
    <t>Source : The Central Bureau of Statistics</t>
  </si>
  <si>
    <t>الجدول رقم 26- الإنتاج والناتج المحلي الصافي بتكلفة عوامل الإنتاج بالأسعار الجارية</t>
  </si>
  <si>
    <t xml:space="preserve">     (بملايين الليرات السورية)</t>
  </si>
  <si>
    <t xml:space="preserve">                           TABLE 26- PRODUCTON AND NET DOMESTIC PRODUCT AT </t>
  </si>
  <si>
    <t xml:space="preserve">FACTOR COST, AT CURRENT PRICES </t>
  </si>
  <si>
    <t>Gross output at producers value</t>
  </si>
  <si>
    <t xml:space="preserve">  prices</t>
  </si>
  <si>
    <r>
      <t xml:space="preserve">الجدول رقم 27- الناتج المحلي الاجمالي حسب الانفاق بأسعار </t>
    </r>
    <r>
      <rPr>
        <b/>
        <sz val="12"/>
        <rFont val="Arial"/>
        <family val="2"/>
        <charset val="178"/>
      </rPr>
      <t>1995</t>
    </r>
    <r>
      <rPr>
        <b/>
        <sz val="13"/>
        <rFont val="Arabic Transparent"/>
        <charset val="178"/>
      </rPr>
      <t xml:space="preserve"> الثابتة </t>
    </r>
  </si>
  <si>
    <t xml:space="preserve">           (بملايين الليرات السورية )</t>
  </si>
  <si>
    <t xml:space="preserve">               TABLE 27- GROSS DOMESTIC PRODUCT BY EXPENDETURE ACCOUNTS</t>
  </si>
  <si>
    <t>AT CONSTANT 1995 PRICES</t>
  </si>
  <si>
    <t>الاستهلاك الخاص</t>
  </si>
  <si>
    <t>Private Consumption</t>
  </si>
  <si>
    <t>مجمل الاستثمارات المحلية</t>
  </si>
  <si>
    <r>
      <t>Gross Domestic Investment</t>
    </r>
    <r>
      <rPr>
        <sz val="11"/>
        <rFont val="Arabic Transparent"/>
        <charset val="178"/>
      </rPr>
      <t>:</t>
    </r>
  </si>
  <si>
    <t xml:space="preserve">  عام</t>
  </si>
  <si>
    <r>
      <t xml:space="preserve">  </t>
    </r>
    <r>
      <rPr>
        <sz val="10"/>
        <rFont val="Arial"/>
        <family val="2"/>
        <charset val="178"/>
      </rPr>
      <t xml:space="preserve">Public </t>
    </r>
  </si>
  <si>
    <t xml:space="preserve">  خاص</t>
  </si>
  <si>
    <r>
      <t xml:space="preserve">  </t>
    </r>
    <r>
      <rPr>
        <sz val="10"/>
        <rFont val="Arial"/>
        <family val="2"/>
        <charset val="178"/>
      </rPr>
      <t xml:space="preserve">Private </t>
    </r>
  </si>
  <si>
    <t>Government Purchases of</t>
  </si>
  <si>
    <t xml:space="preserve">مشتريات الحكومة من السلع و الخدمات </t>
  </si>
  <si>
    <t xml:space="preserve">   Goods and Services</t>
  </si>
  <si>
    <t>صافي التعامل الخارجي</t>
  </si>
  <si>
    <t>Net Foreign Sector:</t>
  </si>
  <si>
    <t xml:space="preserve">  التصدير</t>
  </si>
  <si>
    <r>
      <t xml:space="preserve">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 xml:space="preserve">Exports of Goods and Services </t>
    </r>
  </si>
  <si>
    <t xml:space="preserve">  الاستيراد</t>
  </si>
  <si>
    <r>
      <t xml:space="preserve">  </t>
    </r>
    <r>
      <rPr>
        <sz val="10"/>
        <rFont val="Arial"/>
        <family val="2"/>
        <charset val="178"/>
      </rPr>
      <t xml:space="preserve">Imports of Goods and Services </t>
    </r>
  </si>
  <si>
    <t>الناتج المحلي الاجمالي</t>
  </si>
  <si>
    <t>Gross Domestic Product</t>
  </si>
  <si>
    <t>المصدر :المكتب المركزي للاحصاء</t>
  </si>
  <si>
    <t>Source :The Central Bureau of Statistics</t>
  </si>
  <si>
    <t>الجدول رقم 28- الناتج المحلي الاجمالي حسب الانفاق بالأسعار الجارية</t>
  </si>
  <si>
    <t>TABLE 28- GROSS DOMESTIC PRODUCT BY EXPENDETURE ACCOUNTS</t>
  </si>
  <si>
    <t>AT CURRENT PRICES</t>
  </si>
  <si>
    <r>
      <t>(IN MILLIONS</t>
    </r>
    <r>
      <rPr>
        <b/>
        <sz val="11"/>
        <rFont val="Arabic Transparent"/>
        <charset val="178"/>
      </rPr>
      <t xml:space="preserve"> </t>
    </r>
    <r>
      <rPr>
        <b/>
        <sz val="12"/>
        <rFont val="Arial"/>
        <family val="2"/>
        <charset val="178"/>
      </rPr>
      <t xml:space="preserve">OF SYRIAN POUNDS) </t>
    </r>
  </si>
  <si>
    <r>
      <t xml:space="preserve">  </t>
    </r>
    <r>
      <rPr>
        <sz val="11"/>
        <rFont val="Arabic Transparent"/>
        <charset val="178"/>
      </rPr>
      <t xml:space="preserve">  عام</t>
    </r>
  </si>
  <si>
    <t xml:space="preserve">  Public</t>
  </si>
  <si>
    <t xml:space="preserve">  Private</t>
  </si>
  <si>
    <t xml:space="preserve">Government Purchases of </t>
  </si>
  <si>
    <t xml:space="preserve">  Exports of Goods and Services </t>
  </si>
  <si>
    <t xml:space="preserve">  Imports of Goods and Services</t>
  </si>
  <si>
    <r>
      <t>Source:The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Central Bureau of Statistics</t>
    </r>
  </si>
  <si>
    <r>
      <t xml:space="preserve">الجدول رقم 29- الناتج المحلي الاجمالي بسعر السوق حسب القطاعات بأسعار </t>
    </r>
    <r>
      <rPr>
        <b/>
        <sz val="12"/>
        <rFont val="Arial"/>
        <family val="2"/>
        <charset val="178"/>
      </rPr>
      <t>1995</t>
    </r>
    <r>
      <rPr>
        <b/>
        <sz val="13"/>
        <rFont val="Simplified Arabic"/>
        <charset val="178"/>
      </rPr>
      <t xml:space="preserve"> الثابتة</t>
    </r>
  </si>
  <si>
    <t xml:space="preserve"> TABLE 29- GROSS DOMESTIC PRODUCT BY EXPENDETURE ACCOUNTS</t>
  </si>
  <si>
    <t xml:space="preserve"> AT CONSTANT 1995 PRICES</t>
  </si>
  <si>
    <r>
      <t xml:space="preserve"> (IN MILLIONS</t>
    </r>
    <r>
      <rPr>
        <b/>
        <sz val="13"/>
        <rFont val="Arabic Transparent"/>
        <charset val="178"/>
      </rPr>
      <t xml:space="preserve"> </t>
    </r>
    <r>
      <rPr>
        <b/>
        <sz val="12"/>
        <rFont val="Arial"/>
        <family val="2"/>
        <charset val="178"/>
      </rPr>
      <t>OF SYRIAN POUNDS)</t>
    </r>
  </si>
  <si>
    <t>SECTORS</t>
  </si>
  <si>
    <r>
      <t>الزر</t>
    </r>
    <r>
      <rPr>
        <sz val="11"/>
        <rFont val="Arabic Transparent"/>
        <charset val="178"/>
      </rPr>
      <t>اعة</t>
    </r>
  </si>
  <si>
    <t>الصناعة و التعدين(1)</t>
  </si>
  <si>
    <r>
      <t xml:space="preserve">Mining </t>
    </r>
    <r>
      <rPr>
        <sz val="11"/>
        <rFont val="Arabic Transparent"/>
        <charset val="178"/>
      </rPr>
      <t>&amp;</t>
    </r>
    <r>
      <rPr>
        <sz val="10"/>
        <rFont val="Arial"/>
        <family val="2"/>
        <charset val="178"/>
      </rPr>
      <t xml:space="preserve">manufacturing (1) </t>
    </r>
  </si>
  <si>
    <t>البناء والتشييد</t>
  </si>
  <si>
    <t>Building &amp;construction</t>
  </si>
  <si>
    <t>تجارة الجملة والمفرق</t>
  </si>
  <si>
    <t>Wholesale&amp;retail trade</t>
  </si>
  <si>
    <t>النقل والمواصلات والتخزين</t>
  </si>
  <si>
    <t>Transport &amp;Communications</t>
  </si>
  <si>
    <t>المال والتأمين والعقارات</t>
  </si>
  <si>
    <t>Finance &amp; insurance</t>
  </si>
  <si>
    <t xml:space="preserve">الخدمات الاجتماعية والشخصية </t>
  </si>
  <si>
    <t>Social &amp; Personal services</t>
  </si>
  <si>
    <t xml:space="preserve">الخدمات الحكومية </t>
  </si>
  <si>
    <t>Government services</t>
  </si>
  <si>
    <t>الهيئات الخاصة التي لا تستهدف الربح</t>
  </si>
  <si>
    <t>Non-Profit Private services</t>
  </si>
  <si>
    <t xml:space="preserve">المجموع </t>
  </si>
  <si>
    <t>المصدر: المكتب المركزي للاحصاء</t>
  </si>
  <si>
    <t>(1)  تشمل الكهرباء والغاز والمياه</t>
  </si>
  <si>
    <t>(1) Include electricity,gas and water</t>
  </si>
  <si>
    <t>الجدول رقم 30- الناتج المحلي الاجمالي بسعر السوق حسب القطاعات بالأسعار الجارية</t>
  </si>
  <si>
    <t xml:space="preserve">  TABLE 30- GROSS DOMESTIC PRODUCT AT MARKET PRICES BY SECTORS</t>
  </si>
  <si>
    <t xml:space="preserve"> (IN MILLIONS OF SYRIAN POUNDS)</t>
  </si>
  <si>
    <r>
      <t xml:space="preserve">Mining </t>
    </r>
    <r>
      <rPr>
        <sz val="10"/>
        <rFont val="Arabic Transparent"/>
        <charset val="178"/>
      </rPr>
      <t>&amp;</t>
    </r>
    <r>
      <rPr>
        <sz val="10"/>
        <rFont val="Arial"/>
        <family val="2"/>
        <charset val="178"/>
      </rPr>
      <t xml:space="preserve">manufacturing (1) </t>
    </r>
  </si>
  <si>
    <t>Source  :The Central Bureau of Statistics</t>
  </si>
  <si>
    <t>الجدول رقم 31- الناتج الاجمالي بسعر المنتج حسب القطاعات بأسعار 1995 الثابتة</t>
  </si>
  <si>
    <t>TABLE 31- GROSS OUTPUT AT PRODUCERS VALUE BY SECTORS</t>
  </si>
  <si>
    <t>Building &amp; construction</t>
  </si>
  <si>
    <t>Wholesale&amp; retail trade</t>
  </si>
  <si>
    <t>Transport &amp; Communications</t>
  </si>
  <si>
    <t>Non-Profit private services</t>
  </si>
  <si>
    <t>الجدول رقم 32- الناتج الاجمالي بسعر المنتج حسب القطاعات بالأسعار الجارية</t>
  </si>
  <si>
    <t>TABLE 32- GROSS OUTPUT AT PRODUCERS VALUE BY SECTORS</t>
  </si>
  <si>
    <t xml:space="preserve">AT CURRENT PRICES </t>
  </si>
  <si>
    <r>
      <t xml:space="preserve">       </t>
    </r>
    <r>
      <rPr>
        <b/>
        <sz val="12"/>
        <rFont val="Arial"/>
        <family val="2"/>
        <charset val="178"/>
      </rPr>
      <t xml:space="preserve">(IN MILLIONS OF SYRIAN POUNDS ) </t>
    </r>
  </si>
  <si>
    <t xml:space="preserve">الجدول رقم 33- الناتج المحلي الصافي بتكلفة عوامل الانتاج حسب القطاعات بأسعار 1995 الثابتة </t>
  </si>
  <si>
    <t xml:space="preserve"> TABLE 33- NET DOMESTIC PRODUCT AT FACTOR COST BY SECTORS</t>
  </si>
  <si>
    <t>الجدول رقم 34- الناتج المحلي الصافي بتكلفة عوامل الانتاج حسب القطاعات بالأسعار الجارية</t>
  </si>
  <si>
    <t>TABLE 34- NET DOMESTIC PRODUCT AT FACTOR COST BY SECTORS</t>
  </si>
  <si>
    <r>
      <t xml:space="preserve">Mining </t>
    </r>
    <r>
      <rPr>
        <sz val="10"/>
        <rFont val="Arabic Transparent"/>
        <charset val="178"/>
      </rPr>
      <t xml:space="preserve">&amp; </t>
    </r>
    <r>
      <rPr>
        <sz val="10"/>
        <rFont val="Arial"/>
        <family val="2"/>
        <charset val="178"/>
      </rPr>
      <t xml:space="preserve">manufacturing (1) </t>
    </r>
  </si>
  <si>
    <r>
      <t>Wholesale&amp;</t>
    </r>
    <r>
      <rPr>
        <sz val="10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retail trade</t>
    </r>
  </si>
  <si>
    <r>
      <t>Transport &amp;</t>
    </r>
    <r>
      <rPr>
        <sz val="10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Communications</t>
    </r>
  </si>
  <si>
    <t xml:space="preserve">         الجدول رقم 35- توزيع مجمل تكوين رأس المال الثابت حسب القطاعات</t>
  </si>
  <si>
    <t xml:space="preserve"> TABLE 35- SECTORAL DISTRIBUTION OF</t>
  </si>
  <si>
    <t xml:space="preserve"> GROSS FIXED CAPITAL FORMATION</t>
  </si>
  <si>
    <t>بالأسعار الجارية</t>
  </si>
  <si>
    <t>At current prices</t>
  </si>
  <si>
    <t>الصناعة والتعدين (1)</t>
  </si>
  <si>
    <t>Mining &amp; manufacturing(1)</t>
  </si>
  <si>
    <t xml:space="preserve">النقل والمواصلات </t>
  </si>
  <si>
    <t>Transport &amp; Communcation</t>
  </si>
  <si>
    <t>دور السكن</t>
  </si>
  <si>
    <t>Dwellings</t>
  </si>
  <si>
    <t>قطاعات أخرى</t>
  </si>
  <si>
    <t>Other sectors</t>
  </si>
  <si>
    <t>بأسعار 1995الثابتة</t>
  </si>
  <si>
    <t>At constant prices of 1995</t>
  </si>
  <si>
    <t>الجدول رقم 36- التوزيع النوعي لمجمل تكوين رأس المال الثابت حسب القطاعات</t>
  </si>
  <si>
    <t>TABLE36- COMPOSITION OF GROSS FIXED CAPITAL FORMATION</t>
  </si>
  <si>
    <t>At current Prices :</t>
  </si>
  <si>
    <t>أبنية تجارية و صناعية</t>
  </si>
  <si>
    <t>Industrial and Commercial buildings</t>
  </si>
  <si>
    <t>تشييدات</t>
  </si>
  <si>
    <t xml:space="preserve">وسائط النقل </t>
  </si>
  <si>
    <t>Transport equipment</t>
  </si>
  <si>
    <t>آلات وتجهيزات أخرى</t>
  </si>
  <si>
    <t>Machinery and other equipment</t>
  </si>
  <si>
    <t>بأسعار 1995 الثابتة</t>
  </si>
  <si>
    <t>At constant Prices of 1995</t>
  </si>
  <si>
    <t xml:space="preserve">دور السكن </t>
  </si>
  <si>
    <t>أبنية تجارية وصناعية</t>
  </si>
  <si>
    <t>الجدول رقم 37- النفقات التقديرية في الموازنة العامة</t>
  </si>
  <si>
    <t>TABALE 37- ESTIMATED EXPENDITURES IN THE GENERAL BUDGET</t>
  </si>
  <si>
    <t>1 ـ الخدمات الجماعية والاجتماعية الشخصية</t>
  </si>
  <si>
    <r>
      <t xml:space="preserve">1- Community,Social </t>
    </r>
    <r>
      <rPr>
        <sz val="8"/>
        <rFont val="Arial"/>
        <family val="2"/>
        <charset val="178"/>
      </rPr>
      <t>&amp;</t>
    </r>
    <r>
      <rPr>
        <sz val="9"/>
        <rFont val="Arial"/>
        <family val="2"/>
        <charset val="178"/>
      </rPr>
      <t xml:space="preserve"> </t>
    </r>
    <r>
      <rPr>
        <sz val="8"/>
        <rFont val="Arial"/>
        <family val="2"/>
        <charset val="178"/>
      </rPr>
      <t>P</t>
    </r>
    <r>
      <rPr>
        <sz val="9"/>
        <rFont val="Arial"/>
        <family val="2"/>
        <charset val="178"/>
      </rPr>
      <t xml:space="preserve">ersonal </t>
    </r>
    <r>
      <rPr>
        <sz val="8"/>
        <rFont val="Arial"/>
        <family val="2"/>
        <charset val="178"/>
      </rPr>
      <t>S</t>
    </r>
    <r>
      <rPr>
        <sz val="9"/>
        <rFont val="Arial"/>
        <family val="2"/>
        <charset val="178"/>
      </rPr>
      <t>ervices</t>
    </r>
  </si>
  <si>
    <t xml:space="preserve">  ادارة الخدمات</t>
  </si>
  <si>
    <t xml:space="preserve">     Services Administration</t>
  </si>
  <si>
    <t xml:space="preserve">     Administration &amp; Judgement</t>
  </si>
  <si>
    <t xml:space="preserve">     National Security</t>
  </si>
  <si>
    <t xml:space="preserve">     Foreign affairs &amp; Information</t>
  </si>
  <si>
    <t xml:space="preserve">     High Education</t>
  </si>
  <si>
    <t xml:space="preserve"> التربية</t>
  </si>
  <si>
    <t xml:space="preserve">     Education</t>
  </si>
  <si>
    <t xml:space="preserve">     Culture &amp; National Guidance</t>
  </si>
  <si>
    <t xml:space="preserve">      Social Welfare</t>
  </si>
  <si>
    <t xml:space="preserve">     Economy and Finance</t>
  </si>
  <si>
    <t>2 ـ الزراعة والغابات والأسماك</t>
  </si>
  <si>
    <t>2- Agriculture, Foresty and Fishing</t>
  </si>
  <si>
    <t>3 ـ الصناعة الاستخراجية</t>
  </si>
  <si>
    <t>3- Extractive indystry</t>
  </si>
  <si>
    <t>4 ـ الصناعة التحويلية</t>
  </si>
  <si>
    <t>4- Manufacturing Industry</t>
  </si>
  <si>
    <t>5 ـ الكهرباء والغاز والماء</t>
  </si>
  <si>
    <t>5- Electricity, Gas and Water</t>
  </si>
  <si>
    <t xml:space="preserve">6 ـ البناء والتشييد </t>
  </si>
  <si>
    <t>6- Building and Construction</t>
  </si>
  <si>
    <t xml:space="preserve">7 ـ التجارة </t>
  </si>
  <si>
    <t>7- Commerce</t>
  </si>
  <si>
    <t>8 ـ النقل والمواصلات والتخزين</t>
  </si>
  <si>
    <t>8- Transport, Communication and storage</t>
  </si>
  <si>
    <t>9 ـ المال والتأمين والعقارات</t>
  </si>
  <si>
    <t>9- Finance, Insurance and Real Estates</t>
  </si>
  <si>
    <t>10 ـ نفقات أخرى</t>
  </si>
  <si>
    <t>10- Other Expenditures</t>
  </si>
  <si>
    <t>المصدر : وزارة المالية</t>
  </si>
  <si>
    <t>Source : Ministry of Finance .</t>
  </si>
  <si>
    <t>الجدول رقم 38- الإيرادا ت التقديرية في الموازنة العامة</t>
  </si>
  <si>
    <t>TABALE 38- ESTIMATED REVENUES IN THE GENERAL BUDGET</t>
  </si>
  <si>
    <t>1ـإيرادات الضرائب والرسوم</t>
  </si>
  <si>
    <t>1- Taxes &amp; duties revenues</t>
  </si>
  <si>
    <t xml:space="preserve">     ايرادات مباشرة </t>
  </si>
  <si>
    <t xml:space="preserve">     Direct revenues</t>
  </si>
  <si>
    <t xml:space="preserve">     ضرائب على دخل المهن الصناعية</t>
  </si>
  <si>
    <r>
      <t xml:space="preserve">   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 xml:space="preserve"> Tax on industrial , commercial and </t>
    </r>
  </si>
  <si>
    <t xml:space="preserve">        والتجارية وغير التجارية</t>
  </si>
  <si>
    <r>
      <t xml:space="preserve">      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>noncommercial professions</t>
    </r>
  </si>
  <si>
    <t xml:space="preserve">     ضرائب على الرواتب والأجور</t>
  </si>
  <si>
    <r>
      <t xml:space="preserve">   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 xml:space="preserve"> Tax on salaries and Wages</t>
    </r>
  </si>
  <si>
    <t xml:space="preserve">      ضرائب على ريع العقارات </t>
  </si>
  <si>
    <r>
      <t xml:space="preserve">  </t>
    </r>
    <r>
      <rPr>
        <sz val="11"/>
        <rFont val="Arabic Transparent"/>
        <charset val="178"/>
      </rPr>
      <t xml:space="preserve"> </t>
    </r>
    <r>
      <rPr>
        <sz val="10"/>
        <rFont val="Arial"/>
        <family val="2"/>
        <charset val="178"/>
      </rPr>
      <t xml:space="preserve">   Real Estate tax revenues</t>
    </r>
  </si>
  <si>
    <t xml:space="preserve">      ضرائب ورسوم أخرى</t>
  </si>
  <si>
    <t xml:space="preserve">      Other direct revenues</t>
  </si>
  <si>
    <t xml:space="preserve">    ايرادات غير مباشرة</t>
  </si>
  <si>
    <t xml:space="preserve">     Indirect revenues</t>
  </si>
  <si>
    <t>2- Services commutaion &amp; Public</t>
  </si>
  <si>
    <t xml:space="preserve">2ـ بدلات الخدمات و ايرادات وأملاك الدولة </t>
  </si>
  <si>
    <t xml:space="preserve">       domain revenues</t>
  </si>
  <si>
    <t>3ـ ايرادات متنوعة</t>
  </si>
  <si>
    <t>3- Miscellanoues revenues</t>
  </si>
  <si>
    <t xml:space="preserve">      هبات واعانات </t>
  </si>
  <si>
    <t xml:space="preserve">      Grants and subventions</t>
  </si>
  <si>
    <t xml:space="preserve">      قروض ومساعدات  </t>
  </si>
  <si>
    <t xml:space="preserve">      Loans and assistance</t>
  </si>
  <si>
    <t xml:space="preserve">      مختلفة </t>
  </si>
  <si>
    <t xml:space="preserve">      Others</t>
  </si>
  <si>
    <t xml:space="preserve">4ـ الفائض المتاح </t>
  </si>
  <si>
    <t>4- Available Surplus</t>
  </si>
  <si>
    <t xml:space="preserve">      فائض الموازنة</t>
  </si>
  <si>
    <t xml:space="preserve">      Budget Surplus</t>
  </si>
  <si>
    <t xml:space="preserve">      فائض السيولة</t>
  </si>
  <si>
    <t xml:space="preserve">      Liquidity Surplus</t>
  </si>
  <si>
    <t xml:space="preserve">      البلديات</t>
  </si>
  <si>
    <t xml:space="preserve">     Municipalities</t>
  </si>
  <si>
    <t>5ـ ايرادات استثنائية</t>
  </si>
  <si>
    <t>5- Exceptional revenues</t>
  </si>
  <si>
    <t xml:space="preserve">      قروض وموارد خارجية</t>
  </si>
  <si>
    <t xml:space="preserve">      Foreign Loans &amp; resources</t>
  </si>
  <si>
    <t xml:space="preserve">       موارد داخلية</t>
  </si>
  <si>
    <t xml:space="preserve">      Local resources</t>
  </si>
  <si>
    <t xml:space="preserve">      ايرادات استثمارية أخرى</t>
  </si>
  <si>
    <t xml:space="preserve">     Other investment revenues</t>
  </si>
  <si>
    <t xml:space="preserve"> الجدول رقم 39- تقديرات ميزان المدفوعات (*)</t>
  </si>
  <si>
    <t xml:space="preserve">العناصر </t>
  </si>
  <si>
    <t>DESIGNATION</t>
  </si>
  <si>
    <t>دائن</t>
  </si>
  <si>
    <t>مدين</t>
  </si>
  <si>
    <t>الرصيد</t>
  </si>
  <si>
    <t>Debit</t>
  </si>
  <si>
    <t>Balance</t>
  </si>
  <si>
    <t>الحساب الجاري</t>
  </si>
  <si>
    <t>Current Account Balance</t>
  </si>
  <si>
    <t>1- السلع والخدمات</t>
  </si>
  <si>
    <t>1- Goods and Services</t>
  </si>
  <si>
    <t xml:space="preserve">أ ـ الميزان التجاري( فوب) </t>
  </si>
  <si>
    <t xml:space="preserve">    A- Trade balance (F.O.B)</t>
  </si>
  <si>
    <t xml:space="preserve">       قطاع عام </t>
  </si>
  <si>
    <t xml:space="preserve">        Public sector </t>
  </si>
  <si>
    <t xml:space="preserve">       قطاع خاص</t>
  </si>
  <si>
    <t xml:space="preserve">        Private sector</t>
  </si>
  <si>
    <t xml:space="preserve">    ب ـ الخدمات</t>
  </si>
  <si>
    <t xml:space="preserve">    B- Services </t>
  </si>
  <si>
    <t xml:space="preserve">      الشحن والنقل</t>
  </si>
  <si>
    <t xml:space="preserve">        Freight</t>
  </si>
  <si>
    <t xml:space="preserve">      سياحة وسفر </t>
  </si>
  <si>
    <t xml:space="preserve">        Travel </t>
  </si>
  <si>
    <t xml:space="preserve">     خدمات حكومية(غير مذكورة في مكان آخر)</t>
  </si>
  <si>
    <t xml:space="preserve">        Government services(n.i.e.)</t>
  </si>
  <si>
    <t xml:space="preserve">     خدمات أخرى</t>
  </si>
  <si>
    <t xml:space="preserve">        Other services</t>
  </si>
  <si>
    <t>2- الدخل</t>
  </si>
  <si>
    <t xml:space="preserve">2- Income </t>
  </si>
  <si>
    <t xml:space="preserve">    تحويلات العمال الموسميين </t>
  </si>
  <si>
    <t xml:space="preserve">    Seasonal workers remittances</t>
  </si>
  <si>
    <t xml:space="preserve">    دخل الاستثمار</t>
  </si>
  <si>
    <t xml:space="preserve">     Investment earnings</t>
  </si>
  <si>
    <t xml:space="preserve">3- التحويلات الجارية </t>
  </si>
  <si>
    <t>3- Transfers</t>
  </si>
  <si>
    <t xml:space="preserve">    قطاع حكومي</t>
  </si>
  <si>
    <t xml:space="preserve">       Government</t>
  </si>
  <si>
    <t xml:space="preserve">    قطاع خاص</t>
  </si>
  <si>
    <t xml:space="preserve">        Private</t>
  </si>
  <si>
    <t>الحساب الرأسمالي والمالي</t>
  </si>
  <si>
    <t>Capital and Financial Accounts</t>
  </si>
  <si>
    <t xml:space="preserve">    الحساب الرأسمالي</t>
  </si>
  <si>
    <t xml:space="preserve">    Capital Account</t>
  </si>
  <si>
    <t xml:space="preserve">    الحساب المالي</t>
  </si>
  <si>
    <t xml:space="preserve">    Financial Account</t>
  </si>
  <si>
    <t xml:space="preserve">      استثمار مباشر </t>
  </si>
  <si>
    <t xml:space="preserve">        Direct investment</t>
  </si>
  <si>
    <t xml:space="preserve">     استثمار الحافظة</t>
  </si>
  <si>
    <t xml:space="preserve">         Portfolio investment</t>
  </si>
  <si>
    <t xml:space="preserve">     استثمارات أخرى</t>
  </si>
  <si>
    <t xml:space="preserve">        Other investment </t>
  </si>
  <si>
    <t xml:space="preserve">       طويلة الأجل</t>
  </si>
  <si>
    <t xml:space="preserve">            Long-term</t>
  </si>
  <si>
    <t xml:space="preserve">       قصيرة الأجل</t>
  </si>
  <si>
    <t xml:space="preserve">            Short-term</t>
  </si>
  <si>
    <t>Total Current, Capital and</t>
  </si>
  <si>
    <t>مجموع الحساب الجاري والرأسمالي والمالي</t>
  </si>
  <si>
    <t xml:space="preserve">    Financial Accounts</t>
  </si>
  <si>
    <t xml:space="preserve">الخطأ والسهو </t>
  </si>
  <si>
    <t>Net Errors and Ommissions</t>
  </si>
  <si>
    <t>الميزان الكلي</t>
  </si>
  <si>
    <t>Overall Balance</t>
  </si>
  <si>
    <t xml:space="preserve"> القطاع النقدي</t>
  </si>
  <si>
    <t>Monetary Sector (Reserves)</t>
  </si>
  <si>
    <t xml:space="preserve">   الذهب النقدي</t>
  </si>
  <si>
    <t xml:space="preserve">   Monetary Gold</t>
  </si>
  <si>
    <t xml:space="preserve">   حقوق السحب الخاصة</t>
  </si>
  <si>
    <t xml:space="preserve">   Special Drawing Rights</t>
  </si>
  <si>
    <t xml:space="preserve">   صافي الموجودات الأجنبية</t>
  </si>
  <si>
    <t xml:space="preserve">   Net Foreign Assets</t>
  </si>
  <si>
    <t xml:space="preserve">     المصرف المركزي</t>
  </si>
  <si>
    <t xml:space="preserve">     Central Bank</t>
  </si>
  <si>
    <t xml:space="preserve">     المصرف التجاري السوري</t>
  </si>
  <si>
    <t xml:space="preserve">      Commercial Bank of Syria</t>
  </si>
  <si>
    <t>(*) معدل الصرف الوسطي المثقل المستخدم في التحويل  يعادل 39.15 ل . س  في عام 1996 و 44.88 ل . س في عام 1997 للدولار الواحد .</t>
  </si>
  <si>
    <t>TABLE -39 BALANCE OF PAYMENTS ESTIMATES</t>
  </si>
  <si>
    <t xml:space="preserve">    أ ـ الميزان التجاري (فوب)</t>
  </si>
  <si>
    <t xml:space="preserve">    Seasonal workers remittanceS</t>
  </si>
  <si>
    <t>القطاع النقدي</t>
  </si>
  <si>
    <t>(*) Exchange rates used in conversion.1996 : L.S 39.15 =$US1, 1997: L.S 44.88 = $US 1</t>
  </si>
  <si>
    <t>الجدول رقم 40 - نشاط السياحة (بالآلاف )</t>
  </si>
  <si>
    <t>TABLE 40 - TOURISM ACTIVITY (IN THOUSANDS )</t>
  </si>
  <si>
    <t>القادمون من :</t>
  </si>
  <si>
    <t>Arrivals from :</t>
  </si>
  <si>
    <r>
      <t xml:space="preserve">بلدان عربية مجاورة </t>
    </r>
    <r>
      <rPr>
        <sz val="9"/>
        <rFont val="Arabic Transparent"/>
        <charset val="178"/>
      </rPr>
      <t xml:space="preserve">(1) </t>
    </r>
  </si>
  <si>
    <r>
      <t xml:space="preserve">Neighboring Arab Countries </t>
    </r>
    <r>
      <rPr>
        <sz val="8"/>
        <rFont val="Arial"/>
        <family val="2"/>
        <charset val="178"/>
      </rPr>
      <t>(1)</t>
    </r>
  </si>
  <si>
    <t>بلدان عربية أخرى</t>
  </si>
  <si>
    <t>Other Arab Countries</t>
  </si>
  <si>
    <t>بلدان أوروبية</t>
  </si>
  <si>
    <t>European Countries</t>
  </si>
  <si>
    <t>بلدان آسيوية</t>
  </si>
  <si>
    <t>Asian Countries</t>
  </si>
  <si>
    <t>بلدان أخرى</t>
  </si>
  <si>
    <t>الليالي السياحية :</t>
  </si>
  <si>
    <t>Nights spent by tourists :</t>
  </si>
  <si>
    <t xml:space="preserve">عرب </t>
  </si>
  <si>
    <t>Arab</t>
  </si>
  <si>
    <t>أجانب</t>
  </si>
  <si>
    <t>Foreigners</t>
  </si>
  <si>
    <t>السوريون المغادرون إلى :</t>
  </si>
  <si>
    <t>Syrian Departures to :</t>
  </si>
  <si>
    <t>بلدان عربية مجاورة (1)</t>
  </si>
  <si>
    <t>Source : The central Bureau of statistics</t>
  </si>
  <si>
    <t>(1) تشمل لبنان ، الاردن والعراق</t>
  </si>
  <si>
    <t xml:space="preserve">(1) Comprise Lebanon , Jordan and Iraq . </t>
  </si>
  <si>
    <t>الجدول 41 - الأرقام القياسية لأسعار الجملة</t>
  </si>
  <si>
    <t>( الأساس : 1990 =100 )</t>
  </si>
  <si>
    <t xml:space="preserve">TABLE 41-WHOLESALE PRICES INDICES </t>
  </si>
  <si>
    <t xml:space="preserve"> (1990 =100 )</t>
  </si>
  <si>
    <t>المادة</t>
  </si>
  <si>
    <t>Item</t>
  </si>
  <si>
    <t xml:space="preserve"> 1- المواد الغذائية</t>
  </si>
  <si>
    <t>1- Foodstuffs</t>
  </si>
  <si>
    <r>
      <t>ــ</t>
    </r>
    <r>
      <rPr>
        <sz val="11"/>
        <rFont val="Arial"/>
        <charset val="178"/>
      </rPr>
      <t xml:space="preserve"> الحبوب والدقيق</t>
    </r>
  </si>
  <si>
    <t xml:space="preserve"> Cereals and flour</t>
  </si>
  <si>
    <t>ــ البقول الجافة</t>
  </si>
  <si>
    <t>Legumes,dried</t>
  </si>
  <si>
    <t>ــ اللحوم الطازجة والمنتجات الحيوانية</t>
  </si>
  <si>
    <t>Meat, fresh and animal products</t>
  </si>
  <si>
    <t>ــ الزيوت النباتية</t>
  </si>
  <si>
    <t>Vegetable Oils</t>
  </si>
  <si>
    <t>ــ الخضار والفواكه</t>
  </si>
  <si>
    <t>Vegetables and fruits</t>
  </si>
  <si>
    <t>ــ المشروبات والتبغ</t>
  </si>
  <si>
    <t>Beverages and tobacco</t>
  </si>
  <si>
    <t>ــ مواد غذائية معلبة</t>
  </si>
  <si>
    <t>Canned foodstuffs</t>
  </si>
  <si>
    <t>ــ مواد غذائية أخرى</t>
  </si>
  <si>
    <t>Other foodstuff</t>
  </si>
  <si>
    <t xml:space="preserve"> 2- المواد العلفية</t>
  </si>
  <si>
    <t>2- Animals feed</t>
  </si>
  <si>
    <t>3ـ المواد الأولية الزراعية</t>
  </si>
  <si>
    <t>3- Agriculture raw materials</t>
  </si>
  <si>
    <t>4ــ المواد المصنوعة</t>
  </si>
  <si>
    <t>4- Manufactured materials</t>
  </si>
  <si>
    <t>ــ غزول وخيوط</t>
  </si>
  <si>
    <t>Yarn &amp;fibers</t>
  </si>
  <si>
    <t>ــ أقمشة متنوعة</t>
  </si>
  <si>
    <t>Various texture</t>
  </si>
  <si>
    <t>ــ سلع معمرة منزلية</t>
  </si>
  <si>
    <t>House durable commodities</t>
  </si>
  <si>
    <t>ــ الأسمدة الكيماوية</t>
  </si>
  <si>
    <t>Chemical fertilizers</t>
  </si>
  <si>
    <t>ــ اطارات</t>
  </si>
  <si>
    <t>Wheels</t>
  </si>
  <si>
    <t>ــ مصنوعات استهلاكية</t>
  </si>
  <si>
    <t>Consumptional made commodities</t>
  </si>
  <si>
    <t>ــ سلع مصنوعة وسيطة</t>
  </si>
  <si>
    <t xml:space="preserve"> Intermediate made commodities</t>
  </si>
  <si>
    <t>5ــ المحروقات</t>
  </si>
  <si>
    <t>5- Fuels</t>
  </si>
  <si>
    <t>6ــ مواد البناء</t>
  </si>
  <si>
    <r>
      <t>6</t>
    </r>
    <r>
      <rPr>
        <b/>
        <sz val="10"/>
        <rFont val="Arial"/>
        <family val="2"/>
        <charset val="178"/>
      </rPr>
      <t>-Building materials</t>
    </r>
  </si>
  <si>
    <t>الرقم القياسي العام</t>
  </si>
  <si>
    <t>General index Number</t>
  </si>
  <si>
    <t>Source : The Central Bureau of Statistics .</t>
  </si>
  <si>
    <t xml:space="preserve">الجدول رقم 42- الأرقام القياسية لأسعار التجزئة </t>
  </si>
  <si>
    <t>(الأساس :1990 =100 )</t>
  </si>
  <si>
    <t>الوقود والاضاءة</t>
  </si>
  <si>
    <r>
      <t xml:space="preserve">    </t>
    </r>
    <r>
      <rPr>
        <sz val="10"/>
        <rFont val="Arabic Transparent"/>
        <charset val="178"/>
      </rPr>
      <t xml:space="preserve">    الاحتياجات</t>
    </r>
  </si>
  <si>
    <r>
      <t xml:space="preserve">   </t>
    </r>
    <r>
      <rPr>
        <sz val="10"/>
        <rFont val="Arabic Transparent"/>
        <charset val="178"/>
      </rPr>
      <t>مواد وأدوات</t>
    </r>
  </si>
  <si>
    <t>معالجة وأدوية</t>
  </si>
  <si>
    <t>التعليم والثقافة</t>
  </si>
  <si>
    <t xml:space="preserve"> النقل </t>
  </si>
  <si>
    <t xml:space="preserve"> Foodstuffs</t>
  </si>
  <si>
    <t xml:space="preserve">   Fuel and</t>
  </si>
  <si>
    <t xml:space="preserve">     الشخصية</t>
  </si>
  <si>
    <t xml:space="preserve">      نظافة</t>
  </si>
  <si>
    <t xml:space="preserve">   والمواصلات</t>
  </si>
  <si>
    <t xml:space="preserve">     lighting</t>
  </si>
  <si>
    <t xml:space="preserve">  Personal</t>
  </si>
  <si>
    <r>
      <t xml:space="preserve"> </t>
    </r>
    <r>
      <rPr>
        <sz val="10"/>
        <rFont val="Arial"/>
        <family val="2"/>
        <charset val="178"/>
      </rPr>
      <t>Detergents</t>
    </r>
  </si>
  <si>
    <t xml:space="preserve">   Treatments</t>
  </si>
  <si>
    <t xml:space="preserve">  Teaching,</t>
  </si>
  <si>
    <t xml:space="preserve">  Transpor-</t>
  </si>
  <si>
    <t xml:space="preserve">    needs</t>
  </si>
  <si>
    <t>and leansing</t>
  </si>
  <si>
    <t xml:space="preserve">       and </t>
  </si>
  <si>
    <t xml:space="preserve"> culture and</t>
  </si>
  <si>
    <t xml:space="preserve">   tation</t>
  </si>
  <si>
    <t xml:space="preserve">   materials</t>
  </si>
  <si>
    <t xml:space="preserve">    medicines</t>
  </si>
  <si>
    <t xml:space="preserve">    welfare</t>
  </si>
  <si>
    <t>Sept</t>
  </si>
  <si>
    <t xml:space="preserve"> June  </t>
  </si>
  <si>
    <t>February</t>
  </si>
  <si>
    <t>TABLE 42- RETAIL PRICES INDICES</t>
  </si>
  <si>
    <t>(1990=100 )</t>
  </si>
  <si>
    <t xml:space="preserve">      خدمات</t>
  </si>
  <si>
    <t xml:space="preserve">    الكساء</t>
  </si>
  <si>
    <t xml:space="preserve">    بياضات</t>
  </si>
  <si>
    <t>الأثاث والأدوات</t>
  </si>
  <si>
    <t xml:space="preserve">  لعب وأدوات</t>
  </si>
  <si>
    <t xml:space="preserve">  السلع المعمرة</t>
  </si>
  <si>
    <t xml:space="preserve">     الايجار</t>
  </si>
  <si>
    <t>الرقم القياسي</t>
  </si>
  <si>
    <t xml:space="preserve">     شخصية</t>
  </si>
  <si>
    <t xml:space="preserve">    ومناشف</t>
  </si>
  <si>
    <t xml:space="preserve">     المنزلية</t>
  </si>
  <si>
    <t xml:space="preserve">    تسلية</t>
  </si>
  <si>
    <t xml:space="preserve">      العام</t>
  </si>
  <si>
    <t>clothes</t>
  </si>
  <si>
    <t>Linens</t>
  </si>
  <si>
    <t xml:space="preserve">  Furniture</t>
  </si>
  <si>
    <t xml:space="preserve"> Toys and</t>
  </si>
  <si>
    <t xml:space="preserve">   Durable</t>
  </si>
  <si>
    <t xml:space="preserve">      Rent</t>
  </si>
  <si>
    <t xml:space="preserve">   General</t>
  </si>
  <si>
    <t xml:space="preserve">  Personal </t>
  </si>
  <si>
    <t xml:space="preserve">        and</t>
  </si>
  <si>
    <t xml:space="preserve"> and house</t>
  </si>
  <si>
    <t xml:space="preserve">   amusing</t>
  </si>
  <si>
    <t xml:space="preserve">    goods</t>
  </si>
  <si>
    <t xml:space="preserve">    index</t>
  </si>
  <si>
    <t xml:space="preserve">  services</t>
  </si>
  <si>
    <t xml:space="preserve">       towels</t>
  </si>
  <si>
    <t xml:space="preserve">    utensils</t>
  </si>
  <si>
    <t>Dam.</t>
  </si>
  <si>
    <t>Alep.</t>
  </si>
  <si>
    <t>الجدول رقم 43- الأرقام القياسية للانتاج الزراعي</t>
  </si>
  <si>
    <t xml:space="preserve"> (100=1995)  </t>
  </si>
  <si>
    <t>TABLE 43- INDICES OF AGRICULTURAL PRODUCTION</t>
  </si>
  <si>
    <t xml:space="preserve"> (1995 =100 )</t>
  </si>
  <si>
    <t xml:space="preserve">  </t>
  </si>
  <si>
    <t>عدد المواد</t>
  </si>
  <si>
    <t>التثقيلات</t>
  </si>
  <si>
    <t>المجموعات</t>
  </si>
  <si>
    <t>Number</t>
  </si>
  <si>
    <t>Weights</t>
  </si>
  <si>
    <t xml:space="preserve"> 1997P</t>
  </si>
  <si>
    <t>Groups</t>
  </si>
  <si>
    <t>of items</t>
  </si>
  <si>
    <t>أ ـ الانتاج النباتي</t>
  </si>
  <si>
    <t>A- Vegetable Production</t>
  </si>
  <si>
    <t xml:space="preserve">    حبوب</t>
  </si>
  <si>
    <t xml:space="preserve">    Cereals</t>
  </si>
  <si>
    <t xml:space="preserve">    بقول</t>
  </si>
  <si>
    <t xml:space="preserve">    Dry legumes</t>
  </si>
  <si>
    <t xml:space="preserve">    خضروات</t>
  </si>
  <si>
    <t xml:space="preserve">     Vegetables</t>
  </si>
  <si>
    <t xml:space="preserve">    محاصيل صناعية</t>
  </si>
  <si>
    <t xml:space="preserve">    Industrial crops</t>
  </si>
  <si>
    <t xml:space="preserve">    فواكه</t>
  </si>
  <si>
    <t xml:space="preserve">    Fruits</t>
  </si>
  <si>
    <t xml:space="preserve">    منتجات أخرى</t>
  </si>
  <si>
    <t xml:space="preserve">    Others</t>
  </si>
  <si>
    <t>ب ــ الانتاج الحيواني</t>
  </si>
  <si>
    <t>B- Animal production</t>
  </si>
  <si>
    <t xml:space="preserve">    حليب</t>
  </si>
  <si>
    <t xml:space="preserve">    Milk</t>
  </si>
  <si>
    <t xml:space="preserve">    تكاثر الحيوان</t>
  </si>
  <si>
    <t xml:space="preserve">    Livestock</t>
  </si>
  <si>
    <t xml:space="preserve">    بيض</t>
  </si>
  <si>
    <t xml:space="preserve">    Eggs</t>
  </si>
  <si>
    <t xml:space="preserve">    صوف وشعر</t>
  </si>
  <si>
    <t xml:space="preserve">    Wool and hair</t>
  </si>
  <si>
    <t>General Index</t>
  </si>
  <si>
    <t xml:space="preserve">المصدر : المكتب المركزي للاحصاء </t>
  </si>
  <si>
    <t>الجدول رقم 44 - إنتاج أهم المحاصيل الزراعية (بآلاف الأطنان )</t>
  </si>
  <si>
    <t>TABLE 44- PRODUCTION OF MAJOR AGRICULTURAL CROPS</t>
  </si>
  <si>
    <t xml:space="preserve"> (IN THOUSANDS OF TONES )</t>
  </si>
  <si>
    <t>المحصول</t>
  </si>
  <si>
    <t>CROPS</t>
  </si>
  <si>
    <t>حنطة</t>
  </si>
  <si>
    <t>Wheat</t>
  </si>
  <si>
    <t>شعير</t>
  </si>
  <si>
    <t>Barley</t>
  </si>
  <si>
    <t>ذرة بيضاء</t>
  </si>
  <si>
    <t>Corn</t>
  </si>
  <si>
    <t>عدس</t>
  </si>
  <si>
    <t>Lentils</t>
  </si>
  <si>
    <t>Chick -peas</t>
  </si>
  <si>
    <t>بطاطا</t>
  </si>
  <si>
    <t>Potatoes</t>
  </si>
  <si>
    <t>بندورة</t>
  </si>
  <si>
    <t>Tomatoes</t>
  </si>
  <si>
    <t>بصل</t>
  </si>
  <si>
    <t>Onions</t>
  </si>
  <si>
    <t>قطن محبوب</t>
  </si>
  <si>
    <t>Cotton (unginned )</t>
  </si>
  <si>
    <t>تبغ</t>
  </si>
  <si>
    <t>Tobacco</t>
  </si>
  <si>
    <t>شوندر سكري</t>
  </si>
  <si>
    <t>Sugar Beets</t>
  </si>
  <si>
    <t>فول سوداني</t>
  </si>
  <si>
    <t>Peanut</t>
  </si>
  <si>
    <t>زيتون</t>
  </si>
  <si>
    <t>Olives</t>
  </si>
  <si>
    <t xml:space="preserve">عنب </t>
  </si>
  <si>
    <t>Grapes</t>
  </si>
  <si>
    <t>تفاح</t>
  </si>
  <si>
    <t>Apples</t>
  </si>
  <si>
    <t>صوف مغسول</t>
  </si>
  <si>
    <t>Wool washed</t>
  </si>
  <si>
    <r>
      <t xml:space="preserve">بيض </t>
    </r>
    <r>
      <rPr>
        <sz val="8"/>
        <rFont val="Arabic Transparent"/>
        <charset val="178"/>
      </rPr>
      <t xml:space="preserve">(1) </t>
    </r>
  </si>
  <si>
    <r>
      <t xml:space="preserve">Eggs </t>
    </r>
    <r>
      <rPr>
        <sz val="8"/>
        <rFont val="Arial"/>
        <family val="2"/>
        <charset val="178"/>
      </rPr>
      <t>(1)</t>
    </r>
  </si>
  <si>
    <t>حليب</t>
  </si>
  <si>
    <t>Milk</t>
  </si>
  <si>
    <t>الجدول رقم 45 - قيمة الانتاج الزراعي بأسعار 1995 الثابتة</t>
  </si>
  <si>
    <t>TABLE 45- VALUE AGRICULTURAL PRODUCTION AT CONSTANT 1995 PRICES</t>
  </si>
  <si>
    <t xml:space="preserve"> (IN MILLIONS OF SYRIAN POUNDS )</t>
  </si>
  <si>
    <t>الانتاج النباتي</t>
  </si>
  <si>
    <t>Vegetable Production</t>
  </si>
  <si>
    <t xml:space="preserve">   حبوب </t>
  </si>
  <si>
    <t xml:space="preserve">   محاصيل صناعية</t>
  </si>
  <si>
    <t xml:space="preserve">   Industrial corps</t>
  </si>
  <si>
    <t xml:space="preserve">   فواكه</t>
  </si>
  <si>
    <t xml:space="preserve">   Fruits</t>
  </si>
  <si>
    <t xml:space="preserve">   خضروات</t>
  </si>
  <si>
    <t xml:space="preserve">    Vegetables </t>
  </si>
  <si>
    <t xml:space="preserve">   بقول جافة</t>
  </si>
  <si>
    <t xml:space="preserve">   منتجات أخرى</t>
  </si>
  <si>
    <t xml:space="preserve">   Other</t>
  </si>
  <si>
    <t>الانتاج الحيواني</t>
  </si>
  <si>
    <t>Animal Production</t>
  </si>
  <si>
    <t xml:space="preserve">   حليب</t>
  </si>
  <si>
    <t xml:space="preserve">   Milk</t>
  </si>
  <si>
    <t xml:space="preserve">   تكاثر الحيوان</t>
  </si>
  <si>
    <t xml:space="preserve">   بيض</t>
  </si>
  <si>
    <t xml:space="preserve">     Eggs</t>
  </si>
  <si>
    <t xml:space="preserve">   صوف وشعر</t>
  </si>
  <si>
    <t xml:space="preserve">     Wool and hair</t>
  </si>
  <si>
    <t>الرسوم الجمركية</t>
  </si>
  <si>
    <t>Customs Duties</t>
  </si>
  <si>
    <t xml:space="preserve">الانتاج الاجمالي بسعر </t>
  </si>
  <si>
    <t xml:space="preserve">Gross Output At </t>
  </si>
  <si>
    <t>المنتج</t>
  </si>
  <si>
    <t>Producer's Value</t>
  </si>
  <si>
    <t>المصدر :المكتب المركزي للاحصاء.</t>
  </si>
  <si>
    <t>source: The Central Bureau of Statistics.</t>
  </si>
  <si>
    <t xml:space="preserve">          الجدول رقم 46 - قيمة الانتاج الزراعي بالأسعار الجارية </t>
  </si>
  <si>
    <t xml:space="preserve"> TABLE 45- VALUE AGRICULTURAL PRODUCTION AT CURRENT PRICES</t>
  </si>
  <si>
    <t xml:space="preserve">             </t>
  </si>
  <si>
    <t>الجدول رقم 47 - الأرقام القياسية للنشاط الصناعي</t>
  </si>
  <si>
    <t>(الأساس 1995=100)</t>
  </si>
  <si>
    <t>TABLE 47- INDEX OF INDUSTRIAL PRODUCTION BY INDUSTRIAL CLASS</t>
  </si>
  <si>
    <t>الصناعات</t>
  </si>
  <si>
    <t>WEIGHTS</t>
  </si>
  <si>
    <t>INDUSTRIES</t>
  </si>
  <si>
    <t>أولاً - الصناعات الاستخراجية</t>
  </si>
  <si>
    <t>A- Extractive industries</t>
  </si>
  <si>
    <t>ثانياً- الصناعات التحويلية</t>
  </si>
  <si>
    <t>B- Manufacturing industries</t>
  </si>
  <si>
    <t xml:space="preserve">   1- صناعة المواد الغذائية والمشروبات</t>
  </si>
  <si>
    <t xml:space="preserve">   1- Food staff and beverages</t>
  </si>
  <si>
    <t xml:space="preserve">   2- صناعة التبغ</t>
  </si>
  <si>
    <t xml:space="preserve">   2- Tobacco</t>
  </si>
  <si>
    <t xml:space="preserve">   3- صناعة المنسوجات</t>
  </si>
  <si>
    <t xml:space="preserve">   3- Textile and Yarn</t>
  </si>
  <si>
    <t xml:space="preserve">   4- صناعة الملابس</t>
  </si>
  <si>
    <t xml:space="preserve">   4- Clothes,fur preparation</t>
  </si>
  <si>
    <t xml:space="preserve">   5- دبغ وتهيئة وصناعة الجلود</t>
  </si>
  <si>
    <t xml:space="preserve">   5- Tanning, preparation and hides</t>
  </si>
  <si>
    <t xml:space="preserve">   6- صناعة الخشب والمنتجات الخشبية</t>
  </si>
  <si>
    <t xml:space="preserve">   6- Wood and wooder products</t>
  </si>
  <si>
    <t xml:space="preserve">   7- صناعة الورق ومنتجاته</t>
  </si>
  <si>
    <t xml:space="preserve">   7- Paper and paper products</t>
  </si>
  <si>
    <t xml:space="preserve">   8- صناعة فحم الكوك والمنتجات النفطية</t>
  </si>
  <si>
    <t xml:space="preserve">   8- Coke and refined oil products</t>
  </si>
  <si>
    <t xml:space="preserve">   9- صناعة المواد والمنتجات الكيماوية</t>
  </si>
  <si>
    <r>
      <t xml:space="preserve">   9- C</t>
    </r>
    <r>
      <rPr>
        <sz val="9"/>
        <rFont val="Arial"/>
        <family val="2"/>
        <charset val="178"/>
      </rPr>
      <t>hemical materials and produ</t>
    </r>
    <r>
      <rPr>
        <sz val="10"/>
        <rFont val="Arial"/>
        <family val="2"/>
        <charset val="178"/>
      </rPr>
      <t>cts</t>
    </r>
  </si>
  <si>
    <t xml:space="preserve">  10- صناعة المطاط واللدائن</t>
  </si>
  <si>
    <t xml:space="preserve">  10- Rubber and plastic</t>
  </si>
  <si>
    <t xml:space="preserve">  11- منتجات المعادن اللافلزية الأخرى</t>
  </si>
  <si>
    <t xml:space="preserve">  11- Non metallic products</t>
  </si>
  <si>
    <t xml:space="preserve">  12- الفلزات القاعدية الأساسية</t>
  </si>
  <si>
    <t xml:space="preserve">  12- Bosic metallic industry's</t>
  </si>
  <si>
    <t xml:space="preserve">  13-منتجات المعادن المشكلة </t>
  </si>
  <si>
    <t xml:space="preserve">  13- mineral products other than</t>
  </si>
  <si>
    <t xml:space="preserve">        عدا الماكينات والمعدات</t>
  </si>
  <si>
    <t xml:space="preserve">       machineries &amp; equipments</t>
  </si>
  <si>
    <t xml:space="preserve">  14- الآلات والمعدات الأخرى</t>
  </si>
  <si>
    <r>
      <t xml:space="preserve">  14</t>
    </r>
    <r>
      <rPr>
        <sz val="10"/>
        <rFont val="Arial"/>
        <family val="2"/>
        <charset val="178"/>
      </rPr>
      <t>-O</t>
    </r>
    <r>
      <rPr>
        <sz val="9"/>
        <rFont val="Arial"/>
        <family val="2"/>
        <charset val="178"/>
      </rPr>
      <t>ther equipme</t>
    </r>
    <r>
      <rPr>
        <sz val="9.5"/>
        <rFont val="Arial"/>
        <family val="2"/>
        <charset val="178"/>
      </rPr>
      <t>n</t>
    </r>
    <r>
      <rPr>
        <sz val="9"/>
        <rFont val="Arial"/>
        <family val="2"/>
        <charset val="178"/>
      </rPr>
      <t>ts and mach</t>
    </r>
    <r>
      <rPr>
        <sz val="9.5"/>
        <rFont val="Arial"/>
        <family val="2"/>
        <charset val="178"/>
      </rPr>
      <t>ines</t>
    </r>
  </si>
  <si>
    <t xml:space="preserve">  15- أجهزة كهربائية غير مصنفة</t>
  </si>
  <si>
    <t xml:space="preserve">  15- Electric equipments and </t>
  </si>
  <si>
    <t xml:space="preserve">        في مكان أخر</t>
  </si>
  <si>
    <t xml:space="preserve">        machines</t>
  </si>
  <si>
    <t xml:space="preserve">  16- Communication radio and T.V</t>
  </si>
  <si>
    <t xml:space="preserve">  17- صنع الأثاث ومنتجات غير مصنفة</t>
  </si>
  <si>
    <t xml:space="preserve">  17- Furniture and Products </t>
  </si>
  <si>
    <t xml:space="preserve">       في مكان أخر</t>
  </si>
  <si>
    <t xml:space="preserve">       elsewhere class ified</t>
  </si>
  <si>
    <t>ثالثاً : صناعة الماء والكهرباء</t>
  </si>
  <si>
    <t>C-industry of electric and water</t>
  </si>
  <si>
    <t xml:space="preserve">      انتاج الطاقة الكهربائية</t>
  </si>
  <si>
    <t xml:space="preserve">   Production of electric power</t>
  </si>
  <si>
    <t xml:space="preserve">      شبكات المياه وتوزيعها</t>
  </si>
  <si>
    <t xml:space="preserve">   Water nets &amp; distribution</t>
  </si>
  <si>
    <t xml:space="preserve">مجموع التثقيلات </t>
  </si>
  <si>
    <t>Total weights</t>
  </si>
  <si>
    <t>General index</t>
  </si>
  <si>
    <t>المصدر: المكتب المركزي للاحصاء.</t>
  </si>
  <si>
    <t>Source:The Central Bureau of Statistics.</t>
  </si>
  <si>
    <t>الجدول رقم 48- أهم المنتجات الصناعية (بآلاف الأطنان)</t>
  </si>
  <si>
    <t xml:space="preserve"> TABLE 48- PRODUCTION OF MAJOR INDUSTRIAL PRODUCTS</t>
  </si>
  <si>
    <t xml:space="preserve"> (IN THOUSANDS OF TONS)</t>
  </si>
  <si>
    <t>*1997</t>
  </si>
  <si>
    <t>الزيت والسمن النباتي</t>
  </si>
  <si>
    <t>Vegetable Oil and Fats</t>
  </si>
  <si>
    <t>زيت الزيتون</t>
  </si>
  <si>
    <t>...</t>
  </si>
  <si>
    <t>Olive Oil</t>
  </si>
  <si>
    <t>الكونسروة</t>
  </si>
  <si>
    <t>Canned Foods</t>
  </si>
  <si>
    <t>السكر</t>
  </si>
  <si>
    <t>Sugar</t>
  </si>
  <si>
    <t>التبغ والتبناك المصنوع</t>
  </si>
  <si>
    <t>الكسبة</t>
  </si>
  <si>
    <t>Cotton-cake</t>
  </si>
  <si>
    <r>
      <t>الأجواخ</t>
    </r>
    <r>
      <rPr>
        <sz val="8"/>
        <rFont val="Arabic Transparent"/>
        <charset val="178"/>
      </rPr>
      <t>(1)</t>
    </r>
  </si>
  <si>
    <r>
      <t xml:space="preserve">Wollen fabrics </t>
    </r>
    <r>
      <rPr>
        <sz val="8"/>
        <rFont val="Arial"/>
        <family val="2"/>
        <charset val="178"/>
      </rPr>
      <t>(1)</t>
    </r>
  </si>
  <si>
    <t>الغزول القطنية والحريرية</t>
  </si>
  <si>
    <t>Cotton and Silk yarn</t>
  </si>
  <si>
    <t>النسج القطنية والحريرية</t>
  </si>
  <si>
    <t>Cotton and Silk textiles</t>
  </si>
  <si>
    <t>الاسمنت</t>
  </si>
  <si>
    <t>Cement</t>
  </si>
  <si>
    <t>الزجاج</t>
  </si>
  <si>
    <t>Glass</t>
  </si>
  <si>
    <t>الدهانات</t>
  </si>
  <si>
    <t>Paints</t>
  </si>
  <si>
    <r>
      <t>الثلاجات</t>
    </r>
    <r>
      <rPr>
        <sz val="8"/>
        <rFont val="Arabic Transparent"/>
        <charset val="178"/>
      </rPr>
      <t>(2)</t>
    </r>
  </si>
  <si>
    <t>Refrigerators</t>
  </si>
  <si>
    <r>
      <t>البطاريات جافة وسائلة</t>
    </r>
    <r>
      <rPr>
        <sz val="8"/>
        <rFont val="Arabic Transparent"/>
        <charset val="178"/>
      </rPr>
      <t xml:space="preserve"> (5) </t>
    </r>
  </si>
  <si>
    <r>
      <t xml:space="preserve">Batteries(dry&amp;liquid) </t>
    </r>
    <r>
      <rPr>
        <sz val="8"/>
        <rFont val="Arial"/>
        <family val="2"/>
        <charset val="178"/>
      </rPr>
      <t>(5)</t>
    </r>
  </si>
  <si>
    <r>
      <t>أجهزة تلفزيونية</t>
    </r>
    <r>
      <rPr>
        <sz val="8"/>
        <rFont val="Arabic Transparent"/>
        <charset val="178"/>
      </rPr>
      <t>(2)</t>
    </r>
  </si>
  <si>
    <r>
      <t xml:space="preserve">Televisions </t>
    </r>
    <r>
      <rPr>
        <sz val="8"/>
        <rFont val="Arial"/>
        <family val="2"/>
        <charset val="178"/>
      </rPr>
      <t>(2)</t>
    </r>
  </si>
  <si>
    <r>
      <t>الغسالات</t>
    </r>
    <r>
      <rPr>
        <sz val="8"/>
        <rFont val="Arabic Transparent"/>
        <charset val="178"/>
      </rPr>
      <t>(2)</t>
    </r>
  </si>
  <si>
    <t>Washing -machines</t>
  </si>
  <si>
    <r>
      <t>الخشب المعاكس</t>
    </r>
    <r>
      <rPr>
        <sz val="8"/>
        <rFont val="Arabic Transparent"/>
        <charset val="178"/>
      </rPr>
      <t>(3)</t>
    </r>
  </si>
  <si>
    <r>
      <t xml:space="preserve">Plywood </t>
    </r>
    <r>
      <rPr>
        <sz val="8"/>
        <rFont val="Arial"/>
        <family val="2"/>
        <charset val="178"/>
      </rPr>
      <t>(3)</t>
    </r>
  </si>
  <si>
    <t>الصابون</t>
  </si>
  <si>
    <t>Soap</t>
  </si>
  <si>
    <r>
      <t xml:space="preserve">الكهرباء </t>
    </r>
    <r>
      <rPr>
        <sz val="8"/>
        <rFont val="Arabic Transparent"/>
        <charset val="178"/>
      </rPr>
      <t xml:space="preserve">(4) </t>
    </r>
  </si>
  <si>
    <r>
      <t xml:space="preserve">Electricity </t>
    </r>
    <r>
      <rPr>
        <sz val="8"/>
        <rFont val="Arial"/>
        <family val="2"/>
        <charset val="178"/>
      </rPr>
      <t>(4)</t>
    </r>
  </si>
  <si>
    <r>
      <t xml:space="preserve">النفط الخام </t>
    </r>
    <r>
      <rPr>
        <sz val="8"/>
        <rFont val="Arabic Transparent"/>
        <charset val="178"/>
      </rPr>
      <t xml:space="preserve">(3) </t>
    </r>
  </si>
  <si>
    <r>
      <t xml:space="preserve">Crude oil </t>
    </r>
    <r>
      <rPr>
        <sz val="8"/>
        <rFont val="Arial"/>
        <family val="2"/>
        <charset val="178"/>
      </rPr>
      <t>(3)</t>
    </r>
  </si>
  <si>
    <t>الفوسفات</t>
  </si>
  <si>
    <t>Phosphate</t>
  </si>
  <si>
    <t>الملح</t>
  </si>
  <si>
    <t>Salt</t>
  </si>
  <si>
    <t>الجير الاسفلتي</t>
  </si>
  <si>
    <t>Natural asphalt</t>
  </si>
  <si>
    <t>Source:The Central Bureau of statistics.</t>
  </si>
  <si>
    <r>
      <t xml:space="preserve"> (1)</t>
    </r>
    <r>
      <rPr>
        <sz val="11"/>
        <rFont val="Arabic Transparent"/>
        <charset val="178"/>
      </rPr>
      <t xml:space="preserve"> بالاطنان</t>
    </r>
  </si>
  <si>
    <r>
      <t>(1)</t>
    </r>
    <r>
      <rPr>
        <sz val="10"/>
        <rFont val="Arial"/>
        <family val="2"/>
        <charset val="178"/>
      </rPr>
      <t xml:space="preserve"> In tons</t>
    </r>
  </si>
  <si>
    <r>
      <t>(2)</t>
    </r>
    <r>
      <rPr>
        <sz val="11"/>
        <rFont val="Arabic Transparent"/>
        <charset val="178"/>
      </rPr>
      <t xml:space="preserve"> بآلاف الوحدة </t>
    </r>
  </si>
  <si>
    <r>
      <t>(2)</t>
    </r>
    <r>
      <rPr>
        <sz val="10"/>
        <rFont val="Arial"/>
        <family val="2"/>
        <charset val="178"/>
      </rPr>
      <t xml:space="preserve"> In thousands of units </t>
    </r>
  </si>
  <si>
    <r>
      <t>(3)</t>
    </r>
    <r>
      <rPr>
        <sz val="11"/>
        <rFont val="Arabic Transparent"/>
        <charset val="178"/>
      </rPr>
      <t xml:space="preserve"> بآلاف الأمتار المكعبة </t>
    </r>
  </si>
  <si>
    <r>
      <t>(3)</t>
    </r>
    <r>
      <rPr>
        <sz val="10"/>
        <rFont val="Arial"/>
        <family val="2"/>
        <charset val="178"/>
      </rPr>
      <t xml:space="preserve"> In thousands of cubic meters</t>
    </r>
  </si>
  <si>
    <r>
      <t>(4)</t>
    </r>
    <r>
      <rPr>
        <sz val="11"/>
        <rFont val="Arabic Transparent"/>
        <charset val="178"/>
      </rPr>
      <t xml:space="preserve"> بملايين الكيلوات الساعي</t>
    </r>
  </si>
  <si>
    <r>
      <t>(4)</t>
    </r>
    <r>
      <rPr>
        <sz val="10"/>
        <rFont val="Arial"/>
        <family val="2"/>
        <charset val="178"/>
      </rPr>
      <t xml:space="preserve"> In millions of kwh</t>
    </r>
  </si>
  <si>
    <r>
      <t>(5)</t>
    </r>
    <r>
      <rPr>
        <sz val="11"/>
        <rFont val="Arabic Transparent"/>
        <charset val="178"/>
      </rPr>
      <t xml:space="preserve"> بملايين الوحدة</t>
    </r>
  </si>
  <si>
    <r>
      <t>(5)</t>
    </r>
    <r>
      <rPr>
        <sz val="10"/>
        <rFont val="Arial"/>
        <family val="2"/>
        <charset val="178"/>
      </rPr>
      <t xml:space="preserve"> In millions of units</t>
    </r>
  </si>
  <si>
    <r>
      <t xml:space="preserve"> </t>
    </r>
    <r>
      <rPr>
        <sz val="8"/>
        <rFont val="Arabic Transparent"/>
        <charset val="178"/>
      </rPr>
      <t>(*)</t>
    </r>
    <r>
      <rPr>
        <sz val="11"/>
        <rFont val="Arabic Transparent"/>
        <charset val="178"/>
      </rPr>
      <t xml:space="preserve">انتاج القطاع العام فقط . </t>
    </r>
  </si>
  <si>
    <r>
      <t>(*)</t>
    </r>
    <r>
      <rPr>
        <sz val="10"/>
        <rFont val="Arial"/>
        <family val="2"/>
        <charset val="178"/>
      </rPr>
      <t xml:space="preserve"> Public Sector Production.</t>
    </r>
  </si>
  <si>
    <t>الجدول رقم 49- عدد وأجور المشتغلين في القطاع العام الصناعي</t>
  </si>
  <si>
    <t>(الأجور بملايين الليرات السورية )</t>
  </si>
  <si>
    <t>TABLE 49- EMPLOYEES AND WAGES IN THE INDUSTRIAL PUBLIC SECTOR</t>
  </si>
  <si>
    <t>(WAGES IN MILLIONS OF S.P. )</t>
  </si>
  <si>
    <t>عدد</t>
  </si>
  <si>
    <t>الأجور</t>
  </si>
  <si>
    <t>المشتغلين</t>
  </si>
  <si>
    <t>Industries</t>
  </si>
  <si>
    <r>
      <t>W</t>
    </r>
    <r>
      <rPr>
        <sz val="9"/>
        <rFont val="Arial"/>
        <family val="2"/>
        <charset val="178"/>
      </rPr>
      <t>ages</t>
    </r>
  </si>
  <si>
    <t xml:space="preserve">No.of </t>
  </si>
  <si>
    <t>Employees</t>
  </si>
  <si>
    <t>أ ـ الصناعات التحويلية</t>
  </si>
  <si>
    <t>A - Manufacturing industries</t>
  </si>
  <si>
    <t xml:space="preserve"> 1- الصناعات الغذائية والمشروبات</t>
  </si>
  <si>
    <t>1- Food staff and beverages</t>
  </si>
  <si>
    <t xml:space="preserve"> 2- صناعة التبغ</t>
  </si>
  <si>
    <t>2- Tobacco</t>
  </si>
  <si>
    <t xml:space="preserve"> 3- صناعة الغزل والنسيج</t>
  </si>
  <si>
    <t>3- Textileand yarn</t>
  </si>
  <si>
    <t xml:space="preserve"> 4- صناعة الملابس وتهيئة وصبغ الفراء</t>
  </si>
  <si>
    <r>
      <t>4-</t>
    </r>
    <r>
      <rPr>
        <sz val="8"/>
        <rFont val="Arial"/>
        <family val="2"/>
        <charset val="178"/>
      </rPr>
      <t>C</t>
    </r>
    <r>
      <rPr>
        <sz val="9"/>
        <rFont val="Arial"/>
        <family val="2"/>
        <charset val="178"/>
      </rPr>
      <t>lothes,fur preparation and dyeing</t>
    </r>
  </si>
  <si>
    <t xml:space="preserve"> 5- دبغ وتهيئة وصناعة الجلود</t>
  </si>
  <si>
    <t>5- Taning,prepartion and hides</t>
  </si>
  <si>
    <t xml:space="preserve"> 6- صناعة الخشب والمنتجات الخشبية</t>
  </si>
  <si>
    <t>6- Wood and wooder products</t>
  </si>
  <si>
    <t xml:space="preserve"> 7- صناعة الورق ومنتجاته</t>
  </si>
  <si>
    <t>7- Paper and paper products</t>
  </si>
  <si>
    <t xml:space="preserve"> 8-صناعة فحم الكوك والمنتجات النقية المكررة </t>
  </si>
  <si>
    <t>8- Coke and refined oil products</t>
  </si>
  <si>
    <t>9 -صناعة المواد والمنتجات الكيمائية</t>
  </si>
  <si>
    <r>
      <t>9</t>
    </r>
    <r>
      <rPr>
        <sz val="9"/>
        <rFont val="Arial"/>
        <family val="2"/>
        <charset val="178"/>
      </rPr>
      <t>-Chemical materi</t>
    </r>
    <r>
      <rPr>
        <sz val="10"/>
        <rFont val="Arial"/>
        <family val="2"/>
        <charset val="178"/>
      </rPr>
      <t>als and products</t>
    </r>
  </si>
  <si>
    <t>10- صنع منتجات المطاط واللدائن</t>
  </si>
  <si>
    <t>10- Rubber and plastic</t>
  </si>
  <si>
    <t>11- صنع منتجات المعادن اللافلزية</t>
  </si>
  <si>
    <t>11- Non-metallic products</t>
  </si>
  <si>
    <t>12- صناعة الفلزات القاعدية الاًساسية</t>
  </si>
  <si>
    <t>12- Basic metallic products</t>
  </si>
  <si>
    <t xml:space="preserve">13- صنع منتجات المعادن المشكلة عدا </t>
  </si>
  <si>
    <t>13-Mineral products other than</t>
  </si>
  <si>
    <t xml:space="preserve">      الماكينات والمعدات</t>
  </si>
  <si>
    <t xml:space="preserve">     machineries and equipments</t>
  </si>
  <si>
    <t>14- صنع الآلات والمعدات الأخرى</t>
  </si>
  <si>
    <r>
      <t>14</t>
    </r>
    <r>
      <rPr>
        <sz val="9"/>
        <rFont val="Arial"/>
        <family val="2"/>
        <charset val="178"/>
      </rPr>
      <t>-Other equipments a</t>
    </r>
    <r>
      <rPr>
        <sz val="8"/>
        <rFont val="Arial"/>
        <family val="2"/>
        <charset val="178"/>
      </rPr>
      <t>nd</t>
    </r>
    <r>
      <rPr>
        <sz val="9"/>
        <rFont val="Arial"/>
        <family val="2"/>
        <charset val="178"/>
      </rPr>
      <t xml:space="preserve"> mach</t>
    </r>
    <r>
      <rPr>
        <sz val="10"/>
        <rFont val="Arial"/>
        <family val="2"/>
        <charset val="178"/>
      </rPr>
      <t>ines</t>
    </r>
  </si>
  <si>
    <t>15- صنع الآلات والأجهزة الكهربائية الغير</t>
  </si>
  <si>
    <t>15- Electric equipment and</t>
  </si>
  <si>
    <t xml:space="preserve">      مصنفة في مكان آخر</t>
  </si>
  <si>
    <t xml:space="preserve">      machines</t>
  </si>
  <si>
    <t>16- صنع معدات وأجهزة التلفزيون والإتصالات</t>
  </si>
  <si>
    <t>16-Communication radio and T.V</t>
  </si>
  <si>
    <t>17-صنع الأثاث ومنتجات غير مصنفة</t>
  </si>
  <si>
    <t>17-Furniture &amp; products</t>
  </si>
  <si>
    <t xml:space="preserve">      في مكان أخر</t>
  </si>
  <si>
    <t xml:space="preserve">     elsewhere classified</t>
  </si>
  <si>
    <t>مجموع الصناعات التحويلية</t>
  </si>
  <si>
    <t>Total of manufacturing industries</t>
  </si>
  <si>
    <t>ب ـ الصناعات الاستخراجية</t>
  </si>
  <si>
    <t>B- Extractive industries</t>
  </si>
  <si>
    <t>ج ـ صناعة الكهرباء والمياه</t>
  </si>
  <si>
    <t>C- Electricity &amp; Water industries</t>
  </si>
  <si>
    <r>
      <t xml:space="preserve">   </t>
    </r>
    <r>
      <rPr>
        <b/>
        <sz val="13"/>
        <rFont val="Arabic Transparent"/>
        <charset val="178"/>
      </rPr>
      <t>الجدول رقم 50 - نشاط البناء (بآلاف الأمتار المربعة )</t>
    </r>
  </si>
  <si>
    <t>TABLE 50- CONSTRUCTION ACTIVITY</t>
  </si>
  <si>
    <t xml:space="preserve">(IN THOUSANDS OF SQUARE METERS ) </t>
  </si>
  <si>
    <t>الأبنية</t>
  </si>
  <si>
    <t>السكنية</t>
  </si>
  <si>
    <t xml:space="preserve">الأبنية </t>
  </si>
  <si>
    <t>التجارية</t>
  </si>
  <si>
    <t>اضافات</t>
  </si>
  <si>
    <t>للأبنية</t>
  </si>
  <si>
    <t>الأبنية التجارية</t>
  </si>
  <si>
    <t>الأبنية الصناعية</t>
  </si>
  <si>
    <t xml:space="preserve">    Residential</t>
  </si>
  <si>
    <t>Commercial Residential</t>
  </si>
  <si>
    <t xml:space="preserve">  Commercial</t>
  </si>
  <si>
    <t xml:space="preserve">    Industrial</t>
  </si>
  <si>
    <t xml:space="preserve">     Buildings</t>
  </si>
  <si>
    <t xml:space="preserve"> Buildings</t>
  </si>
  <si>
    <r>
      <t>A</t>
    </r>
    <r>
      <rPr>
        <sz val="10"/>
        <rFont val="Arial"/>
        <family val="2"/>
        <charset val="178"/>
      </rPr>
      <t>dditions t</t>
    </r>
    <r>
      <rPr>
        <sz val="9"/>
        <rFont val="Arial"/>
        <family val="2"/>
        <charset val="178"/>
      </rPr>
      <t>o R</t>
    </r>
    <r>
      <rPr>
        <sz val="10"/>
        <rFont val="Arial"/>
        <family val="2"/>
        <charset val="178"/>
      </rPr>
      <t>es-</t>
    </r>
  </si>
  <si>
    <t xml:space="preserve">    Buildings</t>
  </si>
  <si>
    <t>السنة</t>
  </si>
  <si>
    <r>
      <t>identia</t>
    </r>
    <r>
      <rPr>
        <sz val="9"/>
        <rFont val="Arial"/>
        <family val="2"/>
        <charset val="178"/>
      </rPr>
      <t>l B</t>
    </r>
    <r>
      <rPr>
        <sz val="10"/>
        <rFont val="Arial"/>
        <family val="2"/>
        <charset val="178"/>
      </rPr>
      <t>uildings</t>
    </r>
  </si>
  <si>
    <t>Year</t>
  </si>
  <si>
    <t xml:space="preserve">   عدد</t>
  </si>
  <si>
    <t>المساحة</t>
  </si>
  <si>
    <t>المساحة الطابقية</t>
  </si>
  <si>
    <t>الرخص</t>
  </si>
  <si>
    <t>الطابقية</t>
  </si>
  <si>
    <t>M2</t>
  </si>
  <si>
    <t>(000,)</t>
  </si>
  <si>
    <t>No,of</t>
  </si>
  <si>
    <t>سكني</t>
  </si>
  <si>
    <t>تجاري</t>
  </si>
  <si>
    <t>Permits</t>
  </si>
  <si>
    <t>Resi-</t>
  </si>
  <si>
    <t>Com-</t>
  </si>
  <si>
    <t>dential</t>
  </si>
  <si>
    <t>mercial</t>
  </si>
  <si>
    <t>المصدر: المكتب المركزي للإحصاء.</t>
  </si>
  <si>
    <r>
      <t xml:space="preserve"> </t>
    </r>
    <r>
      <rPr>
        <sz val="10"/>
        <rFont val="Arial"/>
        <family val="2"/>
        <charset val="178"/>
      </rPr>
      <t>Source:The Central Bureau of Statistics.</t>
    </r>
  </si>
  <si>
    <t>مصرف سورية المركزي</t>
  </si>
  <si>
    <t xml:space="preserve">النشرة الربعية </t>
  </si>
  <si>
    <t>Source: The Central Bureau of Statistics</t>
  </si>
  <si>
    <t>40040 r</t>
  </si>
  <si>
    <t>34151 r</t>
  </si>
  <si>
    <t>Qty.</t>
  </si>
  <si>
    <t>Val.</t>
  </si>
  <si>
    <t>كمية</t>
  </si>
  <si>
    <t>قيمة</t>
  </si>
  <si>
    <t>YEAR</t>
  </si>
  <si>
    <t xml:space="preserve"> Transit</t>
  </si>
  <si>
    <t xml:space="preserve">     Re-exports</t>
  </si>
  <si>
    <t xml:space="preserve">        Exports</t>
  </si>
  <si>
    <t xml:space="preserve">  Temporary entry</t>
  </si>
  <si>
    <t xml:space="preserve">       Imports</t>
  </si>
  <si>
    <t xml:space="preserve"> الترانزيت</t>
  </si>
  <si>
    <t>التصدير</t>
  </si>
  <si>
    <t xml:space="preserve">إعادة </t>
  </si>
  <si>
    <t xml:space="preserve"> التصدير</t>
  </si>
  <si>
    <t>المؤقت</t>
  </si>
  <si>
    <t>الادخال</t>
  </si>
  <si>
    <t xml:space="preserve"> الاستيراد</t>
  </si>
  <si>
    <t>VALUE (IN MILLIONS OF S.P.) AND QUANTITY (IN THOUSANDS OF TONS)</t>
  </si>
  <si>
    <t>TABLE 51- INDICATORS OF FOREIGN TRADE</t>
  </si>
  <si>
    <t>القيمة(بملايين الليرات السورية) والكمية (بآلاف الأطنان)</t>
  </si>
  <si>
    <t>الجدول رقم 51- مؤشرات التجارة الخارجية</t>
  </si>
  <si>
    <t>(*) Coin and some gold items are not included</t>
  </si>
  <si>
    <t>(*) لا تتضمن أرقام النقد وبعض بنود الذهب</t>
  </si>
  <si>
    <t>9- Unclassified commodities</t>
  </si>
  <si>
    <t>9- بضائع غير مصنعة</t>
  </si>
  <si>
    <t>8- Miscellaneous</t>
  </si>
  <si>
    <t>8- مصنوعات منوعة</t>
  </si>
  <si>
    <t xml:space="preserve">     equipment</t>
  </si>
  <si>
    <t>7- Machinery and transport</t>
  </si>
  <si>
    <t>7- آلات ومعدات النقل</t>
  </si>
  <si>
    <t xml:space="preserve">      حسب المادة</t>
  </si>
  <si>
    <t>6- Manufactured goods</t>
  </si>
  <si>
    <t>6- البضائع المصنوعة مصنفة</t>
  </si>
  <si>
    <t>5- Chemicals</t>
  </si>
  <si>
    <t>5- المواد الكيماوية</t>
  </si>
  <si>
    <t xml:space="preserve">     and fats</t>
  </si>
  <si>
    <t>والنباتية</t>
  </si>
  <si>
    <t xml:space="preserve">4- Animal and vegetable oil </t>
  </si>
  <si>
    <t>4- الزيوت والشحوم الحيوانية</t>
  </si>
  <si>
    <t xml:space="preserve">           والمواد المشابهة</t>
  </si>
  <si>
    <t>3- Mineral fuels and lubricants</t>
  </si>
  <si>
    <t>3- الوقود المعدنية ومواد التشحيم</t>
  </si>
  <si>
    <t xml:space="preserve">     except fuels</t>
  </si>
  <si>
    <t xml:space="preserve">      باستثناء المحروقات      </t>
  </si>
  <si>
    <t xml:space="preserve">2- Crude material, inedible </t>
  </si>
  <si>
    <t xml:space="preserve">2- المواد الخام غير المعدة للأكل </t>
  </si>
  <si>
    <t>1- Beverages and tobacco</t>
  </si>
  <si>
    <t>1- المشروبات والتبغ</t>
  </si>
  <si>
    <t>0- Food and live animals</t>
  </si>
  <si>
    <t>0- الأغذية والحيوانات الحية</t>
  </si>
  <si>
    <t xml:space="preserve">                   S.I.T.C.</t>
  </si>
  <si>
    <t>Imp.</t>
  </si>
  <si>
    <t>Exp.</t>
  </si>
  <si>
    <t xml:space="preserve">           الدولي المعدل</t>
  </si>
  <si>
    <t xml:space="preserve">                 Sections of</t>
  </si>
  <si>
    <t xml:space="preserve">       الأقسام حسب التصنيف</t>
  </si>
  <si>
    <t xml:space="preserve"> TABLE 52- EXPORTS AND IMPORTS ACCORDING TO S.I.T.C REVISED (*) </t>
  </si>
  <si>
    <t xml:space="preserve"> (بملايين الليرات السورية)</t>
  </si>
  <si>
    <t>الجدول رقم 52- الصادرات والاستيرادات حسب التصنيف الدولي المعدل (*)</t>
  </si>
  <si>
    <t>Source:The Central Bureau of Statistics</t>
  </si>
  <si>
    <t>9- بضائع غير مصنفة</t>
  </si>
  <si>
    <t>8- Miscellanous</t>
  </si>
  <si>
    <t>7- ألات ومعدات النقل</t>
  </si>
  <si>
    <t>Price</t>
  </si>
  <si>
    <t>Revised</t>
  </si>
  <si>
    <t>Quantum</t>
  </si>
  <si>
    <t>Unit</t>
  </si>
  <si>
    <t>الدولي المعدل</t>
  </si>
  <si>
    <t xml:space="preserve">                  S.I.T.C.</t>
  </si>
  <si>
    <t>الكمية</t>
  </si>
  <si>
    <t>سعر الوحدة</t>
  </si>
  <si>
    <t xml:space="preserve">الأقسام حسب التصنيف </t>
  </si>
  <si>
    <t xml:space="preserve">              Sections of</t>
  </si>
  <si>
    <t xml:space="preserve"> (1990=100)</t>
  </si>
  <si>
    <t xml:space="preserve"> TABLE 53- INDEX NUMBER OF EXPORTS ACCORDING TO S.I.T.C. REVISED(*)</t>
  </si>
  <si>
    <t xml:space="preserve">     (1990 = 100 )</t>
  </si>
  <si>
    <t>الجدول رقم 53- الأرقام القياسية للصادرات حسب التصنيف الدولي المعدل (*)</t>
  </si>
  <si>
    <t>3- Mineral fules and lubricants</t>
  </si>
  <si>
    <t xml:space="preserve">     except fules</t>
  </si>
  <si>
    <t xml:space="preserve"> TABLE 54- INDEX NUMBER OF IMPORTS ACCORDING TO S.I.T.C .REVISED(*)</t>
  </si>
  <si>
    <t xml:space="preserve">     (1990 =100)</t>
  </si>
  <si>
    <t>الجدول رقم 54- الأرقام القياسية للاستيرادات  حسب التصنيف الدولي المعدل (*)</t>
  </si>
  <si>
    <t xml:space="preserve">    وقطعها التبديلية</t>
  </si>
  <si>
    <t xml:space="preserve"> 2- مواد ضرورية للصناعة غير مصنفة </t>
  </si>
  <si>
    <t>مواد ضرورية للصناعة (غير غذائية)(2+3)</t>
  </si>
  <si>
    <t xml:space="preserve">     للاستهلاك المنزلي</t>
  </si>
  <si>
    <t xml:space="preserve">     للصناعة</t>
  </si>
  <si>
    <t xml:space="preserve">   EXPORT</t>
  </si>
  <si>
    <t>القيمة (بملايين الليرات السورية) و الكمية (بألاف الأطنان)</t>
  </si>
  <si>
    <t>الجدول رقم 55- الصادرات والاستيرادات حسب الاستخدام الاقتصادي للسلع (*)</t>
  </si>
  <si>
    <t>7- Unclassified goods</t>
  </si>
  <si>
    <t xml:space="preserve"> - Non-durable</t>
  </si>
  <si>
    <t xml:space="preserve"> - Semi-durable</t>
  </si>
  <si>
    <t xml:space="preserve"> - Durable</t>
  </si>
  <si>
    <t>6- Consumer goods (non food)</t>
  </si>
  <si>
    <t xml:space="preserve">    accessories thereof</t>
  </si>
  <si>
    <t xml:space="preserve">5- Other equipment and </t>
  </si>
  <si>
    <t>4-Transport equipment and</t>
  </si>
  <si>
    <t xml:space="preserve"> - Processed</t>
  </si>
  <si>
    <t xml:space="preserve"> - Primary</t>
  </si>
  <si>
    <t>3- Fuels and Iubricants</t>
  </si>
  <si>
    <t xml:space="preserve">    elsewhere</t>
  </si>
  <si>
    <t>2- Industrial supplies not specified</t>
  </si>
  <si>
    <t>INDUSTRIAL SUPPLIES(nonfood)(2+3)</t>
  </si>
  <si>
    <t xml:space="preserve">     Households</t>
  </si>
  <si>
    <t xml:space="preserve">     Industry</t>
  </si>
  <si>
    <t>1- Food &amp; beverages</t>
  </si>
  <si>
    <t xml:space="preserve">    Import</t>
  </si>
  <si>
    <t xml:space="preserve">   الاستيراد</t>
  </si>
  <si>
    <t>TABLE 55- EXPORTS AND IMPORTS BY ECONOMIC USE OF THE PRODUCT(*)</t>
  </si>
  <si>
    <t xml:space="preserve">(*) Coin and some gold items are not included </t>
  </si>
  <si>
    <t>(*) لاتتضمن أرقام النقد وبعض بنود الذهب</t>
  </si>
  <si>
    <t>Source : The Central Bureau of Statistics.</t>
  </si>
  <si>
    <t>المصدر : المكتب المركزي للاحصاء .</t>
  </si>
  <si>
    <t xml:space="preserve"> Total</t>
  </si>
  <si>
    <t xml:space="preserve">      Semi-finished</t>
  </si>
  <si>
    <t xml:space="preserve">           Finished</t>
  </si>
  <si>
    <t xml:space="preserve">            Primary</t>
  </si>
  <si>
    <t xml:space="preserve">    الفترة</t>
  </si>
  <si>
    <t xml:space="preserve">         المجموع</t>
  </si>
  <si>
    <t>المواد نصف المصنعة</t>
  </si>
  <si>
    <t>المواد المصنعة</t>
  </si>
  <si>
    <t>الخام</t>
  </si>
  <si>
    <t xml:space="preserve">المواد </t>
  </si>
  <si>
    <t>TABLE 57- SYRIAN EXPORTS AND IMPORTS BY NATURE OF GOODS (*)</t>
  </si>
  <si>
    <t>الجدول رقم 57- الصادرات والاستيرادات السورية حسب طبيعة المواد  (*)</t>
  </si>
  <si>
    <t xml:space="preserve">     Capital Goods</t>
  </si>
  <si>
    <t xml:space="preserve">  Final consumption</t>
  </si>
  <si>
    <t xml:space="preserve"> الأصول الثابتة (رأسمال )</t>
  </si>
  <si>
    <t>الوسيط</t>
  </si>
  <si>
    <t>الاستهلاك</t>
  </si>
  <si>
    <t>النهائي</t>
  </si>
  <si>
    <t xml:space="preserve">   الاستهلاك</t>
  </si>
  <si>
    <t>TABLE 56- SYRIAN EXPORTS AND IMPORTS BY TYPE OF UTILIZATION (*)</t>
  </si>
  <si>
    <t>الجدول رقم 56- الصادرات والاستيرادات السورية حسب نوع الاستخدام  (*)</t>
  </si>
  <si>
    <t>IMPORT ÇáÇÓÊíÑÇÏÇÊ</t>
  </si>
  <si>
    <t xml:space="preserve"> EXPORT ÇáÕÇÏÑÇÊ</t>
  </si>
  <si>
    <t>(2) C.I.F.</t>
  </si>
  <si>
    <t>(2) الأرقام سيف</t>
  </si>
  <si>
    <t>(1) F.O.B.</t>
  </si>
  <si>
    <t>(1) الأرقام فوب</t>
  </si>
  <si>
    <t xml:space="preserve">Source : The Central Bureau of Statistics </t>
  </si>
  <si>
    <t>4th.Q.</t>
  </si>
  <si>
    <t>الربع الرابع</t>
  </si>
  <si>
    <t>3rd.Q.</t>
  </si>
  <si>
    <t>الربع الثالث</t>
  </si>
  <si>
    <t>2nd.Q.</t>
  </si>
  <si>
    <t>الربع الثاني</t>
  </si>
  <si>
    <t>1st.Q.</t>
  </si>
  <si>
    <t>الربع الأول</t>
  </si>
  <si>
    <t>8164.8 r</t>
  </si>
  <si>
    <t>1997 Jan.-June</t>
  </si>
  <si>
    <t>8113.4 r</t>
  </si>
  <si>
    <t>1996 Jan.-June</t>
  </si>
  <si>
    <t>1995  Jan.-June</t>
  </si>
  <si>
    <t>ÇáÇÓÊíÑÇÏ Import</t>
  </si>
  <si>
    <t>ÇáÊÕÏíÑ Export</t>
  </si>
  <si>
    <t xml:space="preserve">   (3-6 )</t>
  </si>
  <si>
    <t>balance</t>
  </si>
  <si>
    <t>sector</t>
  </si>
  <si>
    <t xml:space="preserve">Trade </t>
  </si>
  <si>
    <t xml:space="preserve">Private </t>
  </si>
  <si>
    <t>قطاع خاص</t>
  </si>
  <si>
    <t>قطاع عام</t>
  </si>
  <si>
    <t>الميزان</t>
  </si>
  <si>
    <t>Imports (2)</t>
  </si>
  <si>
    <t>Export (1)</t>
  </si>
  <si>
    <t xml:space="preserve">TABLE 58- SYRIAN EXPORTS AND IMPORTS BY PUBLIC AND PRIVATE SECTORS </t>
  </si>
  <si>
    <t xml:space="preserve">الجدول رقم 58- الصادرات والاستيرادات السورية حسب القطاعين العام والخاص  </t>
  </si>
  <si>
    <t xml:space="preserve">      Thereof</t>
  </si>
  <si>
    <t>and preparations</t>
  </si>
  <si>
    <t>Fruits,vegetables</t>
  </si>
  <si>
    <t xml:space="preserve">     (Fiber )</t>
  </si>
  <si>
    <t xml:space="preserve"> Oil-cake</t>
  </si>
  <si>
    <t xml:space="preserve"> ومحضراتها</t>
  </si>
  <si>
    <t xml:space="preserve">      Lentils</t>
  </si>
  <si>
    <t xml:space="preserve">       Wheat</t>
  </si>
  <si>
    <t xml:space="preserve">       Wool</t>
  </si>
  <si>
    <t xml:space="preserve"> Raw Cotton</t>
  </si>
  <si>
    <t xml:space="preserve"> الكسبة</t>
  </si>
  <si>
    <t xml:space="preserve"> ثمار وخضار</t>
  </si>
  <si>
    <t xml:space="preserve">       العدس</t>
  </si>
  <si>
    <t xml:space="preserve">        حنطة</t>
  </si>
  <si>
    <t xml:space="preserve">       صوف</t>
  </si>
  <si>
    <t>خام</t>
  </si>
  <si>
    <t>قطن</t>
  </si>
  <si>
    <t>القيمة (بملايين الليرات السورية ) والكمية ( بآلاف الأطنان )</t>
  </si>
  <si>
    <t>الجدول رقم 59- أهم الصادرات السورية</t>
  </si>
  <si>
    <t>Source : The Central Bureau of Statistics and the General Directorate of Customs</t>
  </si>
  <si>
    <t>Heads).</t>
  </si>
  <si>
    <t xml:space="preserve">(1000 </t>
  </si>
  <si>
    <t>ألف رأس</t>
  </si>
  <si>
    <t xml:space="preserve">        Furskins)</t>
  </si>
  <si>
    <t>Leather(Excluding</t>
  </si>
  <si>
    <t xml:space="preserve">  Raw Hides and </t>
  </si>
  <si>
    <t xml:space="preserve">      Crude Oil</t>
  </si>
  <si>
    <t xml:space="preserve">    Phosphate</t>
  </si>
  <si>
    <t xml:space="preserve"> Textiles</t>
  </si>
  <si>
    <t xml:space="preserve">   (عدا جلود الفراء )</t>
  </si>
  <si>
    <t xml:space="preserve">     Tobacco</t>
  </si>
  <si>
    <t xml:space="preserve">  Live animals and Meat</t>
  </si>
  <si>
    <t xml:space="preserve">     النفط الخام</t>
  </si>
  <si>
    <t xml:space="preserve">        الفوسفات</t>
  </si>
  <si>
    <t>غزل و نسيج</t>
  </si>
  <si>
    <t xml:space="preserve">         الجلود</t>
  </si>
  <si>
    <t xml:space="preserve">           التبغ</t>
  </si>
  <si>
    <t xml:space="preserve">VALUE (IN MILLIONS OF S.P. ) AND QUANTITY (IN THOUSANDS OF TONS ) </t>
  </si>
  <si>
    <t>TABLE 59- MAIN SYRIAN EXPORTS</t>
  </si>
  <si>
    <t xml:space="preserve">المصدر : المكتب المركزي للاحصاء ومديرية الجمارك العامة . </t>
  </si>
  <si>
    <t xml:space="preserve">Sept.   </t>
  </si>
  <si>
    <t>heads)</t>
  </si>
  <si>
    <t>(1000</t>
  </si>
  <si>
    <t xml:space="preserve">     thereof</t>
  </si>
  <si>
    <t xml:space="preserve">       Sugar</t>
  </si>
  <si>
    <t>Canned Meat</t>
  </si>
  <si>
    <t xml:space="preserve">  and products</t>
  </si>
  <si>
    <t xml:space="preserve">   Foodstuffs</t>
  </si>
  <si>
    <t xml:space="preserve">    Refinned,</t>
  </si>
  <si>
    <t>Meat and</t>
  </si>
  <si>
    <t xml:space="preserve">   Vegetables</t>
  </si>
  <si>
    <t xml:space="preserve">   Chemicals</t>
  </si>
  <si>
    <t xml:space="preserve">       Fuels</t>
  </si>
  <si>
    <t xml:space="preserve">      Other</t>
  </si>
  <si>
    <t xml:space="preserve">   (Raw and </t>
  </si>
  <si>
    <t>Live Animal,</t>
  </si>
  <si>
    <t xml:space="preserve">   Fruits and</t>
  </si>
  <si>
    <t xml:space="preserve">    ومنتجاتها</t>
  </si>
  <si>
    <t xml:space="preserve">       أخرى</t>
  </si>
  <si>
    <t>(خام و مكرر)</t>
  </si>
  <si>
    <t xml:space="preserve">       ومحضراتها</t>
  </si>
  <si>
    <t xml:space="preserve">  المواد الكيماوية</t>
  </si>
  <si>
    <t xml:space="preserve">    محروقات</t>
  </si>
  <si>
    <t xml:space="preserve">   مواد غذائية</t>
  </si>
  <si>
    <t xml:space="preserve">       سكر</t>
  </si>
  <si>
    <t xml:space="preserve">       حيوانات حية ، لحوم            </t>
  </si>
  <si>
    <t>ثمار وخضراوات</t>
  </si>
  <si>
    <t xml:space="preserve">القيمة ( بملايين الليرات السورية ) و الكمية ( بآلاف الأطنان ) </t>
  </si>
  <si>
    <t>الجدول رقم 60- أهم الاستيرادات السورية</t>
  </si>
  <si>
    <t>Source: The Central Bureau of Statistics and the General Directorate of Customs</t>
  </si>
  <si>
    <t>Products thereof</t>
  </si>
  <si>
    <t xml:space="preserve">  ducts thereof</t>
  </si>
  <si>
    <t xml:space="preserve">     Articles</t>
  </si>
  <si>
    <t xml:space="preserve">Rubber and </t>
  </si>
  <si>
    <t xml:space="preserve">    Equipment</t>
  </si>
  <si>
    <t xml:space="preserve">  Metal and pro-</t>
  </si>
  <si>
    <t xml:space="preserve">     Textile</t>
  </si>
  <si>
    <t xml:space="preserve">    Products</t>
  </si>
  <si>
    <t xml:space="preserve">    Prodcuts</t>
  </si>
  <si>
    <t>Resions Artificial</t>
  </si>
  <si>
    <t xml:space="preserve"> Equipment</t>
  </si>
  <si>
    <t xml:space="preserve">       and</t>
  </si>
  <si>
    <t>المصنوعة منها</t>
  </si>
  <si>
    <t xml:space="preserve">  Textiles and</t>
  </si>
  <si>
    <t xml:space="preserve">   Paper and</t>
  </si>
  <si>
    <t xml:space="preserve">   Wood and</t>
  </si>
  <si>
    <t xml:space="preserve">    ومصنوعاتها</t>
  </si>
  <si>
    <t>Transport</t>
  </si>
  <si>
    <t xml:space="preserve">   Machines</t>
  </si>
  <si>
    <t xml:space="preserve">      والحاجات </t>
  </si>
  <si>
    <t xml:space="preserve">   ومصنوعاتها</t>
  </si>
  <si>
    <t xml:space="preserve">     اصطناعية</t>
  </si>
  <si>
    <t xml:space="preserve"> وسائل النقل</t>
  </si>
  <si>
    <t xml:space="preserve">  آلات وأجهزة</t>
  </si>
  <si>
    <t xml:space="preserve">  المواد المعدنية</t>
  </si>
  <si>
    <t xml:space="preserve">    مواد نسيجية</t>
  </si>
  <si>
    <t>الورق ومصنوعاته</t>
  </si>
  <si>
    <t xml:space="preserve">      أخشاب</t>
  </si>
  <si>
    <t xml:space="preserve"> مطاط ولدائن </t>
  </si>
  <si>
    <t xml:space="preserve">  TABLE 60- MAIN SYRIAN IMPORTS</t>
  </si>
  <si>
    <t xml:space="preserve">2- البحرين، تونس، الجزائر،السع                                </t>
  </si>
  <si>
    <t>1- الأردن ، العراق، الكويت، جمهورية مصر العربية، اليمن، السودان،ليبيا،الصومال ودولة الامارات العربية المتحدة.</t>
  </si>
  <si>
    <t xml:space="preserve"> المصدر : المكتب المركزي للاحصاء ومديرية الجمارك العامة</t>
  </si>
  <si>
    <t>%</t>
  </si>
  <si>
    <t xml:space="preserve">      Countries4</t>
  </si>
  <si>
    <t xml:space="preserve">       and China</t>
  </si>
  <si>
    <t xml:space="preserve"> Unity Council 1</t>
  </si>
  <si>
    <t xml:space="preserve">     Community</t>
  </si>
  <si>
    <t xml:space="preserve">      Countries3</t>
  </si>
  <si>
    <t xml:space="preserve">     Countries2</t>
  </si>
  <si>
    <t>and Arab Economic</t>
  </si>
  <si>
    <t>European Economic</t>
  </si>
  <si>
    <t>Eastern European</t>
  </si>
  <si>
    <t xml:space="preserve">     Other Arab</t>
  </si>
  <si>
    <t>Arab Common Market</t>
  </si>
  <si>
    <t>العربية  1</t>
  </si>
  <si>
    <t>الأوروبية  4</t>
  </si>
  <si>
    <t xml:space="preserve">         والصين 3</t>
  </si>
  <si>
    <t>ومجلس الوحدة الاقتصادية</t>
  </si>
  <si>
    <t xml:space="preserve">   المجموعة الاقتصادية </t>
  </si>
  <si>
    <t xml:space="preserve">    بلدان أوربة الشرقية</t>
  </si>
  <si>
    <t>البلدان العربية الأخرى 2</t>
  </si>
  <si>
    <t>السوق العربية المشتركة</t>
  </si>
  <si>
    <t>القيمة (بملايين الليرات السورية)</t>
  </si>
  <si>
    <t>الجدول 61- توزيع الصادرات السورية حسب مجموعات البلدان</t>
  </si>
  <si>
    <t>5- Sweden,Turkey,Finland, Austria, Switzerland and Norway.</t>
  </si>
  <si>
    <t xml:space="preserve">   'Greece, Spain and Portugal.</t>
  </si>
  <si>
    <t xml:space="preserve"> 4-Belgium, France, Germany Federal,Holland,Italy, Luxembourg, United Kingdom, Irland, Denmark, </t>
  </si>
  <si>
    <t>3- Bulgaria, Czech, Hungary, Poland, Romania,Russia, Yugoslavia and Germanuy Dem.up to 1991.</t>
  </si>
  <si>
    <t>2- Algeria,Bahrein,Qatar, Lebanon, Morocco, Palestine, Tunisia, Saudi Arabia.</t>
  </si>
  <si>
    <t>1-Jordan,Iraq,Kuwait,Arab Rep.of Egypt,Yemen,Sudan,Libya,Somalia,and United Arab Emirates.</t>
  </si>
  <si>
    <t>Source: The Central Bureau of Statistics and The General Directorate of Customs.</t>
  </si>
  <si>
    <t>Countries 5</t>
  </si>
  <si>
    <t xml:space="preserve">                 Total</t>
  </si>
  <si>
    <t xml:space="preserve">       Rest of the world</t>
  </si>
  <si>
    <t xml:space="preserve">     U.S.A and Canada</t>
  </si>
  <si>
    <t>Other European</t>
  </si>
  <si>
    <t xml:space="preserve">               المجموع</t>
  </si>
  <si>
    <t xml:space="preserve"> بقية العالم</t>
  </si>
  <si>
    <t xml:space="preserve">    الولايات المتحدة وكندا</t>
  </si>
  <si>
    <t xml:space="preserve">           بقية أوروبا 5</t>
  </si>
  <si>
    <t xml:space="preserve">        (IN MILLIONS OF SYRIAN POUNDS)</t>
  </si>
  <si>
    <t xml:space="preserve">        TABLE 61- DISTRIBUTION OF SYRIAN EXPORTS BY GROUPS OF COUNTRIES</t>
  </si>
  <si>
    <t>5- السويد ، تركيا، فنلندا، النمسا، سويسرا، النرويج.</t>
  </si>
  <si>
    <t>4- ألمانيا ، ايطاليا، فرنسا، بلجيكا، لوكسمبورغ، هولندا، بريطانيا، ايرلندة، الدانمارك ، اليونان، أسبانيا و البرتغال.</t>
  </si>
  <si>
    <t>3- روسيا الاتحادية ، بلغاريا، بولونيا، التشيك، رومانيا، هنغاريا، يوغسلافيا.</t>
  </si>
  <si>
    <t>2- البحرين، تونس، الجزائر،السعودية،فلسطين، قطر، لبنان، المغرب.</t>
  </si>
  <si>
    <t>1- الأردن ، العراق، الكويت، جمهورية مصر العربية، اليمن، السودان،ليبيا،الصومال،ودولة الامارات العربية المتحدة.</t>
  </si>
  <si>
    <t>المصدر : المكتب المركزي للاحصاء ومديرية الجمارك العامة</t>
  </si>
  <si>
    <t>Unity Council</t>
  </si>
  <si>
    <t xml:space="preserve"> and Arab Economic</t>
  </si>
  <si>
    <t xml:space="preserve"> European Economic</t>
  </si>
  <si>
    <t xml:space="preserve">          العربية 1</t>
  </si>
  <si>
    <t xml:space="preserve">    بلدان أوروبا الشرقية</t>
  </si>
  <si>
    <t xml:space="preserve">البلدان العربية </t>
  </si>
  <si>
    <t>الجدول 62- توزيع الاستيرادات السورية حسب مجموعات البلدان</t>
  </si>
  <si>
    <t xml:space="preserve">   Greece, Spain and Portugal.</t>
  </si>
  <si>
    <t xml:space="preserve">4-Belgium, France, Germany Federal,Holland,Italy, Luxembourg, United Kingdom, Irland, Denmark, </t>
  </si>
  <si>
    <t>3- Bulgaria, Czech, Hungary, Poland, Romania,Russia, Yugoslavia  .</t>
  </si>
  <si>
    <t xml:space="preserve">                Total</t>
  </si>
  <si>
    <t xml:space="preserve">       Rest of the world </t>
  </si>
  <si>
    <t xml:space="preserve">           Countries5</t>
  </si>
  <si>
    <t xml:space="preserve"> Other European</t>
  </si>
  <si>
    <t xml:space="preserve"> بقية أوربا 5</t>
  </si>
  <si>
    <t xml:space="preserve">         TABLE 62- DISTRIBUTION OF SYRIAN IMPORTS BY GROUPS OF COUNTRIES</t>
  </si>
  <si>
    <t>المصدر : المكتب المركزي للإحصاء ومديرية الجمارك العامة.</t>
  </si>
  <si>
    <t>اليونان</t>
  </si>
  <si>
    <t>اليابان</t>
  </si>
  <si>
    <t>هولندا</t>
  </si>
  <si>
    <t>هنغاريا</t>
  </si>
  <si>
    <t>الهند</t>
  </si>
  <si>
    <t>النمسا</t>
  </si>
  <si>
    <t>جمهورية مصر العربية</t>
  </si>
  <si>
    <t>لبنان</t>
  </si>
  <si>
    <t>الكويت</t>
  </si>
  <si>
    <t>فرنسا</t>
  </si>
  <si>
    <t>كوبا</t>
  </si>
  <si>
    <t>العراق</t>
  </si>
  <si>
    <t>الصين الشعبية</t>
  </si>
  <si>
    <t>سويسرا</t>
  </si>
  <si>
    <t>السويد</t>
  </si>
  <si>
    <t>المملكة العربية السعودية</t>
  </si>
  <si>
    <t>رومانيا</t>
  </si>
  <si>
    <t>الدانمارك</t>
  </si>
  <si>
    <t>التشيك</t>
  </si>
  <si>
    <t>تركيا</t>
  </si>
  <si>
    <t>بولونيا</t>
  </si>
  <si>
    <t>بلغاريا</t>
  </si>
  <si>
    <t>بلجيكا</t>
  </si>
  <si>
    <t>بريطانيا</t>
  </si>
  <si>
    <t>الولايات المتحدة الأمريكية</t>
  </si>
  <si>
    <t>روسيا الاتحادية</t>
  </si>
  <si>
    <t>ايطاليا</t>
  </si>
  <si>
    <t>ايران</t>
  </si>
  <si>
    <t>المانيا</t>
  </si>
  <si>
    <t>اسبانيا</t>
  </si>
  <si>
    <t>الأردن</t>
  </si>
  <si>
    <t xml:space="preserve"> IV</t>
  </si>
  <si>
    <t xml:space="preserve"> III</t>
  </si>
  <si>
    <t xml:space="preserve"> II</t>
  </si>
  <si>
    <t xml:space="preserve"> I</t>
  </si>
  <si>
    <t>البلدان</t>
  </si>
  <si>
    <t xml:space="preserve">الجدول رقم63- الصادرات حسب أهم البلدان </t>
  </si>
  <si>
    <t>Other Countries</t>
  </si>
  <si>
    <t>Greece</t>
  </si>
  <si>
    <t>Japan</t>
  </si>
  <si>
    <t>Netherlands</t>
  </si>
  <si>
    <t>Hungary</t>
  </si>
  <si>
    <t>India</t>
  </si>
  <si>
    <t>Austria</t>
  </si>
  <si>
    <t>Arab Reb.of Egypt</t>
  </si>
  <si>
    <t>Lebanon</t>
  </si>
  <si>
    <t>Kuwait</t>
  </si>
  <si>
    <t>France</t>
  </si>
  <si>
    <t>Cuba</t>
  </si>
  <si>
    <t>Iraq</t>
  </si>
  <si>
    <t>China</t>
  </si>
  <si>
    <t>Switzerland</t>
  </si>
  <si>
    <t>Sweden</t>
  </si>
  <si>
    <t>Saudi Arabia</t>
  </si>
  <si>
    <t>Romania</t>
  </si>
  <si>
    <t>Denmark</t>
  </si>
  <si>
    <t>Czech</t>
  </si>
  <si>
    <t>Turkey</t>
  </si>
  <si>
    <t>Poland</t>
  </si>
  <si>
    <t>Bulgaria</t>
  </si>
  <si>
    <t>Belguim</t>
  </si>
  <si>
    <t>United Kingdom</t>
  </si>
  <si>
    <t>U.S.A</t>
  </si>
  <si>
    <t>Russia</t>
  </si>
  <si>
    <t>Italy</t>
  </si>
  <si>
    <t>Iran</t>
  </si>
  <si>
    <t>Germany</t>
  </si>
  <si>
    <t>Spain</t>
  </si>
  <si>
    <t>Jordan</t>
  </si>
  <si>
    <t xml:space="preserve">  COUNTRIES</t>
  </si>
  <si>
    <t>كانون 2</t>
  </si>
  <si>
    <t>TABLE 63- EXPORTS BY MAIN COUNTREIS</t>
  </si>
  <si>
    <t>المصدر :المكتب المركزي للإحصاء ومديرية الجمارك العامة.</t>
  </si>
  <si>
    <t xml:space="preserve">الجدول رقم64- الاستيرادات حسب أهم البلدان </t>
  </si>
  <si>
    <t xml:space="preserve">     COUNTRIES</t>
  </si>
  <si>
    <t xml:space="preserve">       (IN MILLIONS OF SYRIAN POUNDS)</t>
  </si>
  <si>
    <t>TABLE 64- IMPORTS BY MAIN COUNTREIS</t>
  </si>
  <si>
    <t xml:space="preserve"> TOTAL</t>
  </si>
  <si>
    <t xml:space="preserve"> Others</t>
  </si>
  <si>
    <t xml:space="preserve"> Morocco</t>
  </si>
  <si>
    <t>المغرب</t>
  </si>
  <si>
    <t xml:space="preserve"> Maxico</t>
  </si>
  <si>
    <t>المكسيك</t>
  </si>
  <si>
    <t xml:space="preserve"> Lebanon</t>
  </si>
  <si>
    <t xml:space="preserve"> Greece</t>
  </si>
  <si>
    <t xml:space="preserve"> Irland</t>
  </si>
  <si>
    <t>ايرلندا</t>
  </si>
  <si>
    <t xml:space="preserve"> Hong Kong</t>
  </si>
  <si>
    <t>هونغ كونغ</t>
  </si>
  <si>
    <t xml:space="preserve"> Turkey</t>
  </si>
  <si>
    <t xml:space="preserve"> Singapore</t>
  </si>
  <si>
    <t>سنغافورة</t>
  </si>
  <si>
    <t xml:space="preserve"> Spain</t>
  </si>
  <si>
    <t xml:space="preserve"> Indonisia</t>
  </si>
  <si>
    <t>اندونيسيا</t>
  </si>
  <si>
    <t xml:space="preserve"> Tunisia</t>
  </si>
  <si>
    <t>تونس</t>
  </si>
  <si>
    <t xml:space="preserve"> Columbia</t>
  </si>
  <si>
    <t>كولومبيا</t>
  </si>
  <si>
    <t xml:space="preserve"> Germany</t>
  </si>
  <si>
    <t xml:space="preserve"> Malaysia</t>
  </si>
  <si>
    <t>ماليزيا</t>
  </si>
  <si>
    <t xml:space="preserve"> Austria</t>
  </si>
  <si>
    <t xml:space="preserve"> Switzerland</t>
  </si>
  <si>
    <t xml:space="preserve"> Philipines</t>
  </si>
  <si>
    <t>الفيلبين</t>
  </si>
  <si>
    <t xml:space="preserve"> Alegeria</t>
  </si>
  <si>
    <t>الجزائر</t>
  </si>
  <si>
    <t xml:space="preserve"> Bresil</t>
  </si>
  <si>
    <t>البرازيل</t>
  </si>
  <si>
    <t xml:space="preserve"> Thailand</t>
  </si>
  <si>
    <t>تايلاند</t>
  </si>
  <si>
    <t xml:space="preserve"> Jordan</t>
  </si>
  <si>
    <t xml:space="preserve"> Czech</t>
  </si>
  <si>
    <t xml:space="preserve"> Belgium</t>
  </si>
  <si>
    <t xml:space="preserve"> France</t>
  </si>
  <si>
    <t xml:space="preserve"> Taiwan</t>
  </si>
  <si>
    <t>تايوان</t>
  </si>
  <si>
    <t xml:space="preserve"> Portugal</t>
  </si>
  <si>
    <t>البرتغال</t>
  </si>
  <si>
    <t xml:space="preserve"> United Kingdom</t>
  </si>
  <si>
    <t>المملكة المتحدة</t>
  </si>
  <si>
    <t xml:space="preserve"> Italy</t>
  </si>
  <si>
    <t xml:space="preserve"> Japan</t>
  </si>
  <si>
    <t xml:space="preserve"> United kingdom</t>
  </si>
  <si>
    <t>Countries</t>
  </si>
  <si>
    <t>1996/97</t>
  </si>
  <si>
    <t>1995/96</t>
  </si>
  <si>
    <t>1994/95</t>
  </si>
  <si>
    <t>1993/94</t>
  </si>
  <si>
    <t xml:space="preserve">البلدان </t>
  </si>
  <si>
    <t xml:space="preserve"> (IN TONS)</t>
  </si>
  <si>
    <t>TABLE 65- EXPORTS OF COTTON FIBRE BY SEASONS</t>
  </si>
  <si>
    <t xml:space="preserve">  (بالأطنان)</t>
  </si>
  <si>
    <t>الجدول رقم 65- تطور صادرات القطن حسب المواسم</t>
  </si>
  <si>
    <t xml:space="preserve">   الأعداد : الأول والثاني </t>
  </si>
  <si>
    <t xml:space="preserve">المجلد :السادس و الثلاثون </t>
  </si>
  <si>
    <t>مديرية الدراسات والتخطيط والاحصاء</t>
  </si>
  <si>
    <t>تصدر عن</t>
  </si>
  <si>
    <t>النشرة الربعية</t>
  </si>
  <si>
    <t>Monetary and Banking Statistics</t>
  </si>
  <si>
    <t xml:space="preserve">PART ONE </t>
  </si>
  <si>
    <t>الاحصاءات النقدية والمصرفية</t>
  </si>
  <si>
    <t>القسم الأول</t>
  </si>
  <si>
    <t xml:space="preserve">     تاريخ 11/9/ 1969 .</t>
  </si>
  <si>
    <t xml:space="preserve">ــ صدرت هذه النشرة بموافقة المكتب المركزي للاحصاء بكتابه رقم 7444/ 2110 </t>
  </si>
  <si>
    <t>ــ تختلف الأرقام جزئياً بين جدول وآخر بسبب تدوير الأرقام إلى العشر الأقرب .</t>
  </si>
  <si>
    <t>لاشئ</t>
  </si>
  <si>
    <t>=( - )</t>
  </si>
  <si>
    <t>أرقام غير متوفرة</t>
  </si>
  <si>
    <t>أرقام أولية</t>
  </si>
  <si>
    <t>=( p )</t>
  </si>
  <si>
    <t>أرقام تقديرية</t>
  </si>
  <si>
    <t>=( e )</t>
  </si>
  <si>
    <t>أرقام معدلة</t>
  </si>
  <si>
    <t xml:space="preserve">=( r ) </t>
  </si>
  <si>
    <t>مصطلحات :</t>
  </si>
  <si>
    <t>الدراسات والتخطيط والاحصاء - مصرف سورية المركزي - دمشق .</t>
  </si>
  <si>
    <t xml:space="preserve">     صادرات القطن حسب المواسم......................................................................................... </t>
  </si>
  <si>
    <t>74 ـ81</t>
  </si>
  <si>
    <t xml:space="preserve">     توزيع الصادرات والاستيرادات حسب مجموعات البلدان............................................................ </t>
  </si>
  <si>
    <t>70 ـ73</t>
  </si>
  <si>
    <t xml:space="preserve">     أهم الصادرات والاستيرادات..........................................................................................</t>
  </si>
  <si>
    <t xml:space="preserve">     الصادرات والاستيرادات حسب القطاعين العام والخاص............................................................ </t>
  </si>
  <si>
    <t xml:space="preserve">     الصادرات والاستيرادات حسب نوع الاستخدام وحسب طبيعة المواد............................................... </t>
  </si>
  <si>
    <t>65 ـ67</t>
  </si>
  <si>
    <t xml:space="preserve">     الصادرات والاستيرادات حسب الاستخدام الاقتصادي للسلع....................................................... </t>
  </si>
  <si>
    <t xml:space="preserve">     الأرقام القياسية للصادرات والاستيرادات حسب التصنيف الدولي المعدل.......................................... </t>
  </si>
  <si>
    <t xml:space="preserve">      الصادرات والاستيرادات حسب التصنيف الدولي المعدل............................................................ </t>
  </si>
  <si>
    <t>ــ مؤشرات التجارة الخارجية...............................................................................................</t>
  </si>
  <si>
    <t>62 ـ82</t>
  </si>
  <si>
    <t>ــ التجارة الخارجية.........................................................................................................</t>
  </si>
  <si>
    <t>ــ نشاط البناء................................................................................................................</t>
  </si>
  <si>
    <t>58 ـ60</t>
  </si>
  <si>
    <t>ــ الانتاج الصناعي..........................................................................................................</t>
  </si>
  <si>
    <t>54 ـ57</t>
  </si>
  <si>
    <t xml:space="preserve">ــ الانتاج الزراعي........................................................................................................... </t>
  </si>
  <si>
    <t>51 ـ53</t>
  </si>
  <si>
    <t>ــ الأرقام القياسية لأسعار الجملة والمفرق................................................................................</t>
  </si>
  <si>
    <t>ــ نشاط السياحة.............................................................................................................</t>
  </si>
  <si>
    <t>48 ـ49</t>
  </si>
  <si>
    <t>ــ ميزان المدفوعات..........................................................................................................</t>
  </si>
  <si>
    <t>46 ـ47</t>
  </si>
  <si>
    <t xml:space="preserve">ــ الموازنة العامة للدولة..................................................................................................... </t>
  </si>
  <si>
    <t>39 ـ45</t>
  </si>
  <si>
    <t xml:space="preserve">ــ الحسابات القومية......................................................................................................... </t>
  </si>
  <si>
    <t>37 ـ82</t>
  </si>
  <si>
    <t xml:space="preserve">ــ عدد المصارف في سورية................................................................................................ </t>
  </si>
  <si>
    <t>32 ـ 34</t>
  </si>
  <si>
    <t xml:space="preserve">ــ معدلات الفائدة لدى المصارف المتخصصة.............................................................................. </t>
  </si>
  <si>
    <t>30 ـ31</t>
  </si>
  <si>
    <t xml:space="preserve">ــ معدلات الفائدة لدى مصرف سورية المركزي........................................................................... </t>
  </si>
  <si>
    <t>29 ـ28</t>
  </si>
  <si>
    <t xml:space="preserve">ــ أسعار العملات الأجنبية.................................................................................................. </t>
  </si>
  <si>
    <t>ــ مبيعات واستردادات شهادات الاستثمار................................................................................</t>
  </si>
  <si>
    <t>ــ حركة الودائع لدى صندوق توفير البريد................................................................................</t>
  </si>
  <si>
    <t>24 ـ 25</t>
  </si>
  <si>
    <t>ــ الودائع لدى المصارف المتخصصة.......................................................................................</t>
  </si>
  <si>
    <t>20 ـ 23</t>
  </si>
  <si>
    <t xml:space="preserve">ــ التسليف والموارد المصرفية.............................................................................................. </t>
  </si>
  <si>
    <t>18 ـ19</t>
  </si>
  <si>
    <t xml:space="preserve">ــ وضع الذهب والعملات الأجنبية.......................................................................................... </t>
  </si>
  <si>
    <t>16 ـ17</t>
  </si>
  <si>
    <t xml:space="preserve">ــ الوضع الموحد للمصارف المتخصصة  ..................................................................................    </t>
  </si>
  <si>
    <t>14 ـ 15</t>
  </si>
  <si>
    <t>ــ الوضع الموحد لمصرف سورية المركزي................................................................................</t>
  </si>
  <si>
    <t>12 ـ 13</t>
  </si>
  <si>
    <t xml:space="preserve">ــ وضع السلطات النقدية.................................................................................................... </t>
  </si>
  <si>
    <t>8 ـ11</t>
  </si>
  <si>
    <t>ــ الكتلة النقدية والعناصر المؤثرة فيها ...................................................................................</t>
  </si>
  <si>
    <t>6 ـ7</t>
  </si>
  <si>
    <t>ــ خلاصة الوضع النقدي.....................................................................................................</t>
  </si>
  <si>
    <t xml:space="preserve">ــ الوضع المصرفي.......................................................................................................... </t>
  </si>
  <si>
    <t>35 - 5</t>
  </si>
  <si>
    <t xml:space="preserve">الاحصاءات النقدية والمصرفية </t>
  </si>
  <si>
    <t>الفهرس</t>
  </si>
  <si>
    <t>1998 المجلد : 36 العدد :  1 -2</t>
  </si>
  <si>
    <t>( -- ) = Nil</t>
  </si>
  <si>
    <t>( ... ) = Not available</t>
  </si>
  <si>
    <t xml:space="preserve">( p ) = Preliminary figures </t>
  </si>
  <si>
    <t xml:space="preserve">( e ) = Provisional estimates </t>
  </si>
  <si>
    <t>( r ) = Revised figures</t>
  </si>
  <si>
    <t xml:space="preserve">Abbriviations : </t>
  </si>
  <si>
    <t xml:space="preserve">     are due to rounding.</t>
  </si>
  <si>
    <t xml:space="preserve">Observation : Discripancies in data appearing in more than a table </t>
  </si>
  <si>
    <t xml:space="preserve">    Central Bank of Syria - Damascus.</t>
  </si>
  <si>
    <t xml:space="preserve">Notice : For all information please wright to Research Department - </t>
  </si>
  <si>
    <t xml:space="preserve">     Exports of cotton fiber by seasons ........................................................................</t>
  </si>
  <si>
    <t xml:space="preserve">     Exports and imports by groups of countries ............................................................</t>
  </si>
  <si>
    <t xml:space="preserve">     Main exports and imports .....................................................................................</t>
  </si>
  <si>
    <t xml:space="preserve">     Exports and imports by public and private sectors ..................................................</t>
  </si>
  <si>
    <t xml:space="preserve">     Exports and imports by type of utilization and by nature of goods ............................</t>
  </si>
  <si>
    <t xml:space="preserve">     Exports and imports by economic use of the product ............................................</t>
  </si>
  <si>
    <t xml:space="preserve">     Indices of exports and imports ..............................................................................</t>
  </si>
  <si>
    <t xml:space="preserve">    Exports and imports according to S.I.T.C. revised ....................................................</t>
  </si>
  <si>
    <t xml:space="preserve"> - Foreign trade indicators ..........................................................................................</t>
  </si>
  <si>
    <t xml:space="preserve"> - Foreign trade ........................................................................................................</t>
  </si>
  <si>
    <t xml:space="preserve"> - Construction activity ...............................................................................................</t>
  </si>
  <si>
    <t xml:space="preserve"> - Industrial production ..............................................................................................</t>
  </si>
  <si>
    <t xml:space="preserve"> - Agricultural production ............................................................................................</t>
  </si>
  <si>
    <t xml:space="preserve"> - Wholesale and Retail price indices .........................................................................</t>
  </si>
  <si>
    <t xml:space="preserve"> - Tourism activity .....................................................................................................</t>
  </si>
  <si>
    <t xml:space="preserve"> - Balance of payments ..............................................................................................</t>
  </si>
  <si>
    <t xml:space="preserve"> - General Budget estimates .......................................................................................</t>
  </si>
  <si>
    <t xml:space="preserve"> - National Accounts ..................................................................................................</t>
  </si>
  <si>
    <t xml:space="preserve"> ECONOMIC AND FINANCIAL STATISTICS </t>
  </si>
  <si>
    <t xml:space="preserve"> - Banks in Syrian Arab Republic ................................................................................</t>
  </si>
  <si>
    <t xml:space="preserve"> - Specialized Banks interest rates ............................................................................</t>
  </si>
  <si>
    <t xml:space="preserve"> - Central Bank interest rates .....................................................................................</t>
  </si>
  <si>
    <t xml:space="preserve"> - Exchange rates .....................................................................................................</t>
  </si>
  <si>
    <t xml:space="preserve"> - Sales and withdrawals of investment certificates..............................................................</t>
  </si>
  <si>
    <t xml:space="preserve"> - Deposits at Post Office Saving Fund ........................................................................</t>
  </si>
  <si>
    <t xml:space="preserve"> - Deposits at Specialized Banks ................................................................................</t>
  </si>
  <si>
    <t xml:space="preserve"> - Bank's credit and source of funds............................................................................</t>
  </si>
  <si>
    <t xml:space="preserve"> - Gold and foreign exchange position .........................................................................</t>
  </si>
  <si>
    <t xml:space="preserve"> - Specialized Bank's consolidated balance sheet .......................................................</t>
  </si>
  <si>
    <t xml:space="preserve"> - Central Bank consolidated balance sheet .................................................................</t>
  </si>
  <si>
    <t xml:space="preserve"> - Monetary Authorities .............................................................................................</t>
  </si>
  <si>
    <t xml:space="preserve"> - Money supply and factors affecting changes ............................................................</t>
  </si>
  <si>
    <t xml:space="preserve"> - Monetary survey.....................................................................................................</t>
  </si>
  <si>
    <t xml:space="preserve"> - Banking survey .....................................................................................................</t>
  </si>
  <si>
    <t>5 ـ 35</t>
  </si>
  <si>
    <t>MONETARY AND BANKING STATISTICS ..................................................................</t>
  </si>
  <si>
    <t>Page</t>
  </si>
  <si>
    <t>CONTENTS</t>
  </si>
  <si>
    <t xml:space="preserve"> 1998 VOL .36   NO.1-2</t>
  </si>
  <si>
    <t>QUARTERLY BULLETIN</t>
  </si>
  <si>
    <t>VOL.36</t>
  </si>
  <si>
    <t>No.1-2</t>
  </si>
  <si>
    <t>Central Bank of Syria - Damascus</t>
  </si>
  <si>
    <t>Research Department</t>
  </si>
  <si>
    <t xml:space="preserve">CENTRAL BANK OF SYRIA </t>
  </si>
  <si>
    <r>
      <t xml:space="preserve"> </t>
    </r>
    <r>
      <rPr>
        <b/>
        <sz val="10"/>
        <rFont val="Arabic Transparent"/>
        <charset val="178"/>
      </rPr>
      <t xml:space="preserve">ملاحظة </t>
    </r>
    <r>
      <rPr>
        <sz val="10"/>
        <rFont val="Arabic Transparent"/>
        <charset val="178"/>
      </rPr>
      <t xml:space="preserve">: توجه طلبات الاستعلام والمراسلات المتعلقة بهذه النشرة إلى مديرية </t>
    </r>
  </si>
  <si>
    <r>
      <t xml:space="preserve">=( </t>
    </r>
    <r>
      <rPr>
        <b/>
        <sz val="10"/>
        <rFont val="Arial"/>
        <family val="2"/>
        <charset val="178"/>
      </rPr>
      <t>...</t>
    </r>
    <r>
      <rPr>
        <sz val="11"/>
        <rFont val="Arial"/>
        <charset val="178"/>
      </rPr>
      <t xml:space="preserve"> )</t>
    </r>
  </si>
  <si>
    <t xml:space="preserve"> الادارة والقضاء</t>
  </si>
  <si>
    <t>الأمن القومي</t>
  </si>
  <si>
    <t>الشؤون الخارجية والاعلام</t>
  </si>
  <si>
    <t>التعليم العالي</t>
  </si>
  <si>
    <t>الثقافة والارشاد القومي</t>
  </si>
  <si>
    <t>الرعاية الاجتماعية</t>
  </si>
  <si>
    <t>الاقتصاد والمال</t>
  </si>
  <si>
    <t>الغذاء</t>
  </si>
  <si>
    <t xml:space="preserve">  والترفيه</t>
  </si>
  <si>
    <t xml:space="preserve">  16-معدات الاتصالات وأجهزة التلفزيون</t>
  </si>
  <si>
    <r>
      <t xml:space="preserve"> </t>
    </r>
    <r>
      <rPr>
        <b/>
        <sz val="12"/>
        <rFont val="Arial"/>
        <family val="2"/>
        <charset val="178"/>
      </rPr>
      <t xml:space="preserve">TABLE 52- EXPORTS AND IMPORTS ACCORDING TO S.I.T.C REVISED (*) </t>
    </r>
  </si>
  <si>
    <t>(IN MILLIONS IF SYRIAN POUNDS)</t>
  </si>
  <si>
    <r>
      <t xml:space="preserve"> </t>
    </r>
    <r>
      <rPr>
        <b/>
        <sz val="10"/>
        <rFont val="Arabic Transparent"/>
        <charset val="178"/>
      </rPr>
      <t>1- الأغذية والمشروبات</t>
    </r>
  </si>
  <si>
    <t xml:space="preserve"> ـ خام</t>
  </si>
  <si>
    <t>ـ مصنعة</t>
  </si>
  <si>
    <r>
      <t xml:space="preserve">      </t>
    </r>
    <r>
      <rPr>
        <sz val="12"/>
        <rFont val="Arabic Transparent"/>
        <charset val="178"/>
      </rPr>
      <t>في</t>
    </r>
    <r>
      <rPr>
        <b/>
        <sz val="10"/>
        <rFont val="Arabic Transparent"/>
        <charset val="178"/>
      </rPr>
      <t xml:space="preserve"> مكان أخر </t>
    </r>
  </si>
  <si>
    <t>ـ خام</t>
  </si>
  <si>
    <r>
      <t xml:space="preserve"> </t>
    </r>
    <r>
      <rPr>
        <b/>
        <sz val="10"/>
        <rFont val="Arabic Transparent"/>
        <charset val="178"/>
      </rPr>
      <t>3- الوقود والزيوت المعدنية</t>
    </r>
  </si>
  <si>
    <t xml:space="preserve">ـ خام </t>
  </si>
  <si>
    <r>
      <t xml:space="preserve"> </t>
    </r>
    <r>
      <rPr>
        <b/>
        <sz val="10"/>
        <rFont val="Arabic Transparent"/>
        <charset val="178"/>
      </rPr>
      <t>4- وسائل النقل وقطعها التبديلية</t>
    </r>
  </si>
  <si>
    <r>
      <t xml:space="preserve"> </t>
    </r>
    <r>
      <rPr>
        <b/>
        <sz val="10"/>
        <rFont val="Arabic Transparent"/>
        <charset val="178"/>
      </rPr>
      <t xml:space="preserve">5- الألات والأدوات الأخرى الرأسمالية </t>
    </r>
  </si>
  <si>
    <r>
      <t xml:space="preserve"> </t>
    </r>
    <r>
      <rPr>
        <b/>
        <sz val="10"/>
        <rFont val="Arabic Transparent"/>
        <charset val="178"/>
      </rPr>
      <t>6- البضائع الاستهلاكية (غير الغذائية)</t>
    </r>
  </si>
  <si>
    <t>ـ معمرة</t>
  </si>
  <si>
    <t>ـ نصف معمرة</t>
  </si>
  <si>
    <t>ـ غير معمرة</t>
  </si>
  <si>
    <r>
      <t xml:space="preserve"> </t>
    </r>
    <r>
      <rPr>
        <b/>
        <sz val="10"/>
        <rFont val="Arabic Transparent"/>
        <charset val="178"/>
      </rPr>
      <t>7- بضائع غير مصنفة</t>
    </r>
  </si>
  <si>
    <r>
      <t xml:space="preserve">    </t>
    </r>
    <r>
      <rPr>
        <b/>
        <sz val="10"/>
        <rFont val="Arabic Transparent"/>
        <charset val="178"/>
      </rPr>
      <t xml:space="preserve">        التصدير</t>
    </r>
  </si>
  <si>
    <r>
      <t>الصادرات</t>
    </r>
    <r>
      <rPr>
        <sz val="9"/>
        <rFont val="Arabic Transparent"/>
        <charset val="178"/>
      </rPr>
      <t>(1)</t>
    </r>
  </si>
  <si>
    <r>
      <t>الاستيرادات</t>
    </r>
    <r>
      <rPr>
        <sz val="9"/>
        <rFont val="Arabic Transparent"/>
        <charset val="178"/>
      </rPr>
      <t>(2)</t>
    </r>
  </si>
  <si>
    <r>
      <t xml:space="preserve">    </t>
    </r>
    <r>
      <rPr>
        <sz val="11"/>
        <rFont val="Arabic Transparent"/>
        <charset val="178"/>
      </rPr>
      <t xml:space="preserve">      حيوانات حية و لحوم</t>
    </r>
  </si>
  <si>
    <r>
      <t>كمية</t>
    </r>
    <r>
      <rPr>
        <sz val="10"/>
        <rFont val="Arial"/>
        <family val="2"/>
        <charset val="178"/>
      </rPr>
      <t xml:space="preserve">  </t>
    </r>
    <r>
      <rPr>
        <sz val="11"/>
        <rFont val="Arabic Transparent"/>
        <charset val="178"/>
      </rPr>
      <t>ألف رأس</t>
    </r>
  </si>
  <si>
    <r>
      <t>الأخرى</t>
    </r>
    <r>
      <rPr>
        <sz val="8"/>
        <rFont val="Arabic Transparent"/>
        <charset val="178"/>
      </rPr>
      <t>2</t>
    </r>
  </si>
  <si>
    <r>
      <t>والصين</t>
    </r>
    <r>
      <rPr>
        <sz val="9"/>
        <rFont val="Arabic Transparent"/>
        <charset val="178"/>
      </rPr>
      <t>3</t>
    </r>
  </si>
  <si>
    <r>
      <t>الأوروبية</t>
    </r>
    <r>
      <rPr>
        <sz val="9"/>
        <rFont val="Arial"/>
        <family val="2"/>
        <charset val="178"/>
      </rPr>
      <t>4</t>
    </r>
  </si>
  <si>
    <t>1996R</t>
  </si>
  <si>
    <t xml:space="preserve">  (بملايين الدولارات الأمريكية)   </t>
  </si>
  <si>
    <t>(In Millions of US Dollar)</t>
  </si>
  <si>
    <r>
      <t>1997</t>
    </r>
    <r>
      <rPr>
        <b/>
        <sz val="9"/>
        <rFont val="Arial"/>
        <family val="2"/>
        <charset val="178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</si>
</sst>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 * #,##0.00_ ;_ * \-#,##0.00_ ;_ * &quot;-&quot;??_ ;_ @_ "/>
    <numFmt numFmtId="165" formatCode="_ &quot;ل.س.‏&quot;* #,##0.00_ ;_ &quot;ل.س.‏&quot;* \-#,##0.00_ ;_ &quot;ل.س.‏&quot;* &quot;-&quot;??_ ;_ @_ "/>
    <numFmt numFmtId="166" formatCode="0.0"/>
    <numFmt numFmtId="167" formatCode="0.000"/>
    <numFmt numFmtId="168" formatCode="\ 0.0"/>
    <numFmt numFmtId="169" formatCode="\ \ \ \ \ \ 0.0"/>
    <numFmt numFmtId="170" formatCode="\ \ \ \ \ 0.0"/>
    <numFmt numFmtId="171" formatCode="\ \ \ \ 0.0"/>
    <numFmt numFmtId="172" formatCode="\ \ 0.0"/>
    <numFmt numFmtId="173" formatCode="_ * #,##0_ ;_ * \-#,##0_ ;_ * &quot;-&quot;??_ ;_ @_ "/>
    <numFmt numFmtId="174" formatCode="0\'000"/>
    <numFmt numFmtId="175" formatCode="\ \ \ \ \ \ \ 0"/>
    <numFmt numFmtId="176" formatCode="\ \ \ \ \ \ \ \ \ 0"/>
  </numFmts>
  <fonts count="71">
    <font>
      <sz val="11"/>
      <name val="Arial"/>
      <charset val="178"/>
    </font>
    <font>
      <sz val="11"/>
      <name val="Arabic Transparent"/>
      <charset val="178"/>
    </font>
    <font>
      <sz val="11"/>
      <name val="Arial"/>
      <charset val="178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Arial"/>
      <family val="2"/>
      <charset val="178"/>
    </font>
    <font>
      <sz val="9"/>
      <name val="Arabic Transparent"/>
      <charset val="178"/>
    </font>
    <font>
      <sz val="11"/>
      <name val="Arial"/>
      <family val="2"/>
      <charset val="178"/>
    </font>
    <font>
      <b/>
      <sz val="11"/>
      <name val="Arial"/>
      <charset val="178"/>
    </font>
    <font>
      <sz val="10"/>
      <name val="Arial"/>
      <family val="2"/>
      <charset val="178"/>
    </font>
    <font>
      <sz val="8"/>
      <name val="Arial"/>
      <family val="2"/>
      <charset val="178"/>
    </font>
    <font>
      <b/>
      <sz val="11"/>
      <name val="Arial"/>
      <family val="2"/>
      <charset val="178"/>
    </font>
    <font>
      <sz val="10"/>
      <name val="Arabic Transparent"/>
      <charset val="178"/>
    </font>
    <font>
      <b/>
      <sz val="12"/>
      <name val="Arabic Transparent"/>
      <charset val="178"/>
    </font>
    <font>
      <sz val="11"/>
      <name val="Arial"/>
      <charset val="178"/>
    </font>
    <font>
      <b/>
      <sz val="10"/>
      <name val="Arial"/>
      <family val="2"/>
      <charset val="178"/>
    </font>
    <font>
      <sz val="12"/>
      <name val="Arial"/>
      <family val="2"/>
      <charset val="178"/>
    </font>
    <font>
      <b/>
      <sz val="10"/>
      <name val="Arabic Transparent"/>
      <charset val="178"/>
    </font>
    <font>
      <sz val="8"/>
      <name val="Arabic Transparent"/>
      <charset val="178"/>
    </font>
    <font>
      <sz val="22"/>
      <name val="Arial"/>
      <charset val="178"/>
    </font>
    <font>
      <b/>
      <sz val="22"/>
      <name val="Arial"/>
      <family val="2"/>
      <charset val="178"/>
    </font>
    <font>
      <sz val="22"/>
      <name val="Arial"/>
      <family val="2"/>
      <charset val="178"/>
    </font>
    <font>
      <b/>
      <sz val="18"/>
      <name val="Arabic Transparent"/>
      <charset val="178"/>
    </font>
    <font>
      <b/>
      <sz val="8"/>
      <name val="Arial"/>
      <family val="2"/>
      <charset val="178"/>
    </font>
    <font>
      <b/>
      <sz val="12"/>
      <name val="Arial"/>
      <family val="2"/>
      <charset val="178"/>
    </font>
    <font>
      <b/>
      <sz val="13"/>
      <name val="Arabic Transparent"/>
      <charset val="178"/>
    </font>
    <font>
      <sz val="12"/>
      <name val="Arabic Transparent"/>
      <charset val="178"/>
    </font>
    <font>
      <b/>
      <sz val="14"/>
      <name val="Arial"/>
      <family val="2"/>
      <charset val="178"/>
    </font>
    <font>
      <sz val="13"/>
      <name val="Arabic Transparent"/>
      <charset val="178"/>
    </font>
    <font>
      <sz val="16"/>
      <name val="Arabic Transparent"/>
      <charset val="178"/>
    </font>
    <font>
      <sz val="10"/>
      <color indexed="8"/>
      <name val="Arabic Transparent"/>
      <charset val="178"/>
    </font>
    <font>
      <sz val="16"/>
      <name val="Arial"/>
      <family val="2"/>
      <charset val="178"/>
    </font>
    <font>
      <sz val="13"/>
      <color indexed="10"/>
      <name val="Arabic Transparent"/>
      <charset val="178"/>
    </font>
    <font>
      <b/>
      <sz val="9"/>
      <name val="Arabic Transparent"/>
      <charset val="178"/>
    </font>
    <font>
      <sz val="11"/>
      <name val="Arabic Transparent"/>
      <charset val="178"/>
    </font>
    <font>
      <b/>
      <sz val="14"/>
      <name val="Arabic Transparent"/>
      <charset val="178"/>
    </font>
    <font>
      <b/>
      <sz val="7"/>
      <name val="Arabic Transparent"/>
      <charset val="178"/>
    </font>
    <font>
      <sz val="7"/>
      <name val="Arial"/>
      <family val="2"/>
      <charset val="178"/>
    </font>
    <font>
      <sz val="8.5"/>
      <name val="Arabic Transparent"/>
      <charset val="178"/>
    </font>
    <font>
      <sz val="6"/>
      <name val="Arabic Transparent"/>
      <charset val="178"/>
    </font>
    <font>
      <b/>
      <sz val="16"/>
      <name val="Arial"/>
      <family val="2"/>
      <charset val="178"/>
    </font>
    <font>
      <b/>
      <sz val="18"/>
      <name val="DecoType Thuluth"/>
      <charset val="179"/>
    </font>
    <font>
      <b/>
      <sz val="11"/>
      <name val="Simplified Arabic"/>
      <charset val="178"/>
    </font>
    <font>
      <b/>
      <sz val="13"/>
      <name val="Simplified Arabic"/>
      <charset val="178"/>
    </font>
    <font>
      <b/>
      <sz val="18"/>
      <name val="Simplified Arabic"/>
      <charset val="178"/>
    </font>
    <font>
      <b/>
      <sz val="18"/>
      <name val="Arial"/>
      <family val="2"/>
      <charset val="178"/>
    </font>
    <font>
      <sz val="8"/>
      <name val="Arial"/>
      <charset val="178"/>
    </font>
    <font>
      <b/>
      <sz val="20"/>
      <name val="Monotype Koufi"/>
      <charset val="178"/>
    </font>
    <font>
      <sz val="10.5"/>
      <name val="Arabic Transparent"/>
      <charset val="178"/>
    </font>
    <font>
      <b/>
      <u/>
      <sz val="11"/>
      <name val="Arial"/>
      <family val="2"/>
      <charset val="178"/>
    </font>
    <font>
      <b/>
      <u/>
      <sz val="10"/>
      <name val="Arial"/>
      <family val="2"/>
      <charset val="178"/>
    </font>
    <font>
      <b/>
      <sz val="11"/>
      <color indexed="10"/>
      <name val="Arabic Transparent"/>
      <charset val="178"/>
    </font>
    <font>
      <b/>
      <sz val="10.5"/>
      <name val="Arabic Transparent"/>
      <charset val="178"/>
    </font>
    <font>
      <sz val="9.5"/>
      <name val="Arial"/>
      <family val="2"/>
      <charset val="178"/>
    </font>
    <font>
      <sz val="14"/>
      <name val="Arial"/>
      <family val="2"/>
      <charset val="178"/>
    </font>
    <font>
      <sz val="20"/>
      <name val="Andalus"/>
      <charset val="180"/>
    </font>
    <font>
      <sz val="11"/>
      <color indexed="17"/>
      <name val="Arabic Transparent"/>
      <charset val="178"/>
    </font>
    <font>
      <sz val="11"/>
      <color theme="1"/>
      <name val="Calibri"/>
      <family val="2"/>
      <charset val="178"/>
      <scheme val="minor"/>
    </font>
    <font>
      <b/>
      <sz val="33"/>
      <name val="Traditional Arabic Backslanted"/>
      <charset val="179"/>
    </font>
    <font>
      <b/>
      <sz val="16"/>
      <name val="Arabic Transparent"/>
      <charset val="178"/>
    </font>
    <font>
      <b/>
      <sz val="18"/>
      <name val="Andalus"/>
      <family val="1"/>
    </font>
    <font>
      <b/>
      <sz val="13"/>
      <name val="Simplified Arabic"/>
      <family val="1"/>
    </font>
    <font>
      <b/>
      <sz val="20"/>
      <name val="DecoType Thuluth"/>
      <charset val="178"/>
    </font>
    <font>
      <sz val="10"/>
      <name val="Arial"/>
      <family val="2"/>
    </font>
    <font>
      <b/>
      <sz val="10"/>
      <name val="Simplified Arabic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name val="Algerian"/>
      <family val="5"/>
      <charset val="178"/>
    </font>
    <font>
      <sz val="12"/>
      <name val="Algerian"/>
      <family val="5"/>
      <charset val="178"/>
    </font>
    <font>
      <sz val="12"/>
      <name val="Arial"/>
      <family val="2"/>
    </font>
    <font>
      <b/>
      <sz val="24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7" fillId="0" borderId="0"/>
  </cellStyleXfs>
  <cellXfs count="1574">
    <xf numFmtId="0" fontId="0" fillId="0" borderId="0" xfId="0"/>
    <xf numFmtId="0" fontId="3" fillId="0" borderId="0" xfId="0" applyFont="1"/>
    <xf numFmtId="0" fontId="3" fillId="0" borderId="0" xfId="0" applyFont="1" applyBorder="1"/>
    <xf numFmtId="0" fontId="1" fillId="0" borderId="0" xfId="0" applyFont="1"/>
    <xf numFmtId="0" fontId="0" fillId="0" borderId="0" xfId="0" applyAlignment="1"/>
    <xf numFmtId="0" fontId="0" fillId="0" borderId="0" xfId="0" applyFill="1" applyBorder="1" applyAlignme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8" xfId="0" applyBorder="1"/>
    <xf numFmtId="0" fontId="0" fillId="0" borderId="2" xfId="0" applyBorder="1" applyAlignment="1">
      <alignment horizontal="center"/>
    </xf>
    <xf numFmtId="0" fontId="10" fillId="0" borderId="0" xfId="0" applyFont="1" applyFill="1" applyBorder="1" applyAlignment="1"/>
    <xf numFmtId="0" fontId="0" fillId="0" borderId="9" xfId="0" applyBorder="1" applyAlignment="1">
      <alignment horizontal="center"/>
    </xf>
    <xf numFmtId="0" fontId="0" fillId="0" borderId="5" xfId="0" applyFill="1" applyBorder="1" applyAlignment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/>
    <xf numFmtId="0" fontId="7" fillId="0" borderId="0" xfId="0" applyFont="1"/>
    <xf numFmtId="0" fontId="0" fillId="0" borderId="0" xfId="0" applyBorder="1" applyAlignment="1"/>
    <xf numFmtId="0" fontId="7" fillId="0" borderId="0" xfId="0" applyFont="1" applyBorder="1"/>
    <xf numFmtId="0" fontId="11" fillId="0" borderId="0" xfId="0" applyFont="1" applyAlignment="1"/>
    <xf numFmtId="0" fontId="13" fillId="0" borderId="0" xfId="0" applyFont="1" applyAlignment="1"/>
    <xf numFmtId="0" fontId="10" fillId="0" borderId="0" xfId="0" applyFont="1"/>
    <xf numFmtId="0" fontId="10" fillId="0" borderId="0" xfId="0" applyFont="1" applyBorder="1" applyAlignment="1">
      <alignment horizontal="centerContinuous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7" fillId="0" borderId="1" xfId="0" applyFont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/>
    <xf numFmtId="0" fontId="7" fillId="0" borderId="8" xfId="0" applyFont="1" applyBorder="1"/>
    <xf numFmtId="0" fontId="4" fillId="0" borderId="0" xfId="0" applyFont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0" xfId="0" applyBorder="1" applyAlignment="1"/>
    <xf numFmtId="0" fontId="0" fillId="0" borderId="9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/>
    <xf numFmtId="0" fontId="1" fillId="0" borderId="4" xfId="0" applyFont="1" applyBorder="1" applyAlignment="1"/>
    <xf numFmtId="0" fontId="11" fillId="0" borderId="4" xfId="0" applyFont="1" applyBorder="1"/>
    <xf numFmtId="0" fontId="11" fillId="0" borderId="0" xfId="0" applyFont="1"/>
    <xf numFmtId="0" fontId="9" fillId="0" borderId="3" xfId="0" applyFont="1" applyBorder="1"/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10" xfId="0" applyFont="1" applyBorder="1"/>
    <xf numFmtId="0" fontId="7" fillId="0" borderId="0" xfId="0" applyFont="1" applyBorder="1" applyAlignment="1">
      <alignment wrapText="1"/>
    </xf>
    <xf numFmtId="0" fontId="11" fillId="0" borderId="0" xfId="0" applyFont="1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7" fillId="0" borderId="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6" xfId="0" applyFont="1" applyBorder="1"/>
    <xf numFmtId="0" fontId="1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11" xfId="0" applyBorder="1"/>
    <xf numFmtId="0" fontId="0" fillId="0" borderId="10" xfId="0" applyBorder="1"/>
    <xf numFmtId="0" fontId="9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/>
    <xf numFmtId="0" fontId="0" fillId="0" borderId="12" xfId="0" applyBorder="1" applyAlignment="1">
      <alignment horizontal="left"/>
    </xf>
    <xf numFmtId="0" fontId="1" fillId="0" borderId="1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/>
    <xf numFmtId="0" fontId="1" fillId="0" borderId="6" xfId="0" applyFont="1" applyBorder="1"/>
    <xf numFmtId="0" fontId="10" fillId="0" borderId="7" xfId="0" applyFont="1" applyBorder="1"/>
    <xf numFmtId="0" fontId="9" fillId="0" borderId="3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11" fillId="0" borderId="6" xfId="0" applyFont="1" applyBorder="1"/>
    <xf numFmtId="0" fontId="1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11" fillId="0" borderId="6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4" xfId="0" applyFont="1" applyBorder="1" applyAlignment="1">
      <alignment horizontal="right"/>
    </xf>
    <xf numFmtId="0" fontId="11" fillId="0" borderId="3" xfId="0" applyFont="1" applyBorder="1"/>
    <xf numFmtId="0" fontId="4" fillId="0" borderId="4" xfId="0" applyFont="1" applyBorder="1"/>
    <xf numFmtId="0" fontId="12" fillId="0" borderId="4" xfId="0" applyFont="1" applyBorder="1"/>
    <xf numFmtId="14" fontId="1" fillId="0" borderId="0" xfId="0" applyNumberFormat="1" applyFont="1" applyBorder="1"/>
    <xf numFmtId="0" fontId="9" fillId="0" borderId="2" xfId="0" applyFont="1" applyBorder="1"/>
    <xf numFmtId="0" fontId="12" fillId="0" borderId="0" xfId="0" applyFont="1" applyBorder="1"/>
    <xf numFmtId="0" fontId="19" fillId="0" borderId="0" xfId="0" applyFont="1"/>
    <xf numFmtId="0" fontId="3" fillId="0" borderId="7" xfId="0" applyFont="1" applyBorder="1"/>
    <xf numFmtId="0" fontId="3" fillId="0" borderId="3" xfId="0" applyFont="1" applyBorder="1"/>
    <xf numFmtId="0" fontId="7" fillId="0" borderId="4" xfId="0" applyFont="1" applyBorder="1"/>
    <xf numFmtId="0" fontId="5" fillId="0" borderId="3" xfId="0" applyFont="1" applyBorder="1"/>
    <xf numFmtId="0" fontId="4" fillId="0" borderId="13" xfId="0" applyFont="1" applyBorder="1"/>
    <xf numFmtId="0" fontId="15" fillId="0" borderId="3" xfId="0" applyFont="1" applyBorder="1"/>
    <xf numFmtId="0" fontId="4" fillId="0" borderId="0" xfId="0" applyFont="1" applyBorder="1"/>
    <xf numFmtId="0" fontId="4" fillId="0" borderId="0" xfId="0" quotePrefix="1" applyFont="1" applyBorder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7" xfId="0" quotePrefix="1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1" fillId="0" borderId="0" xfId="0" quotePrefix="1" applyFont="1" applyAlignment="1">
      <alignment horizontal="left"/>
    </xf>
    <xf numFmtId="0" fontId="12" fillId="0" borderId="8" xfId="0" applyFont="1" applyBorder="1"/>
    <xf numFmtId="0" fontId="1" fillId="0" borderId="0" xfId="0" quotePrefix="1" applyFont="1" applyAlignment="1">
      <alignment horizontal="right"/>
    </xf>
    <xf numFmtId="0" fontId="18" fillId="0" borderId="0" xfId="0" quotePrefix="1" applyFont="1" applyAlignment="1">
      <alignment horizontal="right"/>
    </xf>
    <xf numFmtId="0" fontId="1" fillId="0" borderId="4" xfId="0" quotePrefix="1" applyFont="1" applyBorder="1" applyAlignment="1">
      <alignment horizontal="right"/>
    </xf>
    <xf numFmtId="0" fontId="0" fillId="0" borderId="8" xfId="0" applyBorder="1" applyAlignment="1">
      <alignment horizontal="right"/>
    </xf>
    <xf numFmtId="0" fontId="9" fillId="0" borderId="3" xfId="0" quotePrefix="1" applyFont="1" applyBorder="1" applyAlignment="1">
      <alignment horizontal="left"/>
    </xf>
    <xf numFmtId="0" fontId="15" fillId="0" borderId="3" xfId="0" quotePrefix="1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left"/>
    </xf>
    <xf numFmtId="0" fontId="4" fillId="0" borderId="3" xfId="0" applyFont="1" applyBorder="1"/>
    <xf numFmtId="0" fontId="10" fillId="0" borderId="0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1" xfId="0" applyFont="1" applyBorder="1"/>
    <xf numFmtId="0" fontId="10" fillId="0" borderId="2" xfId="0" quotePrefix="1" applyFont="1" applyBorder="1" applyAlignment="1">
      <alignment horizontal="left"/>
    </xf>
    <xf numFmtId="0" fontId="10" fillId="0" borderId="5" xfId="0" applyFont="1" applyFill="1" applyBorder="1" applyAlignment="1"/>
    <xf numFmtId="0" fontId="10" fillId="0" borderId="7" xfId="0" applyFont="1" applyFill="1" applyBorder="1" applyAlignment="1"/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0" fillId="0" borderId="8" xfId="0" applyFont="1" applyFill="1" applyBorder="1" applyAlignment="1"/>
    <xf numFmtId="0" fontId="10" fillId="0" borderId="2" xfId="0" applyFont="1" applyFill="1" applyBorder="1" applyAlignment="1"/>
    <xf numFmtId="0" fontId="23" fillId="0" borderId="4" xfId="0" applyFont="1" applyFill="1" applyBorder="1" applyAlignment="1"/>
    <xf numFmtId="0" fontId="9" fillId="0" borderId="3" xfId="0" applyFont="1" applyBorder="1" applyAlignment="1">
      <alignment horizontal="right"/>
    </xf>
    <xf numFmtId="0" fontId="1" fillId="0" borderId="5" xfId="0" applyFont="1" applyBorder="1"/>
    <xf numFmtId="0" fontId="9" fillId="0" borderId="7" xfId="0" applyFont="1" applyBorder="1"/>
    <xf numFmtId="0" fontId="9" fillId="0" borderId="4" xfId="0" applyFont="1" applyBorder="1"/>
    <xf numFmtId="0" fontId="9" fillId="0" borderId="3" xfId="0" applyFont="1" applyBorder="1" applyAlignment="1"/>
    <xf numFmtId="0" fontId="9" fillId="0" borderId="0" xfId="0" applyFont="1" applyBorder="1"/>
    <xf numFmtId="0" fontId="9" fillId="0" borderId="1" xfId="0" applyFont="1" applyBorder="1"/>
    <xf numFmtId="0" fontId="4" fillId="0" borderId="5" xfId="0" quotePrefix="1" applyFont="1" applyBorder="1" applyAlignment="1">
      <alignment horizontal="right"/>
    </xf>
    <xf numFmtId="0" fontId="4" fillId="0" borderId="4" xfId="0" quotePrefix="1" applyFont="1" applyBorder="1" applyAlignment="1">
      <alignment horizontal="right"/>
    </xf>
    <xf numFmtId="0" fontId="4" fillId="0" borderId="13" xfId="0" applyFont="1" applyBorder="1" applyAlignment="1">
      <alignment vertical="center"/>
    </xf>
    <xf numFmtId="0" fontId="0" fillId="0" borderId="0" xfId="0" applyAlignment="1">
      <alignment vertical="top"/>
    </xf>
    <xf numFmtId="0" fontId="4" fillId="0" borderId="5" xfId="0" applyFont="1" applyBorder="1"/>
    <xf numFmtId="0" fontId="15" fillId="0" borderId="7" xfId="0" applyFont="1" applyBorder="1"/>
    <xf numFmtId="0" fontId="15" fillId="0" borderId="12" xfId="0" applyFont="1" applyBorder="1"/>
    <xf numFmtId="0" fontId="0" fillId="0" borderId="0" xfId="0" applyAlignment="1">
      <alignment vertical="center"/>
    </xf>
    <xf numFmtId="0" fontId="15" fillId="0" borderId="2" xfId="0" applyFont="1" applyBorder="1"/>
    <xf numFmtId="0" fontId="11" fillId="0" borderId="8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0" xfId="0" quotePrefix="1" applyFont="1" applyBorder="1" applyAlignment="1">
      <alignment horizontal="right"/>
    </xf>
    <xf numFmtId="0" fontId="7" fillId="0" borderId="5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0" borderId="3" xfId="0" applyFont="1" applyFill="1" applyBorder="1" applyAlignment="1"/>
    <xf numFmtId="0" fontId="7" fillId="0" borderId="3" xfId="0" applyFont="1" applyBorder="1"/>
    <xf numFmtId="0" fontId="12" fillId="0" borderId="0" xfId="0" applyFont="1" applyBorder="1" applyAlignment="1">
      <alignment horizontal="right"/>
    </xf>
    <xf numFmtId="0" fontId="9" fillId="0" borderId="1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4" fillId="0" borderId="0" xfId="0" applyFont="1"/>
    <xf numFmtId="0" fontId="7" fillId="0" borderId="7" xfId="0" applyFont="1" applyBorder="1"/>
    <xf numFmtId="166" fontId="0" fillId="0" borderId="0" xfId="0" applyNumberFormat="1"/>
    <xf numFmtId="166" fontId="7" fillId="0" borderId="0" xfId="0" applyNumberFormat="1" applyFont="1" applyBorder="1"/>
    <xf numFmtId="0" fontId="12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quotePrefix="1" applyFont="1" applyBorder="1" applyAlignment="1">
      <alignment horizontal="center"/>
    </xf>
    <xf numFmtId="166" fontId="12" fillId="0" borderId="0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6" fontId="9" fillId="0" borderId="3" xfId="0" applyNumberFormat="1" applyFont="1" applyBorder="1" applyAlignment="1">
      <alignment horizontal="center"/>
    </xf>
    <xf numFmtId="166" fontId="7" fillId="0" borderId="10" xfId="0" applyNumberFormat="1" applyFont="1" applyBorder="1"/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4" fillId="0" borderId="0" xfId="0" quotePrefix="1" applyFont="1" applyAlignment="1">
      <alignment horizontal="left"/>
    </xf>
    <xf numFmtId="166" fontId="7" fillId="0" borderId="0" xfId="0" applyNumberFormat="1" applyFont="1" applyBorder="1" applyAlignment="1">
      <alignment horizontal="center"/>
    </xf>
    <xf numFmtId="166" fontId="12" fillId="0" borderId="4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9" fillId="0" borderId="0" xfId="0" quotePrefix="1" applyFont="1" applyAlignment="1">
      <alignment horizontal="left"/>
    </xf>
    <xf numFmtId="166" fontId="12" fillId="0" borderId="3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5" fillId="0" borderId="0" xfId="0" quotePrefix="1" applyFont="1" applyAlignment="1">
      <alignment horizontal="left"/>
    </xf>
    <xf numFmtId="0" fontId="24" fillId="0" borderId="0" xfId="0" applyFont="1" applyAlignment="1">
      <alignment horizontal="centerContinuous"/>
    </xf>
    <xf numFmtId="0" fontId="1" fillId="0" borderId="0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0" fontId="25" fillId="0" borderId="0" xfId="0" quotePrefix="1" applyFont="1" applyAlignment="1">
      <alignment horizontal="centerContinuous"/>
    </xf>
    <xf numFmtId="0" fontId="3" fillId="0" borderId="0" xfId="0" quotePrefix="1" applyFont="1" applyAlignment="1">
      <alignment horizontal="left"/>
    </xf>
    <xf numFmtId="0" fontId="11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9" fillId="0" borderId="0" xfId="0" applyFont="1" applyBorder="1" applyAlignment="1">
      <alignment horizontal="right"/>
    </xf>
    <xf numFmtId="0" fontId="16" fillId="0" borderId="0" xfId="0" applyFont="1" applyBorder="1"/>
    <xf numFmtId="0" fontId="24" fillId="0" borderId="0" xfId="0" applyFont="1" applyBorder="1"/>
    <xf numFmtId="0" fontId="11" fillId="0" borderId="0" xfId="0" applyFont="1" applyAlignment="1">
      <alignment horizontal="centerContinuous"/>
    </xf>
    <xf numFmtId="0" fontId="22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1" fillId="0" borderId="0" xfId="0" applyFont="1" applyAlignment="1">
      <alignment horizontal="centerContinuous"/>
    </xf>
    <xf numFmtId="0" fontId="20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9" fillId="0" borderId="1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6" fontId="0" fillId="0" borderId="0" xfId="0" applyNumberFormat="1" applyBorder="1"/>
    <xf numFmtId="166" fontId="7" fillId="0" borderId="1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0" fontId="24" fillId="0" borderId="0" xfId="0" quotePrefix="1" applyFont="1" applyAlignment="1">
      <alignment horizontal="centerContinuous"/>
    </xf>
    <xf numFmtId="0" fontId="25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Continuous"/>
    </xf>
    <xf numFmtId="0" fontId="16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8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9" fillId="0" borderId="6" xfId="0" applyFont="1" applyBorder="1"/>
    <xf numFmtId="0" fontId="9" fillId="0" borderId="7" xfId="0" applyFont="1" applyBorder="1" applyAlignment="1">
      <alignment horizontal="left"/>
    </xf>
    <xf numFmtId="0" fontId="28" fillId="0" borderId="0" xfId="0" quotePrefix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quotePrefix="1" applyFont="1" applyAlignment="1">
      <alignment horizontal="centerContinuous"/>
    </xf>
    <xf numFmtId="0" fontId="15" fillId="0" borderId="0" xfId="0" applyFont="1" applyBorder="1"/>
    <xf numFmtId="0" fontId="12" fillId="0" borderId="4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15" fillId="0" borderId="12" xfId="0" applyFont="1" applyBorder="1" applyAlignment="1">
      <alignment vertical="center"/>
    </xf>
    <xf numFmtId="0" fontId="15" fillId="0" borderId="7" xfId="0" quotePrefix="1" applyFont="1" applyBorder="1" applyAlignment="1">
      <alignment horizontal="left"/>
    </xf>
    <xf numFmtId="0" fontId="15" fillId="0" borderId="2" xfId="0" applyFont="1" applyBorder="1" applyAlignment="1">
      <alignment vertical="top"/>
    </xf>
    <xf numFmtId="0" fontId="4" fillId="0" borderId="0" xfId="0" quotePrefix="1" applyFont="1" applyAlignment="1">
      <alignment horizontal="centerContinuous"/>
    </xf>
    <xf numFmtId="166" fontId="9" fillId="2" borderId="0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166" fontId="9" fillId="0" borderId="6" xfId="0" applyNumberFormat="1" applyFont="1" applyBorder="1" applyAlignment="1">
      <alignment horizontal="center"/>
    </xf>
    <xf numFmtId="166" fontId="9" fillId="0" borderId="0" xfId="0" applyNumberFormat="1" applyFont="1"/>
    <xf numFmtId="166" fontId="3" fillId="0" borderId="0" xfId="0" applyNumberFormat="1" applyFont="1" applyBorder="1" applyAlignment="1">
      <alignment horizontal="center"/>
    </xf>
    <xf numFmtId="166" fontId="30" fillId="2" borderId="0" xfId="0" applyNumberFormat="1" applyFont="1" applyFill="1" applyBorder="1" applyAlignment="1">
      <alignment horizontal="center"/>
    </xf>
    <xf numFmtId="166" fontId="12" fillId="0" borderId="0" xfId="1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166" fontId="9" fillId="0" borderId="7" xfId="0" applyNumberFormat="1" applyFont="1" applyBorder="1" applyAlignment="1">
      <alignment horizontal="center" wrapText="1"/>
    </xf>
    <xf numFmtId="166" fontId="12" fillId="0" borderId="6" xfId="0" applyNumberFormat="1" applyFont="1" applyBorder="1" applyAlignment="1">
      <alignment horizontal="center"/>
    </xf>
    <xf numFmtId="166" fontId="12" fillId="0" borderId="0" xfId="0" applyNumberFormat="1" applyFont="1" applyBorder="1"/>
    <xf numFmtId="166" fontId="0" fillId="0" borderId="0" xfId="0" applyNumberFormat="1" applyFont="1" applyBorder="1"/>
    <xf numFmtId="166" fontId="0" fillId="2" borderId="0" xfId="0" applyNumberFormat="1" applyFont="1" applyFill="1" applyBorder="1"/>
    <xf numFmtId="166" fontId="12" fillId="0" borderId="2" xfId="0" applyNumberFormat="1" applyFont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166" fontId="9" fillId="0" borderId="1" xfId="0" applyNumberFormat="1" applyFont="1" applyBorder="1"/>
    <xf numFmtId="0" fontId="3" fillId="0" borderId="3" xfId="0" quotePrefix="1" applyFont="1" applyBorder="1" applyAlignment="1">
      <alignment horizontal="left"/>
    </xf>
    <xf numFmtId="166" fontId="9" fillId="0" borderId="0" xfId="0" applyNumberFormat="1" applyFont="1" applyAlignment="1"/>
    <xf numFmtId="166" fontId="12" fillId="0" borderId="0" xfId="0" applyNumberFormat="1" applyFont="1" applyAlignment="1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4" xfId="0" applyBorder="1"/>
    <xf numFmtId="166" fontId="1" fillId="0" borderId="0" xfId="0" applyNumberFormat="1" applyFont="1" applyBorder="1" applyAlignment="1">
      <alignment horizontal="right"/>
    </xf>
    <xf numFmtId="0" fontId="9" fillId="0" borderId="0" xfId="0" quotePrefix="1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12" fillId="0" borderId="3" xfId="0" quotePrefix="1" applyFont="1" applyBorder="1" applyAlignment="1">
      <alignment horizontal="left"/>
    </xf>
    <xf numFmtId="0" fontId="1" fillId="0" borderId="11" xfId="0" applyFont="1" applyBorder="1" applyAlignment="1">
      <alignment horizontal="right"/>
    </xf>
    <xf numFmtId="0" fontId="9" fillId="0" borderId="11" xfId="0" applyFont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0" quotePrefix="1" applyFont="1" applyBorder="1" applyAlignment="1">
      <alignment horizontal="left"/>
    </xf>
    <xf numFmtId="0" fontId="9" fillId="0" borderId="0" xfId="0" applyFont="1" applyAlignment="1">
      <alignment horizontal="left"/>
    </xf>
    <xf numFmtId="0" fontId="15" fillId="0" borderId="0" xfId="0" quotePrefix="1" applyFont="1" applyBorder="1" applyAlignment="1">
      <alignment horizontal="left"/>
    </xf>
    <xf numFmtId="166" fontId="12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0" xfId="0" quotePrefix="1" applyNumberFormat="1" applyFont="1" applyBorder="1" applyAlignment="1">
      <alignment horizontal="center"/>
    </xf>
    <xf numFmtId="0" fontId="12" fillId="0" borderId="6" xfId="0" applyFont="1" applyBorder="1"/>
    <xf numFmtId="0" fontId="12" fillId="0" borderId="0" xfId="0" applyFont="1" applyAlignment="1">
      <alignment horizontal="right"/>
    </xf>
    <xf numFmtId="0" fontId="12" fillId="0" borderId="6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6" fontId="12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0" fontId="7" fillId="0" borderId="0" xfId="0" quotePrefix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4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166" fontId="9" fillId="0" borderId="0" xfId="0" applyNumberFormat="1" applyFont="1" applyBorder="1"/>
    <xf numFmtId="166" fontId="12" fillId="0" borderId="6" xfId="0" applyNumberFormat="1" applyFont="1" applyBorder="1"/>
    <xf numFmtId="0" fontId="31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9" fillId="0" borderId="0" xfId="0" quotePrefix="1" applyFont="1" applyBorder="1" applyAlignment="1">
      <alignment horizontal="left"/>
    </xf>
    <xf numFmtId="0" fontId="9" fillId="0" borderId="0" xfId="0" applyFont="1" applyBorder="1" applyAlignment="1"/>
    <xf numFmtId="0" fontId="3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9" fillId="0" borderId="8" xfId="0" applyFont="1" applyFill="1" applyBorder="1" applyAlignment="1"/>
    <xf numFmtId="168" fontId="9" fillId="0" borderId="0" xfId="0" applyNumberFormat="1" applyFont="1" applyBorder="1" applyAlignment="1">
      <alignment horizontal="left"/>
    </xf>
    <xf numFmtId="166" fontId="0" fillId="0" borderId="0" xfId="0" applyNumberFormat="1" applyAlignment="1">
      <alignment horizontal="left"/>
    </xf>
    <xf numFmtId="0" fontId="9" fillId="0" borderId="6" xfId="0" applyFont="1" applyBorder="1" applyAlignment="1">
      <alignment horizontal="right"/>
    </xf>
    <xf numFmtId="1" fontId="9" fillId="0" borderId="0" xfId="0" applyNumberFormat="1" applyFont="1" applyFill="1" applyBorder="1" applyAlignment="1">
      <alignment horizontal="centerContinuous"/>
    </xf>
    <xf numFmtId="1" fontId="9" fillId="0" borderId="0" xfId="0" applyNumberFormat="1" applyFont="1" applyBorder="1" applyAlignment="1">
      <alignment horizontal="centerContinuous"/>
    </xf>
    <xf numFmtId="0" fontId="9" fillId="0" borderId="9" xfId="0" applyFont="1" applyBorder="1"/>
    <xf numFmtId="0" fontId="7" fillId="0" borderId="6" xfId="0" applyFont="1" applyBorder="1" applyAlignment="1"/>
    <xf numFmtId="0" fontId="12" fillId="0" borderId="9" xfId="0" applyFont="1" applyBorder="1" applyAlignment="1">
      <alignment vertical="center"/>
    </xf>
    <xf numFmtId="1" fontId="36" fillId="0" borderId="0" xfId="0" applyNumberFormat="1" applyFont="1" applyFill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quotePrefix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12" fillId="0" borderId="3" xfId="0" applyFont="1" applyBorder="1"/>
    <xf numFmtId="0" fontId="7" fillId="0" borderId="3" xfId="0" applyFont="1" applyBorder="1" applyAlignment="1">
      <alignment horizontal="centerContinuous"/>
    </xf>
    <xf numFmtId="0" fontId="9" fillId="0" borderId="8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7" fillId="0" borderId="8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12" fillId="0" borderId="1" xfId="0" applyFont="1" applyBorder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0" xfId="0" applyFont="1" applyFill="1" applyBorder="1" applyAlignment="1"/>
    <xf numFmtId="0" fontId="7" fillId="0" borderId="0" xfId="0" quotePrefix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quotePrefix="1" applyFont="1" applyBorder="1" applyAlignment="1">
      <alignment horizontal="right"/>
    </xf>
    <xf numFmtId="0" fontId="7" fillId="0" borderId="0" xfId="0" applyFont="1" applyBorder="1" applyAlignment="1"/>
    <xf numFmtId="166" fontId="9" fillId="0" borderId="0" xfId="0" applyNumberFormat="1" applyFont="1" applyBorder="1" applyAlignment="1">
      <alignment horizontal="center" vertical="center"/>
    </xf>
    <xf numFmtId="0" fontId="32" fillId="0" borderId="0" xfId="0" applyFont="1" applyFill="1"/>
    <xf numFmtId="0" fontId="32" fillId="0" borderId="1" xfId="0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2" fontId="3" fillId="0" borderId="5" xfId="0" applyNumberFormat="1" applyFont="1" applyBorder="1"/>
    <xf numFmtId="2" fontId="3" fillId="0" borderId="7" xfId="0" applyNumberFormat="1" applyFont="1" applyBorder="1"/>
    <xf numFmtId="2" fontId="3" fillId="0" borderId="4" xfId="0" applyNumberFormat="1" applyFont="1" applyBorder="1"/>
    <xf numFmtId="2" fontId="3" fillId="0" borderId="3" xfId="0" applyNumberFormat="1" applyFont="1" applyBorder="1"/>
    <xf numFmtId="2" fontId="12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7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1" fontId="12" fillId="0" borderId="3" xfId="0" applyNumberFormat="1" applyFont="1" applyBorder="1" applyAlignment="1">
      <alignment horizontal="center"/>
    </xf>
    <xf numFmtId="2" fontId="7" fillId="0" borderId="4" xfId="0" applyNumberFormat="1" applyFont="1" applyBorder="1"/>
    <xf numFmtId="2" fontId="12" fillId="0" borderId="3" xfId="0" applyNumberFormat="1" applyFont="1" applyBorder="1"/>
    <xf numFmtId="2" fontId="7" fillId="0" borderId="3" xfId="0" applyNumberFormat="1" applyFont="1" applyBorder="1"/>
    <xf numFmtId="2" fontId="7" fillId="0" borderId="2" xfId="0" applyNumberFormat="1" applyFont="1" applyBorder="1"/>
    <xf numFmtId="2" fontId="7" fillId="0" borderId="8" xfId="0" applyNumberFormat="1" applyFont="1" applyBorder="1"/>
    <xf numFmtId="0" fontId="15" fillId="0" borderId="3" xfId="0" quotePrefix="1" applyFont="1" applyBorder="1" applyAlignment="1"/>
    <xf numFmtId="0" fontId="15" fillId="0" borderId="3" xfId="0" applyFont="1" applyBorder="1" applyAlignment="1"/>
    <xf numFmtId="0" fontId="34" fillId="0" borderId="4" xfId="0" applyFont="1" applyBorder="1" applyAlignment="1">
      <alignment horizontal="right"/>
    </xf>
    <xf numFmtId="0" fontId="15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2" fontId="7" fillId="0" borderId="0" xfId="0" applyNumberFormat="1" applyFont="1"/>
    <xf numFmtId="2" fontId="7" fillId="0" borderId="7" xfId="0" applyNumberFormat="1" applyFont="1" applyBorder="1"/>
    <xf numFmtId="2" fontId="12" fillId="0" borderId="3" xfId="0" applyNumberFormat="1" applyFont="1" applyFill="1" applyBorder="1"/>
    <xf numFmtId="2" fontId="3" fillId="0" borderId="4" xfId="0" applyNumberFormat="1" applyFont="1" applyFill="1" applyBorder="1"/>
    <xf numFmtId="2" fontId="3" fillId="0" borderId="8" xfId="0" applyNumberFormat="1" applyFont="1" applyBorder="1"/>
    <xf numFmtId="2" fontId="12" fillId="0" borderId="4" xfId="0" applyNumberFormat="1" applyFont="1" applyBorder="1"/>
    <xf numFmtId="0" fontId="28" fillId="0" borderId="0" xfId="0" applyFont="1" applyFill="1" applyAlignment="1">
      <alignment horizontal="center"/>
    </xf>
    <xf numFmtId="166" fontId="12" fillId="0" borderId="0" xfId="0" applyNumberFormat="1" applyFont="1"/>
    <xf numFmtId="0" fontId="0" fillId="0" borderId="4" xfId="0" quotePrefix="1" applyBorder="1" applyAlignment="1">
      <alignment horizontal="right"/>
    </xf>
    <xf numFmtId="0" fontId="24" fillId="0" borderId="0" xfId="0" quotePrefix="1" applyFont="1" applyBorder="1" applyAlignment="1">
      <alignment horizontal="left"/>
    </xf>
    <xf numFmtId="166" fontId="1" fillId="0" borderId="0" xfId="0" applyNumberFormat="1" applyFont="1"/>
    <xf numFmtId="2" fontId="7" fillId="0" borderId="0" xfId="0" applyNumberFormat="1" applyFont="1" applyBorder="1" applyAlignment="1">
      <alignment horizontal="centerContinuous"/>
    </xf>
    <xf numFmtId="2" fontId="12" fillId="0" borderId="0" xfId="0" applyNumberFormat="1" applyFont="1" applyBorder="1" applyAlignment="1">
      <alignment horizontal="centerContinuous"/>
    </xf>
    <xf numFmtId="2" fontId="12" fillId="0" borderId="0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" fontId="1" fillId="0" borderId="0" xfId="0" applyNumberFormat="1" applyFont="1"/>
    <xf numFmtId="0" fontId="38" fillId="0" borderId="0" xfId="0" applyFont="1"/>
    <xf numFmtId="0" fontId="39" fillId="0" borderId="0" xfId="0" applyFont="1" applyAlignment="1">
      <alignment horizontal="center"/>
    </xf>
    <xf numFmtId="0" fontId="39" fillId="0" borderId="0" xfId="0" applyFont="1" applyAlignment="1"/>
    <xf numFmtId="0" fontId="4" fillId="0" borderId="0" xfId="0" applyFont="1" applyBorder="1" applyAlignment="1">
      <alignment horizontal="right"/>
    </xf>
    <xf numFmtId="0" fontId="9" fillId="0" borderId="0" xfId="0" quotePrefix="1" applyFont="1" applyAlignment="1">
      <alignment horizontal="right"/>
    </xf>
    <xf numFmtId="0" fontId="7" fillId="0" borderId="11" xfId="0" applyFont="1" applyBorder="1"/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8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6" xfId="0" applyFont="1" applyBorder="1"/>
    <xf numFmtId="2" fontId="5" fillId="0" borderId="7" xfId="0" applyNumberFormat="1" applyFont="1" applyBorder="1"/>
    <xf numFmtId="0" fontId="11" fillId="0" borderId="5" xfId="0" applyFont="1" applyBorder="1"/>
    <xf numFmtId="166" fontId="15" fillId="0" borderId="0" xfId="0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0" fontId="34" fillId="0" borderId="4" xfId="0" applyFont="1" applyBorder="1"/>
    <xf numFmtId="0" fontId="34" fillId="0" borderId="4" xfId="0" quotePrefix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0" fontId="41" fillId="0" borderId="0" xfId="0" applyFont="1" applyAlignment="1">
      <alignment horizontal="centerContinuous"/>
    </xf>
    <xf numFmtId="0" fontId="40" fillId="0" borderId="0" xfId="0" applyFont="1" applyAlignment="1">
      <alignment horizontal="centerContinuous"/>
    </xf>
    <xf numFmtId="0" fontId="42" fillId="0" borderId="4" xfId="0" applyFont="1" applyBorder="1" applyAlignment="1">
      <alignment horizontal="right"/>
    </xf>
    <xf numFmtId="0" fontId="42" fillId="0" borderId="5" xfId="0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0" fontId="43" fillId="0" borderId="0" xfId="0" applyFont="1" applyAlignment="1">
      <alignment horizontal="centerContinuous"/>
    </xf>
    <xf numFmtId="0" fontId="44" fillId="0" borderId="0" xfId="0" applyFont="1" applyAlignment="1">
      <alignment horizontal="centerContinuous"/>
    </xf>
    <xf numFmtId="0" fontId="43" fillId="0" borderId="0" xfId="0" quotePrefix="1" applyFont="1" applyAlignment="1">
      <alignment horizontal="centerContinuous"/>
    </xf>
    <xf numFmtId="0" fontId="42" fillId="0" borderId="8" xfId="0" applyFont="1" applyBorder="1" applyAlignment="1">
      <alignment horizontal="right" vertical="top"/>
    </xf>
    <xf numFmtId="0" fontId="42" fillId="0" borderId="13" xfId="0" applyFont="1" applyBorder="1" applyAlignment="1">
      <alignment horizontal="right" vertical="center"/>
    </xf>
    <xf numFmtId="0" fontId="42" fillId="0" borderId="4" xfId="0" quotePrefix="1" applyFont="1" applyBorder="1" applyAlignment="1">
      <alignment horizontal="right" vertical="center"/>
    </xf>
    <xf numFmtId="0" fontId="42" fillId="0" borderId="4" xfId="0" applyFont="1" applyBorder="1" applyAlignment="1">
      <alignment horizontal="right" vertical="center"/>
    </xf>
    <xf numFmtId="0" fontId="45" fillId="0" borderId="0" xfId="0" applyFont="1" applyAlignment="1">
      <alignment horizontal="centerContinuous"/>
    </xf>
    <xf numFmtId="0" fontId="43" fillId="0" borderId="0" xfId="0" quotePrefix="1" applyFont="1" applyAlignment="1">
      <alignment horizontal="centerContinuous" vertical="center"/>
    </xf>
    <xf numFmtId="0" fontId="43" fillId="0" borderId="0" xfId="0" applyFont="1" applyAlignment="1">
      <alignment horizontal="centerContinuous" vertical="center"/>
    </xf>
    <xf numFmtId="0" fontId="0" fillId="0" borderId="0" xfId="0" applyFont="1"/>
    <xf numFmtId="166" fontId="9" fillId="0" borderId="1" xfId="0" applyNumberFormat="1" applyFont="1" applyFill="1" applyBorder="1" applyAlignment="1">
      <alignment horizontal="center"/>
    </xf>
    <xf numFmtId="166" fontId="7" fillId="0" borderId="4" xfId="0" applyNumberFormat="1" applyFont="1" applyBorder="1"/>
    <xf numFmtId="166" fontId="7" fillId="0" borderId="8" xfId="0" applyNumberFormat="1" applyFont="1" applyBorder="1"/>
    <xf numFmtId="0" fontId="49" fillId="0" borderId="0" xfId="0" applyFont="1" applyBorder="1" applyAlignment="1">
      <alignment horizontal="center"/>
    </xf>
    <xf numFmtId="0" fontId="0" fillId="0" borderId="5" xfId="0" applyBorder="1" applyAlignment="1"/>
    <xf numFmtId="0" fontId="0" fillId="0" borderId="7" xfId="0" applyBorder="1" applyAlignment="1"/>
    <xf numFmtId="0" fontId="4" fillId="0" borderId="6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6" fontId="12" fillId="0" borderId="0" xfId="0" quotePrefix="1" applyNumberFormat="1" applyFont="1" applyAlignment="1">
      <alignment horizontal="center"/>
    </xf>
    <xf numFmtId="166" fontId="34" fillId="0" borderId="0" xfId="0" applyNumberFormat="1" applyFont="1" applyAlignment="1">
      <alignment horizontal="center"/>
    </xf>
    <xf numFmtId="166" fontId="34" fillId="0" borderId="0" xfId="0" applyNumberFormat="1" applyFont="1" applyBorder="1" applyAlignment="1">
      <alignment horizontal="center"/>
    </xf>
    <xf numFmtId="0" fontId="48" fillId="0" borderId="4" xfId="0" applyFont="1" applyBorder="1" applyAlignment="1">
      <alignment horizontal="right"/>
    </xf>
    <xf numFmtId="0" fontId="48" fillId="0" borderId="4" xfId="0" quotePrefix="1" applyFont="1" applyBorder="1" applyAlignment="1">
      <alignment horizontal="right"/>
    </xf>
    <xf numFmtId="0" fontId="48" fillId="0" borderId="4" xfId="0" applyFont="1" applyBorder="1"/>
    <xf numFmtId="0" fontId="34" fillId="0" borderId="5" xfId="0" quotePrefix="1" applyFont="1" applyBorder="1" applyAlignment="1">
      <alignment horizontal="right"/>
    </xf>
    <xf numFmtId="0" fontId="7" fillId="0" borderId="4" xfId="0" quotePrefix="1" applyFont="1" applyBorder="1" applyAlignment="1">
      <alignment horizontal="right"/>
    </xf>
    <xf numFmtId="0" fontId="14" fillId="0" borderId="4" xfId="0" applyFont="1" applyBorder="1"/>
    <xf numFmtId="0" fontId="52" fillId="0" borderId="4" xfId="0" applyFont="1" applyBorder="1" applyAlignment="1">
      <alignment horizontal="right"/>
    </xf>
    <xf numFmtId="0" fontId="9" fillId="0" borderId="3" xfId="0" quotePrefix="1" applyFont="1" applyBorder="1" applyAlignment="1">
      <alignment horizontal="center"/>
    </xf>
    <xf numFmtId="0" fontId="34" fillId="0" borderId="0" xfId="0" quotePrefix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 applyBorder="1" applyAlignment="1">
      <alignment horizontal="right"/>
    </xf>
    <xf numFmtId="2" fontId="12" fillId="0" borderId="0" xfId="0" applyNumberFormat="1" applyFont="1" applyBorder="1"/>
    <xf numFmtId="2" fontId="3" fillId="0" borderId="0" xfId="0" applyNumberFormat="1" applyFont="1" applyBorder="1"/>
    <xf numFmtId="0" fontId="10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1" fillId="0" borderId="0" xfId="0" quotePrefix="1" applyFont="1" applyBorder="1" applyAlignment="1">
      <alignment horizontal="left"/>
    </xf>
    <xf numFmtId="0" fontId="53" fillId="0" borderId="3" xfId="0" quotePrefix="1" applyFont="1" applyBorder="1" applyAlignment="1">
      <alignment horizontal="left"/>
    </xf>
    <xf numFmtId="0" fontId="3" fillId="0" borderId="8" xfId="0" applyFont="1" applyFill="1" applyBorder="1" applyAlignment="1"/>
    <xf numFmtId="168" fontId="9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2" fontId="48" fillId="0" borderId="0" xfId="0" applyNumberFormat="1" applyFont="1" applyBorder="1" applyAlignment="1">
      <alignment horizontal="centerContinuous"/>
    </xf>
    <xf numFmtId="0" fontId="48" fillId="0" borderId="5" xfId="0" quotePrefix="1" applyFont="1" applyBorder="1" applyAlignment="1">
      <alignment horizontal="right"/>
    </xf>
    <xf numFmtId="166" fontId="12" fillId="0" borderId="0" xfId="0" quotePrefix="1" applyNumberFormat="1" applyFont="1" applyBorder="1" applyAlignment="1">
      <alignment horizontal="center"/>
    </xf>
    <xf numFmtId="0" fontId="9" fillId="0" borderId="3" xfId="0" quotePrefix="1" applyFont="1" applyBorder="1" applyAlignment="1">
      <alignment horizontal="right"/>
    </xf>
    <xf numFmtId="0" fontId="15" fillId="0" borderId="3" xfId="0" applyFont="1" applyFill="1" applyBorder="1" applyAlignment="1"/>
    <xf numFmtId="0" fontId="4" fillId="0" borderId="13" xfId="0" applyFont="1" applyBorder="1" applyAlignment="1">
      <alignment horizontal="right" vertical="center"/>
    </xf>
    <xf numFmtId="166" fontId="10" fillId="0" borderId="0" xfId="0" applyNumberFormat="1" applyFont="1" applyAlignment="1"/>
    <xf numFmtId="166" fontId="34" fillId="0" borderId="0" xfId="0" applyNumberFormat="1" applyFont="1"/>
    <xf numFmtId="1" fontId="0" fillId="0" borderId="0" xfId="0" applyNumberFormat="1" applyFont="1"/>
    <xf numFmtId="0" fontId="3" fillId="0" borderId="0" xfId="0" quotePrefix="1" applyFont="1" applyFill="1" applyBorder="1" applyAlignment="1">
      <alignment horizontal="left"/>
    </xf>
    <xf numFmtId="0" fontId="48" fillId="0" borderId="0" xfId="0" quotePrefix="1" applyFont="1" applyAlignment="1">
      <alignment horizontal="right"/>
    </xf>
    <xf numFmtId="0" fontId="48" fillId="0" borderId="0" xfId="0" applyFont="1" applyAlignment="1">
      <alignment horizontal="right"/>
    </xf>
    <xf numFmtId="0" fontId="3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1" fillId="0" borderId="0" xfId="0" applyFont="1" applyFill="1" applyAlignment="1">
      <alignment horizontal="center"/>
    </xf>
    <xf numFmtId="0" fontId="25" fillId="0" borderId="0" xfId="0" applyFont="1" applyFill="1" applyAlignment="1"/>
    <xf numFmtId="0" fontId="10" fillId="0" borderId="4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3" fillId="0" borderId="4" xfId="0" applyFont="1" applyBorder="1"/>
    <xf numFmtId="0" fontId="3" fillId="0" borderId="4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1" fillId="0" borderId="6" xfId="0" applyFont="1" applyBorder="1" applyAlignment="1">
      <alignment horizontal="centerContinuous"/>
    </xf>
    <xf numFmtId="0" fontId="17" fillId="0" borderId="0" xfId="0" applyFont="1" applyBorder="1" applyAlignment="1">
      <alignment horizontal="right"/>
    </xf>
    <xf numFmtId="0" fontId="34" fillId="0" borderId="4" xfId="0" applyFont="1" applyBorder="1" applyAlignment="1">
      <alignment horizontal="centerContinuous"/>
    </xf>
    <xf numFmtId="2" fontId="9" fillId="0" borderId="0" xfId="0" applyNumberFormat="1" applyFont="1" applyBorder="1" applyAlignment="1">
      <alignment horizontal="centerContinuous"/>
    </xf>
    <xf numFmtId="2" fontId="17" fillId="0" borderId="0" xfId="0" applyNumberFormat="1" applyFont="1" applyBorder="1" applyAlignment="1">
      <alignment horizontal="centerContinuous"/>
    </xf>
    <xf numFmtId="0" fontId="4" fillId="0" borderId="1" xfId="0" applyFont="1" applyFill="1" applyBorder="1" applyAlignment="1">
      <alignment horizontal="center"/>
    </xf>
    <xf numFmtId="0" fontId="10" fillId="0" borderId="0" xfId="0" quotePrefix="1" applyFont="1" applyAlignment="1">
      <alignment horizontal="left"/>
    </xf>
    <xf numFmtId="0" fontId="11" fillId="0" borderId="5" xfId="0" quotePrefix="1" applyFont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70" fontId="7" fillId="0" borderId="0" xfId="0" applyNumberFormat="1" applyFont="1" applyAlignment="1">
      <alignment horizontal="center"/>
    </xf>
    <xf numFmtId="0" fontId="12" fillId="0" borderId="1" xfId="0" applyFont="1" applyBorder="1"/>
    <xf numFmtId="0" fontId="39" fillId="0" borderId="0" xfId="0" quotePrefix="1" applyFont="1" applyAlignment="1">
      <alignment horizontal="left"/>
    </xf>
    <xf numFmtId="171" fontId="9" fillId="0" borderId="0" xfId="0" applyNumberFormat="1" applyFont="1" applyAlignment="1">
      <alignment horizontal="center"/>
    </xf>
    <xf numFmtId="0" fontId="7" fillId="0" borderId="0" xfId="0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left"/>
    </xf>
    <xf numFmtId="0" fontId="12" fillId="0" borderId="1" xfId="0" applyFont="1" applyBorder="1" applyAlignment="1"/>
    <xf numFmtId="168" fontId="9" fillId="0" borderId="1" xfId="0" applyNumberFormat="1" applyFont="1" applyBorder="1" applyAlignment="1">
      <alignment horizontal="center"/>
    </xf>
    <xf numFmtId="168" fontId="9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6" fontId="1" fillId="0" borderId="0" xfId="0" applyNumberFormat="1" applyFont="1" applyBorder="1" applyAlignment="1">
      <alignment horizontal="center"/>
    </xf>
    <xf numFmtId="166" fontId="7" fillId="0" borderId="10" xfId="0" applyNumberFormat="1" applyFont="1" applyBorder="1" applyAlignment="1">
      <alignment horizontal="center"/>
    </xf>
    <xf numFmtId="0" fontId="12" fillId="0" borderId="0" xfId="0" quotePrefix="1" applyFont="1" applyFill="1" applyBorder="1" applyAlignment="1">
      <alignment horizontal="left"/>
    </xf>
    <xf numFmtId="2" fontId="7" fillId="0" borderId="1" xfId="0" applyNumberFormat="1" applyFont="1" applyBorder="1"/>
    <xf numFmtId="2" fontId="7" fillId="0" borderId="0" xfId="0" applyNumberFormat="1" applyFont="1" applyAlignment="1">
      <alignment horizontal="right"/>
    </xf>
    <xf numFmtId="2" fontId="7" fillId="0" borderId="4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7" fillId="0" borderId="8" xfId="0" applyNumberFormat="1" applyFont="1" applyBorder="1" applyAlignment="1">
      <alignment horizontal="right"/>
    </xf>
    <xf numFmtId="2" fontId="7" fillId="0" borderId="3" xfId="0" applyNumberFormat="1" applyFont="1" applyBorder="1" applyAlignment="1">
      <alignment horizontal="right"/>
    </xf>
    <xf numFmtId="2" fontId="7" fillId="0" borderId="5" xfId="0" applyNumberFormat="1" applyFont="1" applyBorder="1" applyAlignment="1">
      <alignment horizontal="right"/>
    </xf>
    <xf numFmtId="2" fontId="7" fillId="0" borderId="7" xfId="0" applyNumberFormat="1" applyFont="1" applyBorder="1" applyAlignment="1">
      <alignment horizontal="right"/>
    </xf>
    <xf numFmtId="2" fontId="12" fillId="0" borderId="3" xfId="0" applyNumberFormat="1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2" fontId="12" fillId="0" borderId="4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/>
    </xf>
    <xf numFmtId="2" fontId="12" fillId="0" borderId="3" xfId="0" applyNumberFormat="1" applyFont="1" applyFill="1" applyBorder="1" applyAlignment="1">
      <alignment horizontal="right"/>
    </xf>
    <xf numFmtId="2" fontId="12" fillId="0" borderId="4" xfId="0" applyNumberFormat="1" applyFont="1" applyBorder="1" applyAlignment="1">
      <alignment horizontal="right"/>
    </xf>
    <xf numFmtId="2" fontId="12" fillId="0" borderId="0" xfId="0" applyNumberFormat="1" applyFont="1" applyAlignment="1">
      <alignment horizontal="right"/>
    </xf>
    <xf numFmtId="2" fontId="12" fillId="0" borderId="0" xfId="0" applyNumberFormat="1" applyFont="1"/>
    <xf numFmtId="2" fontId="3" fillId="0" borderId="4" xfId="0" applyNumberFormat="1" applyFont="1" applyBorder="1" applyAlignment="1">
      <alignment horizontal="right"/>
    </xf>
    <xf numFmtId="2" fontId="12" fillId="0" borderId="2" xfId="0" applyNumberFormat="1" applyFont="1" applyBorder="1"/>
    <xf numFmtId="2" fontId="12" fillId="0" borderId="1" xfId="0" applyNumberFormat="1" applyFont="1" applyBorder="1" applyAlignment="1">
      <alignment horizontal="right"/>
    </xf>
    <xf numFmtId="0" fontId="0" fillId="0" borderId="0" xfId="0" quotePrefix="1" applyAlignment="1">
      <alignment horizontal="right"/>
    </xf>
    <xf numFmtId="172" fontId="9" fillId="0" borderId="0" xfId="0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"/>
    </xf>
    <xf numFmtId="166" fontId="12" fillId="0" borderId="1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6" fontId="9" fillId="0" borderId="2" xfId="0" applyNumberFormat="1" applyFont="1" applyBorder="1" applyAlignment="1">
      <alignment horizontal="center" wrapText="1"/>
    </xf>
    <xf numFmtId="166" fontId="7" fillId="0" borderId="2" xfId="0" applyNumberFormat="1" applyFont="1" applyBorder="1" applyAlignment="1">
      <alignment horizontal="center"/>
    </xf>
    <xf numFmtId="0" fontId="34" fillId="0" borderId="0" xfId="0" applyFont="1"/>
    <xf numFmtId="0" fontId="34" fillId="0" borderId="0" xfId="0" applyFont="1" applyAlignment="1">
      <alignment horizontal="right"/>
    </xf>
    <xf numFmtId="166" fontId="18" fillId="0" borderId="0" xfId="0" applyNumberFormat="1" applyFont="1"/>
    <xf numFmtId="0" fontId="9" fillId="0" borderId="0" xfId="0" applyFont="1" applyAlignment="1">
      <alignment horizontal="centerContinuous"/>
    </xf>
    <xf numFmtId="0" fontId="55" fillId="0" borderId="0" xfId="0" applyFont="1" applyBorder="1" applyAlignment="1">
      <alignment vertical="center"/>
    </xf>
    <xf numFmtId="173" fontId="56" fillId="0" borderId="0" xfId="1" applyNumberFormat="1" applyFont="1" applyFill="1" applyBorder="1" applyAlignment="1">
      <alignment horizontal="center"/>
    </xf>
    <xf numFmtId="166" fontId="7" fillId="0" borderId="0" xfId="0" applyNumberFormat="1" applyFont="1"/>
    <xf numFmtId="0" fontId="11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72" fontId="12" fillId="0" borderId="0" xfId="0" applyNumberFormat="1" applyFont="1" applyAlignment="1">
      <alignment horizontal="center"/>
    </xf>
    <xf numFmtId="166" fontId="3" fillId="0" borderId="11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9" fillId="0" borderId="10" xfId="0" applyNumberFormat="1" applyFont="1" applyBorder="1" applyAlignment="1">
      <alignment horizontal="center"/>
    </xf>
    <xf numFmtId="0" fontId="16" fillId="0" borderId="1" xfId="0" applyFont="1" applyBorder="1"/>
    <xf numFmtId="1" fontId="12" fillId="0" borderId="0" xfId="0" applyNumberFormat="1" applyFont="1" applyAlignment="1">
      <alignment horizontal="centerContinuous"/>
    </xf>
    <xf numFmtId="1" fontId="9" fillId="0" borderId="0" xfId="0" applyNumberFormat="1" applyFont="1" applyAlignment="1">
      <alignment horizontal="centerContinuous"/>
    </xf>
    <xf numFmtId="1" fontId="9" fillId="0" borderId="3" xfId="0" applyNumberFormat="1" applyFont="1" applyBorder="1" applyAlignment="1">
      <alignment horizontal="centerContinuous"/>
    </xf>
    <xf numFmtId="0" fontId="54" fillId="0" borderId="0" xfId="0" quotePrefix="1" applyFont="1" applyAlignment="1">
      <alignment horizont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166" fontId="0" fillId="0" borderId="0" xfId="0" applyNumberFormat="1" applyBorder="1" applyAlignment="1">
      <alignment vertical="center"/>
    </xf>
    <xf numFmtId="166" fontId="9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2" fillId="0" borderId="0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11" xfId="0" applyNumberFormat="1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/>
    </xf>
    <xf numFmtId="0" fontId="34" fillId="0" borderId="0" xfId="0" applyFont="1" applyAlignment="1">
      <alignment horizontal="center"/>
    </xf>
    <xf numFmtId="2" fontId="12" fillId="0" borderId="8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wrapText="1"/>
    </xf>
    <xf numFmtId="0" fontId="9" fillId="0" borderId="11" xfId="0" applyFont="1" applyFill="1" applyBorder="1" applyAlignment="1">
      <alignment wrapText="1"/>
    </xf>
    <xf numFmtId="0" fontId="34" fillId="0" borderId="11" xfId="0" quotePrefix="1" applyFont="1" applyFill="1" applyBorder="1" applyAlignment="1">
      <alignment horizontal="left" wrapText="1"/>
    </xf>
    <xf numFmtId="0" fontId="9" fillId="0" borderId="11" xfId="0" applyFont="1" applyFill="1" applyBorder="1" applyAlignment="1"/>
    <xf numFmtId="0" fontId="9" fillId="0" borderId="10" xfId="0" applyFont="1" applyFill="1" applyBorder="1"/>
    <xf numFmtId="0" fontId="17" fillId="0" borderId="11" xfId="0" applyFont="1" applyFill="1" applyBorder="1"/>
    <xf numFmtId="0" fontId="12" fillId="0" borderId="11" xfId="0" applyFont="1" applyFill="1" applyBorder="1" applyAlignment="1">
      <alignment horizontal="right"/>
    </xf>
    <xf numFmtId="0" fontId="12" fillId="0" borderId="11" xfId="0" quotePrefix="1" applyFont="1" applyFill="1" applyBorder="1" applyAlignment="1">
      <alignment horizontal="right"/>
    </xf>
    <xf numFmtId="0" fontId="7" fillId="0" borderId="11" xfId="0" quotePrefix="1" applyFont="1" applyFill="1" applyBorder="1" applyAlignment="1">
      <alignment horizontal="right"/>
    </xf>
    <xf numFmtId="0" fontId="7" fillId="0" borderId="11" xfId="0" quotePrefix="1" applyFont="1" applyFill="1" applyBorder="1" applyAlignment="1">
      <alignment horizontal="center"/>
    </xf>
    <xf numFmtId="0" fontId="12" fillId="0" borderId="11" xfId="0" applyFont="1" applyFill="1" applyBorder="1"/>
    <xf numFmtId="0" fontId="12" fillId="0" borderId="11" xfId="0" quotePrefix="1" applyFont="1" applyFill="1" applyBorder="1" applyAlignment="1">
      <alignment horizontal="right" wrapText="1"/>
    </xf>
    <xf numFmtId="0" fontId="1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17" fontId="3" fillId="0" borderId="0" xfId="0" applyNumberFormat="1" applyFont="1" applyAlignment="1">
      <alignment horizontal="left"/>
    </xf>
    <xf numFmtId="0" fontId="7" fillId="0" borderId="14" xfId="0" applyFont="1" applyFill="1" applyBorder="1" applyAlignment="1">
      <alignment wrapText="1"/>
    </xf>
    <xf numFmtId="0" fontId="7" fillId="0" borderId="9" xfId="0" quotePrefix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7" fillId="0" borderId="14" xfId="0" applyFont="1" applyFill="1" applyBorder="1"/>
    <xf numFmtId="0" fontId="1" fillId="0" borderId="5" xfId="0" applyFont="1" applyFill="1" applyBorder="1" applyAlignment="1">
      <alignment horizontal="centerContinuous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Continuous" vertical="top" wrapText="1"/>
    </xf>
    <xf numFmtId="0" fontId="7" fillId="0" borderId="9" xfId="0" applyFont="1" applyFill="1" applyBorder="1" applyAlignment="1">
      <alignment horizontal="centerContinuous" vertical="top" wrapText="1"/>
    </xf>
    <xf numFmtId="0" fontId="7" fillId="0" borderId="9" xfId="0" applyFont="1" applyFill="1" applyBorder="1" applyAlignment="1">
      <alignment vertical="center" wrapText="1"/>
    </xf>
    <xf numFmtId="0" fontId="7" fillId="0" borderId="1" xfId="0" applyFont="1" applyFill="1" applyBorder="1"/>
    <xf numFmtId="0" fontId="0" fillId="0" borderId="0" xfId="0" applyFill="1"/>
    <xf numFmtId="0" fontId="0" fillId="0" borderId="4" xfId="0" applyFill="1" applyBorder="1"/>
    <xf numFmtId="0" fontId="7" fillId="0" borderId="3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1" fillId="0" borderId="0" xfId="0" applyFont="1" applyFill="1"/>
    <xf numFmtId="0" fontId="9" fillId="0" borderId="0" xfId="0" quotePrefix="1" applyFont="1" applyFill="1" applyBorder="1" applyAlignment="1">
      <alignment horizontal="center"/>
    </xf>
    <xf numFmtId="0" fontId="9" fillId="0" borderId="4" xfId="0" quotePrefix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4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13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9" fillId="0" borderId="12" xfId="0" applyFont="1" applyFill="1" applyBorder="1" applyAlignment="1"/>
    <xf numFmtId="0" fontId="4" fillId="0" borderId="9" xfId="0" applyFont="1" applyFill="1" applyBorder="1" applyAlignment="1"/>
    <xf numFmtId="0" fontId="5" fillId="0" borderId="9" xfId="0" applyFont="1" applyFill="1" applyBorder="1" applyAlignment="1"/>
    <xf numFmtId="0" fontId="1" fillId="0" borderId="9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9" fillId="0" borderId="9" xfId="0" quotePrefix="1" applyFont="1" applyFill="1" applyBorder="1" applyAlignment="1">
      <alignment horizontal="left"/>
    </xf>
    <xf numFmtId="165" fontId="1" fillId="0" borderId="3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11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164" fontId="34" fillId="0" borderId="11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1" fillId="0" borderId="13" xfId="0" quotePrefix="1" applyFont="1" applyFill="1" applyBorder="1" applyAlignment="1">
      <alignment horizontal="right"/>
    </xf>
    <xf numFmtId="0" fontId="7" fillId="0" borderId="9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0" fillId="0" borderId="0" xfId="0" applyFill="1" applyBorder="1"/>
    <xf numFmtId="0" fontId="0" fillId="0" borderId="3" xfId="0" applyFill="1" applyBorder="1"/>
    <xf numFmtId="0" fontId="1" fillId="0" borderId="6" xfId="0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right"/>
    </xf>
    <xf numFmtId="0" fontId="9" fillId="0" borderId="3" xfId="0" quotePrefix="1" applyFont="1" applyFill="1" applyBorder="1" applyAlignment="1">
      <alignment horizontal="center"/>
    </xf>
    <xf numFmtId="0" fontId="11" fillId="0" borderId="3" xfId="0" applyFont="1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2" xfId="0" applyFill="1" applyBorder="1"/>
    <xf numFmtId="0" fontId="3" fillId="0" borderId="2" xfId="0" applyFont="1" applyFill="1" applyBorder="1" applyAlignment="1"/>
    <xf numFmtId="0" fontId="0" fillId="0" borderId="8" xfId="0" applyFill="1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12" xfId="0" applyFill="1" applyBorder="1"/>
    <xf numFmtId="0" fontId="0" fillId="0" borderId="9" xfId="0" applyFill="1" applyBorder="1"/>
    <xf numFmtId="0" fontId="1" fillId="0" borderId="13" xfId="0" applyFont="1" applyFill="1" applyBorder="1"/>
    <xf numFmtId="0" fontId="0" fillId="0" borderId="15" xfId="0" applyFill="1" applyBorder="1"/>
    <xf numFmtId="0" fontId="1" fillId="0" borderId="9" xfId="0" applyFont="1" applyFill="1" applyBorder="1" applyAlignment="1">
      <alignment horizontal="right"/>
    </xf>
    <xf numFmtId="0" fontId="0" fillId="0" borderId="7" xfId="0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11" xfId="0" applyFill="1" applyBorder="1"/>
    <xf numFmtId="0" fontId="12" fillId="0" borderId="14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9" xfId="0" applyFill="1" applyBorder="1" applyAlignment="1">
      <alignment horizontal="centerContinuous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4" xfId="0" applyFont="1" applyFill="1" applyBorder="1"/>
    <xf numFmtId="0" fontId="9" fillId="0" borderId="3" xfId="0" applyFont="1" applyFill="1" applyBorder="1"/>
    <xf numFmtId="0" fontId="0" fillId="0" borderId="0" xfId="0" applyFill="1" applyAlignment="1">
      <alignment horizontal="center"/>
    </xf>
    <xf numFmtId="0" fontId="7" fillId="0" borderId="12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4" fillId="0" borderId="1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quotePrefix="1" applyFont="1" applyFill="1" applyBorder="1" applyAlignment="1">
      <alignment horizontal="right"/>
    </xf>
    <xf numFmtId="0" fontId="48" fillId="0" borderId="6" xfId="0" applyFont="1" applyFill="1" applyBorder="1" applyAlignment="1">
      <alignment horizontal="center"/>
    </xf>
    <xf numFmtId="0" fontId="48" fillId="0" borderId="7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4" fillId="0" borderId="5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0" fontId="10" fillId="0" borderId="3" xfId="0" quotePrefix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0" fontId="1" fillId="0" borderId="5" xfId="0" applyFont="1" applyFill="1" applyBorder="1" applyAlignment="1">
      <alignment horizontal="right"/>
    </xf>
    <xf numFmtId="0" fontId="0" fillId="0" borderId="7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12" xfId="0" applyFill="1" applyBorder="1" applyAlignment="1">
      <alignment vertical="top"/>
    </xf>
    <xf numFmtId="0" fontId="0" fillId="0" borderId="9" xfId="0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0" xfId="0" applyFont="1" applyFill="1"/>
    <xf numFmtId="0" fontId="7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9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9" fillId="0" borderId="12" xfId="0" applyFont="1" applyFill="1" applyBorder="1"/>
    <xf numFmtId="0" fontId="1" fillId="0" borderId="9" xfId="0" applyFont="1" applyFill="1" applyBorder="1" applyAlignment="1">
      <alignment horizontal="left"/>
    </xf>
    <xf numFmtId="0" fontId="0" fillId="0" borderId="5" xfId="0" applyFill="1" applyBorder="1" applyAlignment="1">
      <alignment horizontal="right"/>
    </xf>
    <xf numFmtId="0" fontId="0" fillId="0" borderId="7" xfId="0" applyFill="1" applyBorder="1" applyAlignment="1">
      <alignment horizontal="left"/>
    </xf>
    <xf numFmtId="0" fontId="12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0" fillId="0" borderId="6" xfId="0" applyFill="1" applyBorder="1" applyAlignment="1">
      <alignment horizontal="center"/>
    </xf>
    <xf numFmtId="0" fontId="9" fillId="0" borderId="0" xfId="0" quotePrefix="1" applyFont="1" applyFill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1" fillId="0" borderId="1" xfId="0" quotePrefix="1" applyFont="1" applyFill="1" applyBorder="1" applyAlignment="1">
      <alignment horizontal="center"/>
    </xf>
    <xf numFmtId="0" fontId="1" fillId="0" borderId="5" xfId="0" applyFont="1" applyFill="1" applyBorder="1"/>
    <xf numFmtId="0" fontId="1" fillId="0" borderId="8" xfId="0" applyFont="1" applyFill="1" applyBorder="1" applyAlignment="1">
      <alignment horizontal="right" vertical="top"/>
    </xf>
    <xf numFmtId="0" fontId="3" fillId="0" borderId="0" xfId="0" quotePrefix="1" applyFont="1" applyFill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48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7" xfId="0" applyFont="1" applyFill="1" applyBorder="1"/>
    <xf numFmtId="0" fontId="12" fillId="0" borderId="7" xfId="0" applyFont="1" applyFill="1" applyBorder="1" applyAlignment="1">
      <alignment horizontal="left"/>
    </xf>
    <xf numFmtId="0" fontId="9" fillId="0" borderId="4" xfId="0" quotePrefix="1" applyFont="1" applyFill="1" applyBorder="1" applyAlignment="1">
      <alignment horizontal="left"/>
    </xf>
    <xf numFmtId="0" fontId="9" fillId="0" borderId="3" xfId="0" applyFont="1" applyFill="1" applyBorder="1" applyAlignment="1">
      <alignment horizontal="right"/>
    </xf>
    <xf numFmtId="0" fontId="0" fillId="0" borderId="3" xfId="0" quotePrefix="1" applyFill="1" applyBorder="1" applyAlignment="1">
      <alignment horizontal="left"/>
    </xf>
    <xf numFmtId="0" fontId="1" fillId="0" borderId="8" xfId="0" applyFont="1" applyFill="1" applyBorder="1"/>
    <xf numFmtId="0" fontId="3" fillId="0" borderId="8" xfId="0" applyFont="1" applyFill="1" applyBorder="1"/>
    <xf numFmtId="0" fontId="10" fillId="0" borderId="2" xfId="0" quotePrefix="1" applyFont="1" applyFill="1" applyBorder="1" applyAlignment="1">
      <alignment horizontal="left"/>
    </xf>
    <xf numFmtId="0" fontId="10" fillId="0" borderId="2" xfId="0" quotePrefix="1" applyFont="1" applyFill="1" applyBorder="1" applyAlignment="1"/>
    <xf numFmtId="0" fontId="48" fillId="0" borderId="5" xfId="0" applyFont="1" applyFill="1" applyBorder="1" applyAlignment="1">
      <alignment horizontal="centerContinuous"/>
    </xf>
    <xf numFmtId="0" fontId="1" fillId="0" borderId="7" xfId="0" applyFont="1" applyFill="1" applyBorder="1" applyAlignment="1">
      <alignment horizontal="centerContinuous"/>
    </xf>
    <xf numFmtId="0" fontId="12" fillId="0" borderId="5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left"/>
    </xf>
    <xf numFmtId="0" fontId="9" fillId="0" borderId="3" xfId="0" quotePrefix="1" applyFont="1" applyFill="1" applyBorder="1" applyAlignment="1">
      <alignment horizontal="left"/>
    </xf>
    <xf numFmtId="0" fontId="11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7" fillId="0" borderId="13" xfId="0" applyFont="1" applyFill="1" applyBorder="1"/>
    <xf numFmtId="0" fontId="7" fillId="0" borderId="9" xfId="0" applyFont="1" applyFill="1" applyBorder="1"/>
    <xf numFmtId="0" fontId="9" fillId="0" borderId="9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right"/>
    </xf>
    <xf numFmtId="0" fontId="0" fillId="0" borderId="13" xfId="0" applyFill="1" applyBorder="1"/>
    <xf numFmtId="0" fontId="4" fillId="0" borderId="13" xfId="0" applyFont="1" applyFill="1" applyBorder="1"/>
    <xf numFmtId="0" fontId="11" fillId="0" borderId="12" xfId="0" applyFont="1" applyFill="1" applyBorder="1"/>
    <xf numFmtId="0" fontId="15" fillId="0" borderId="12" xfId="0" applyFont="1" applyFill="1" applyBorder="1"/>
    <xf numFmtId="1" fontId="9" fillId="0" borderId="9" xfId="0" applyNumberFormat="1" applyFont="1" applyFill="1" applyBorder="1" applyAlignment="1">
      <alignment horizontal="right"/>
    </xf>
    <xf numFmtId="0" fontId="4" fillId="0" borderId="9" xfId="0" applyFont="1" applyFill="1" applyBorder="1"/>
    <xf numFmtId="0" fontId="11" fillId="0" borderId="9" xfId="0" applyFont="1" applyFill="1" applyBorder="1"/>
    <xf numFmtId="0" fontId="11" fillId="0" borderId="9" xfId="0" applyFont="1" applyFill="1" applyBorder="1" applyAlignment="1">
      <alignment horizontal="center"/>
    </xf>
    <xf numFmtId="0" fontId="11" fillId="0" borderId="9" xfId="0" quotePrefix="1" applyFont="1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12" fillId="0" borderId="9" xfId="0" applyFont="1" applyFill="1" applyBorder="1" applyAlignment="1">
      <alignment horizontal="right" vertical="center"/>
    </xf>
    <xf numFmtId="0" fontId="10" fillId="0" borderId="5" xfId="0" applyFont="1" applyFill="1" applyBorder="1"/>
    <xf numFmtId="0" fontId="10" fillId="0" borderId="6" xfId="0" applyFont="1" applyFill="1" applyBorder="1"/>
    <xf numFmtId="0" fontId="23" fillId="0" borderId="7" xfId="0" applyFont="1" applyFill="1" applyBorder="1"/>
    <xf numFmtId="0" fontId="9" fillId="0" borderId="5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Continuous"/>
    </xf>
    <xf numFmtId="0" fontId="9" fillId="0" borderId="7" xfId="0" applyFont="1" applyFill="1" applyBorder="1" applyAlignment="1">
      <alignment horizontal="centerContinuous"/>
    </xf>
    <xf numFmtId="0" fontId="9" fillId="0" borderId="7" xfId="0" applyFont="1" applyFill="1" applyBorder="1"/>
    <xf numFmtId="0" fontId="9" fillId="0" borderId="5" xfId="0" quotePrefix="1" applyFont="1" applyFill="1" applyBorder="1" applyAlignment="1">
      <alignment horizontal="centerContinuous"/>
    </xf>
    <xf numFmtId="0" fontId="0" fillId="0" borderId="7" xfId="0" applyFill="1" applyBorder="1" applyAlignment="1">
      <alignment horizontal="centerContinuous"/>
    </xf>
    <xf numFmtId="0" fontId="10" fillId="0" borderId="3" xfId="0" applyFont="1" applyFill="1" applyBorder="1"/>
    <xf numFmtId="0" fontId="9" fillId="0" borderId="4" xfId="0" quotePrefix="1" applyFont="1" applyFill="1" applyBorder="1" applyAlignment="1">
      <alignment horizontal="right"/>
    </xf>
    <xf numFmtId="0" fontId="12" fillId="0" borderId="4" xfId="0" applyFont="1" applyFill="1" applyBorder="1" applyAlignment="1"/>
    <xf numFmtId="0" fontId="12" fillId="0" borderId="4" xfId="0" applyFont="1" applyFill="1" applyBorder="1" applyAlignment="1">
      <alignment horizontal="right"/>
    </xf>
    <xf numFmtId="0" fontId="12" fillId="0" borderId="4" xfId="0" quotePrefix="1" applyFont="1" applyFill="1" applyBorder="1" applyAlignment="1">
      <alignment horizontal="right"/>
    </xf>
    <xf numFmtId="0" fontId="12" fillId="0" borderId="3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9" fillId="0" borderId="3" xfId="0" applyFont="1" applyFill="1" applyBorder="1" applyAlignment="1"/>
    <xf numFmtId="0" fontId="12" fillId="0" borderId="4" xfId="0" applyFont="1" applyFill="1" applyBorder="1" applyAlignment="1">
      <alignment horizontal="centerContinuous"/>
    </xf>
    <xf numFmtId="0" fontId="9" fillId="0" borderId="3" xfId="0" applyFont="1" applyFill="1" applyBorder="1" applyAlignment="1">
      <alignment horizontal="centerContinuous"/>
    </xf>
    <xf numFmtId="0" fontId="9" fillId="0" borderId="0" xfId="0" quotePrefix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0" fillId="0" borderId="4" xfId="0" applyFont="1" applyFill="1" applyBorder="1"/>
    <xf numFmtId="0" fontId="15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centerContinuous"/>
    </xf>
    <xf numFmtId="0" fontId="0" fillId="0" borderId="4" xfId="0" applyFill="1" applyBorder="1" applyAlignment="1">
      <alignment horizontal="left"/>
    </xf>
    <xf numFmtId="0" fontId="12" fillId="0" borderId="3" xfId="0" quotePrefix="1" applyFont="1" applyFill="1" applyBorder="1" applyAlignment="1">
      <alignment horizontal="left"/>
    </xf>
    <xf numFmtId="0" fontId="9" fillId="0" borderId="8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9" fillId="0" borderId="2" xfId="0" applyFont="1" applyFill="1" applyBorder="1"/>
    <xf numFmtId="0" fontId="9" fillId="0" borderId="2" xfId="0" quotePrefix="1" applyFont="1" applyFill="1" applyBorder="1" applyAlignment="1">
      <alignment horizontal="left"/>
    </xf>
    <xf numFmtId="0" fontId="10" fillId="0" borderId="0" xfId="0" applyFont="1" applyFill="1"/>
    <xf numFmtId="0" fontId="10" fillId="0" borderId="8" xfId="0" applyFont="1" applyFill="1" applyBorder="1"/>
    <xf numFmtId="0" fontId="10" fillId="0" borderId="1" xfId="0" applyFont="1" applyFill="1" applyBorder="1"/>
    <xf numFmtId="0" fontId="10" fillId="0" borderId="2" xfId="0" applyFont="1" applyFill="1" applyBorder="1"/>
    <xf numFmtId="0" fontId="12" fillId="0" borderId="13" xfId="0" applyFont="1" applyFill="1" applyBorder="1" applyAlignment="1">
      <alignment horizontal="centerContinuous"/>
    </xf>
    <xf numFmtId="0" fontId="7" fillId="0" borderId="9" xfId="0" applyFont="1" applyFill="1" applyBorder="1" applyAlignment="1">
      <alignment horizontal="centerContinuous"/>
    </xf>
    <xf numFmtId="0" fontId="12" fillId="0" borderId="9" xfId="0" applyFont="1" applyFill="1" applyBorder="1" applyAlignment="1">
      <alignment horizontal="centerContinuous"/>
    </xf>
    <xf numFmtId="0" fontId="1" fillId="0" borderId="0" xfId="0" quotePrefix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centerContinuous"/>
    </xf>
    <xf numFmtId="0" fontId="0" fillId="0" borderId="0" xfId="0" applyFill="1" applyAlignment="1">
      <alignment horizontal="centerContinuous"/>
    </xf>
    <xf numFmtId="0" fontId="9" fillId="0" borderId="8" xfId="0" applyFont="1" applyFill="1" applyBorder="1"/>
    <xf numFmtId="0" fontId="1" fillId="0" borderId="6" xfId="0" applyFont="1" applyFill="1" applyBorder="1"/>
    <xf numFmtId="0" fontId="9" fillId="0" borderId="1" xfId="0" applyFont="1" applyFill="1" applyBorder="1"/>
    <xf numFmtId="0" fontId="7" fillId="0" borderId="1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0" fontId="1" fillId="0" borderId="6" xfId="0" applyFont="1" applyFill="1" applyBorder="1" applyAlignment="1">
      <alignment horizontal="centerContinuous"/>
    </xf>
    <xf numFmtId="0" fontId="15" fillId="0" borderId="7" xfId="0" applyFont="1" applyFill="1" applyBorder="1"/>
    <xf numFmtId="0" fontId="4" fillId="0" borderId="4" xfId="0" applyFont="1" applyFill="1" applyBorder="1"/>
    <xf numFmtId="0" fontId="9" fillId="0" borderId="0" xfId="0" applyFont="1" applyFill="1" applyBorder="1" applyAlignment="1">
      <alignment horizontal="centerContinuous" vertical="top"/>
    </xf>
    <xf numFmtId="0" fontId="15" fillId="0" borderId="3" xfId="0" applyFont="1" applyFill="1" applyBorder="1"/>
    <xf numFmtId="0" fontId="9" fillId="0" borderId="1" xfId="0" applyFont="1" applyFill="1" applyBorder="1" applyAlignment="1">
      <alignment horizontal="centerContinuous"/>
    </xf>
    <xf numFmtId="0" fontId="11" fillId="0" borderId="1" xfId="0" applyFont="1" applyFill="1" applyBorder="1"/>
    <xf numFmtId="0" fontId="4" fillId="0" borderId="13" xfId="0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4" fillId="0" borderId="8" xfId="0" applyFont="1" applyFill="1" applyBorder="1" applyAlignment="1">
      <alignment vertical="top"/>
    </xf>
    <xf numFmtId="0" fontId="10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/>
    </xf>
    <xf numFmtId="0" fontId="15" fillId="0" borderId="2" xfId="0" applyFont="1" applyFill="1" applyBorder="1" applyAlignment="1">
      <alignment vertical="top"/>
    </xf>
    <xf numFmtId="0" fontId="0" fillId="0" borderId="13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7" fillId="0" borderId="12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0" fontId="7" fillId="0" borderId="5" xfId="0" applyFont="1" applyFill="1" applyBorder="1"/>
    <xf numFmtId="0" fontId="25" fillId="0" borderId="0" xfId="0" applyFont="1" applyFill="1" applyBorder="1"/>
    <xf numFmtId="0" fontId="48" fillId="0" borderId="4" xfId="0" applyFont="1" applyFill="1" applyBorder="1"/>
    <xf numFmtId="0" fontId="48" fillId="0" borderId="3" xfId="0" applyFont="1" applyFill="1" applyBorder="1"/>
    <xf numFmtId="0" fontId="48" fillId="0" borderId="3" xfId="0" applyFont="1" applyFill="1" applyBorder="1" applyAlignment="1">
      <alignment horizontal="right"/>
    </xf>
    <xf numFmtId="0" fontId="15" fillId="0" borderId="4" xfId="0" applyFont="1" applyFill="1" applyBorder="1"/>
    <xf numFmtId="0" fontId="10" fillId="0" borderId="4" xfId="0" quotePrefix="1" applyFont="1" applyFill="1" applyBorder="1" applyAlignment="1">
      <alignment horizontal="center"/>
    </xf>
    <xf numFmtId="0" fontId="3" fillId="0" borderId="3" xfId="0" applyFont="1" applyFill="1" applyBorder="1"/>
    <xf numFmtId="0" fontId="10" fillId="0" borderId="4" xfId="0" quotePrefix="1" applyFont="1" applyFill="1" applyBorder="1" applyAlignment="1">
      <alignment horizontal="left"/>
    </xf>
    <xf numFmtId="0" fontId="3" fillId="0" borderId="2" xfId="0" applyFont="1" applyFill="1" applyBorder="1"/>
    <xf numFmtId="0" fontId="9" fillId="0" borderId="4" xfId="0" applyFont="1" applyFill="1" applyBorder="1" applyAlignment="1">
      <alignment vertical="top"/>
    </xf>
    <xf numFmtId="0" fontId="9" fillId="0" borderId="3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4" xfId="0" applyFont="1" applyFill="1" applyBorder="1"/>
    <xf numFmtId="0" fontId="1" fillId="0" borderId="3" xfId="0" applyFont="1" applyFill="1" applyBorder="1"/>
    <xf numFmtId="0" fontId="1" fillId="0" borderId="11" xfId="0" applyFont="1" applyFill="1" applyBorder="1"/>
    <xf numFmtId="167" fontId="9" fillId="0" borderId="3" xfId="0" applyNumberFormat="1" applyFont="1" applyFill="1" applyBorder="1"/>
    <xf numFmtId="0" fontId="9" fillId="0" borderId="11" xfId="0" quotePrefix="1" applyFont="1" applyFill="1" applyBorder="1" applyAlignment="1">
      <alignment horizontal="left"/>
    </xf>
    <xf numFmtId="0" fontId="0" fillId="0" borderId="11" xfId="0" applyFill="1" applyBorder="1" applyAlignment="1">
      <alignment vertical="top"/>
    </xf>
    <xf numFmtId="0" fontId="9" fillId="0" borderId="4" xfId="0" applyFont="1" applyFill="1" applyBorder="1" applyAlignment="1">
      <alignment horizontal="center" vertical="top"/>
    </xf>
    <xf numFmtId="0" fontId="9" fillId="0" borderId="3" xfId="0" quotePrefix="1" applyFont="1" applyFill="1" applyBorder="1" applyAlignment="1">
      <alignment horizontal="center" vertical="top"/>
    </xf>
    <xf numFmtId="0" fontId="9" fillId="0" borderId="0" xfId="0" quotePrefix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0" fillId="0" borderId="10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25" fillId="0" borderId="0" xfId="0" applyFont="1" applyAlignment="1"/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Continuous"/>
    </xf>
    <xf numFmtId="0" fontId="9" fillId="0" borderId="1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4" fillId="0" borderId="0" xfId="0" quotePrefix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4" fillId="0" borderId="0" xfId="0" applyFont="1" applyFill="1" applyAlignment="1">
      <alignment horizontal="right" vertical="center"/>
    </xf>
    <xf numFmtId="0" fontId="9" fillId="0" borderId="0" xfId="0" quotePrefix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left" vertical="center"/>
    </xf>
    <xf numFmtId="0" fontId="3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4" fillId="0" borderId="6" xfId="0" quotePrefix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0" fillId="0" borderId="12" xfId="0" quotePrefix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/>
    </xf>
    <xf numFmtId="0" fontId="3" fillId="0" borderId="12" xfId="0" quotePrefix="1" applyFont="1" applyFill="1" applyBorder="1" applyAlignment="1">
      <alignment horizontal="left"/>
    </xf>
    <xf numFmtId="0" fontId="34" fillId="0" borderId="9" xfId="0" applyFont="1" applyFill="1" applyBorder="1" applyAlignment="1">
      <alignment horizontal="right"/>
    </xf>
    <xf numFmtId="0" fontId="9" fillId="0" borderId="1" xfId="0" quotePrefix="1" applyFont="1" applyFill="1" applyBorder="1" applyAlignment="1">
      <alignment horizontal="center" vertical="top"/>
    </xf>
    <xf numFmtId="174" fontId="9" fillId="0" borderId="2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Continuous"/>
    </xf>
    <xf numFmtId="0" fontId="15" fillId="0" borderId="0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5" fillId="0" borderId="0" xfId="0" quotePrefix="1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17" fillId="0" borderId="6" xfId="0" quotePrefix="1" applyFont="1" applyBorder="1" applyAlignment="1">
      <alignment horizontal="right"/>
    </xf>
    <xf numFmtId="0" fontId="17" fillId="0" borderId="0" xfId="0" applyFont="1" applyBorder="1" applyAlignment="1">
      <alignment horizontal="centerContinuous"/>
    </xf>
    <xf numFmtId="0" fontId="17" fillId="0" borderId="0" xfId="0" quotePrefix="1" applyFont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5" fillId="0" borderId="0" xfId="0" quotePrefix="1" applyFont="1" applyBorder="1" applyAlignment="1">
      <alignment horizontal="left"/>
    </xf>
    <xf numFmtId="0" fontId="11" fillId="0" borderId="6" xfId="0" applyFont="1" applyBorder="1" applyAlignment="1">
      <alignment horizontal="centerContinuous"/>
    </xf>
    <xf numFmtId="0" fontId="5" fillId="0" borderId="0" xfId="0" applyFont="1" applyBorder="1" applyAlignment="1">
      <alignment horizontal="center"/>
    </xf>
    <xf numFmtId="0" fontId="52" fillId="0" borderId="4" xfId="0" applyFont="1" applyBorder="1"/>
    <xf numFmtId="0" fontId="11" fillId="0" borderId="0" xfId="0" applyFont="1" applyBorder="1" applyAlignment="1">
      <alignment horizontal="right"/>
    </xf>
    <xf numFmtId="0" fontId="15" fillId="0" borderId="0" xfId="0" applyFont="1"/>
    <xf numFmtId="0" fontId="17" fillId="0" borderId="0" xfId="0" applyFont="1"/>
    <xf numFmtId="0" fontId="52" fillId="0" borderId="8" xfId="0" quotePrefix="1" applyFont="1" applyBorder="1" applyAlignment="1">
      <alignment horizontal="right"/>
    </xf>
    <xf numFmtId="0" fontId="11" fillId="0" borderId="1" xfId="0" applyFont="1" applyBorder="1"/>
    <xf numFmtId="0" fontId="17" fillId="0" borderId="1" xfId="0" applyFont="1" applyBorder="1" applyAlignment="1">
      <alignment horizontal="right"/>
    </xf>
    <xf numFmtId="0" fontId="17" fillId="0" borderId="1" xfId="0" applyFont="1" applyBorder="1"/>
    <xf numFmtId="0" fontId="15" fillId="0" borderId="1" xfId="0" applyFont="1" applyBorder="1"/>
    <xf numFmtId="0" fontId="5" fillId="0" borderId="2" xfId="0" applyFont="1" applyBorder="1"/>
    <xf numFmtId="0" fontId="9" fillId="0" borderId="9" xfId="0" quotePrefix="1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166" fontId="15" fillId="0" borderId="0" xfId="0" applyNumberFormat="1" applyFont="1" applyBorder="1"/>
    <xf numFmtId="0" fontId="17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quotePrefix="1" applyFont="1" applyBorder="1" applyAlignment="1">
      <alignment vertical="center"/>
    </xf>
    <xf numFmtId="0" fontId="9" fillId="0" borderId="9" xfId="0" applyFont="1" applyFill="1" applyBorder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17" fillId="0" borderId="9" xfId="0" applyFont="1" applyBorder="1"/>
    <xf numFmtId="0" fontId="17" fillId="0" borderId="1" xfId="0" applyFont="1" applyBorder="1" applyAlignment="1">
      <alignment vertical="top"/>
    </xf>
    <xf numFmtId="0" fontId="11" fillId="0" borderId="9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6" xfId="0" applyFont="1" applyBorder="1" applyAlignment="1"/>
    <xf numFmtId="0" fontId="24" fillId="0" borderId="0" xfId="0" quotePrefix="1" applyFont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6" xfId="0" applyFont="1" applyBorder="1"/>
    <xf numFmtId="0" fontId="17" fillId="0" borderId="6" xfId="0" applyFont="1" applyBorder="1"/>
    <xf numFmtId="0" fontId="15" fillId="0" borderId="11" xfId="0" applyFont="1" applyBorder="1" applyAlignment="1">
      <alignment horizontal="center"/>
    </xf>
    <xf numFmtId="0" fontId="17" fillId="0" borderId="0" xfId="0" applyFont="1" applyBorder="1"/>
    <xf numFmtId="0" fontId="15" fillId="0" borderId="10" xfId="0" applyFont="1" applyBorder="1" applyAlignment="1">
      <alignment horizontal="center"/>
    </xf>
    <xf numFmtId="0" fontId="15" fillId="0" borderId="9" xfId="0" applyFont="1" applyBorder="1"/>
    <xf numFmtId="0" fontId="9" fillId="0" borderId="0" xfId="0" applyFont="1" applyFill="1" applyBorder="1" applyAlignment="1">
      <alignment horizontal="right" vertical="top"/>
    </xf>
    <xf numFmtId="0" fontId="12" fillId="0" borderId="9" xfId="0" quotePrefix="1" applyFont="1" applyFill="1" applyBorder="1" applyAlignment="1">
      <alignment horizontal="right" vertical="center"/>
    </xf>
    <xf numFmtId="1" fontId="7" fillId="0" borderId="0" xfId="0" applyNumberFormat="1" applyFont="1" applyAlignment="1">
      <alignment horizontal="centerContinuous"/>
    </xf>
    <xf numFmtId="175" fontId="9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176" fontId="9" fillId="0" borderId="1" xfId="0" applyNumberFormat="1" applyFont="1" applyBorder="1" applyAlignment="1">
      <alignment horizontal="left" vertical="center"/>
    </xf>
    <xf numFmtId="0" fontId="1" fillId="0" borderId="9" xfId="0" quotePrefix="1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33" fillId="0" borderId="0" xfId="0" applyFont="1" applyAlignment="1">
      <alignment horizontal="right"/>
    </xf>
    <xf numFmtId="0" fontId="33" fillId="0" borderId="0" xfId="0" applyFont="1" applyBorder="1" applyAlignment="1">
      <alignment horizontal="right"/>
    </xf>
    <xf numFmtId="0" fontId="3" fillId="0" borderId="1" xfId="0" applyFont="1" applyBorder="1"/>
    <xf numFmtId="0" fontId="33" fillId="0" borderId="9" xfId="0" applyFont="1" applyBorder="1" applyAlignment="1">
      <alignment horizontal="right" vertical="center"/>
    </xf>
    <xf numFmtId="0" fontId="57" fillId="0" borderId="0" xfId="2"/>
    <xf numFmtId="0" fontId="57" fillId="0" borderId="0" xfId="2" applyAlignment="1">
      <alignment horizontal="centerContinuous"/>
    </xf>
    <xf numFmtId="0" fontId="58" fillId="0" borderId="0" xfId="2" applyFont="1" applyFill="1" applyAlignment="1">
      <alignment horizontal="centerContinuous"/>
    </xf>
    <xf numFmtId="0" fontId="59" fillId="0" borderId="0" xfId="2" applyFont="1" applyAlignment="1">
      <alignment horizontal="centerContinuous"/>
    </xf>
    <xf numFmtId="0" fontId="47" fillId="0" borderId="0" xfId="2" applyFont="1" applyAlignment="1">
      <alignment horizontal="centerContinuous"/>
    </xf>
    <xf numFmtId="0" fontId="60" fillId="0" borderId="0" xfId="2" applyFont="1" applyAlignment="1">
      <alignment horizontal="centerContinuous"/>
    </xf>
    <xf numFmtId="0" fontId="61" fillId="0" borderId="0" xfId="2" applyFont="1" applyAlignment="1">
      <alignment horizontal="right"/>
    </xf>
    <xf numFmtId="0" fontId="25" fillId="0" borderId="0" xfId="2" quotePrefix="1" applyFont="1" applyAlignment="1">
      <alignment horizontal="right"/>
    </xf>
    <xf numFmtId="0" fontId="57" fillId="0" borderId="16" xfId="2" applyBorder="1"/>
    <xf numFmtId="0" fontId="57" fillId="0" borderId="17" xfId="2" applyBorder="1"/>
    <xf numFmtId="0" fontId="57" fillId="0" borderId="16" xfId="2" applyBorder="1" applyAlignment="1">
      <alignment horizontal="centerContinuous"/>
    </xf>
    <xf numFmtId="0" fontId="12" fillId="0" borderId="0" xfId="2" quotePrefix="1" applyFont="1" applyBorder="1" applyAlignment="1">
      <alignment horizontal="right"/>
    </xf>
    <xf numFmtId="0" fontId="57" fillId="0" borderId="0" xfId="2" applyBorder="1" applyAlignment="1">
      <alignment horizontal="centerContinuous"/>
    </xf>
    <xf numFmtId="0" fontId="12" fillId="0" borderId="0" xfId="2" applyFont="1" applyBorder="1" applyAlignment="1">
      <alignment horizontal="right"/>
    </xf>
    <xf numFmtId="0" fontId="57" fillId="0" borderId="0" xfId="2" applyBorder="1"/>
    <xf numFmtId="0" fontId="17" fillId="0" borderId="0" xfId="2" applyFont="1" applyBorder="1"/>
    <xf numFmtId="0" fontId="57" fillId="0" borderId="0" xfId="2" quotePrefix="1" applyBorder="1" applyAlignment="1">
      <alignment horizontal="left"/>
    </xf>
    <xf numFmtId="0" fontId="57" fillId="0" borderId="16" xfId="2" applyBorder="1" applyAlignment="1">
      <alignment horizontal="right"/>
    </xf>
    <xf numFmtId="0" fontId="57" fillId="0" borderId="18" xfId="2" applyBorder="1"/>
    <xf numFmtId="0" fontId="57" fillId="0" borderId="0" xfId="2" applyAlignment="1">
      <alignment readingOrder="2"/>
    </xf>
    <xf numFmtId="0" fontId="25" fillId="0" borderId="0" xfId="2" applyFont="1" applyAlignment="1">
      <alignment horizontal="centerContinuous"/>
    </xf>
    <xf numFmtId="0" fontId="25" fillId="0" borderId="0" xfId="2" applyFont="1" applyAlignment="1">
      <alignment horizontal="centerContinuous" readingOrder="2"/>
    </xf>
    <xf numFmtId="0" fontId="15" fillId="0" borderId="0" xfId="2" applyFont="1" applyAlignment="1">
      <alignment horizontal="centerContinuous"/>
    </xf>
    <xf numFmtId="0" fontId="25" fillId="0" borderId="0" xfId="2" applyFont="1" applyBorder="1" applyAlignment="1">
      <alignment horizontal="centerContinuous" vertical="top"/>
    </xf>
    <xf numFmtId="0" fontId="57" fillId="0" borderId="0" xfId="2" applyAlignment="1"/>
    <xf numFmtId="0" fontId="57" fillId="0" borderId="19" xfId="2" applyBorder="1"/>
    <xf numFmtId="0" fontId="57" fillId="0" borderId="17" xfId="2" applyBorder="1" applyAlignment="1">
      <alignment horizontal="centerContinuous" vertical="top"/>
    </xf>
    <xf numFmtId="0" fontId="12" fillId="0" borderId="20" xfId="2" applyFont="1" applyBorder="1" applyAlignment="1">
      <alignment horizontal="center" readingOrder="2"/>
    </xf>
    <xf numFmtId="0" fontId="57" fillId="0" borderId="21" xfId="2" applyBorder="1"/>
    <xf numFmtId="0" fontId="13" fillId="0" borderId="0" xfId="2" applyFont="1" applyBorder="1"/>
    <xf numFmtId="0" fontId="57" fillId="0" borderId="0" xfId="2" applyBorder="1" applyAlignment="1">
      <alignment horizontal="centerContinuous" vertical="top"/>
    </xf>
    <xf numFmtId="0" fontId="12" fillId="0" borderId="16" xfId="2" applyFont="1" applyBorder="1" applyAlignment="1">
      <alignment horizontal="center" readingOrder="2"/>
    </xf>
    <xf numFmtId="0" fontId="13" fillId="0" borderId="0" xfId="2" applyFont="1" applyBorder="1" applyAlignment="1">
      <alignment horizontal="right"/>
    </xf>
    <xf numFmtId="0" fontId="57" fillId="0" borderId="22" xfId="2" applyBorder="1"/>
    <xf numFmtId="0" fontId="57" fillId="0" borderId="18" xfId="2" applyBorder="1" applyAlignment="1">
      <alignment horizontal="right"/>
    </xf>
    <xf numFmtId="0" fontId="57" fillId="0" borderId="23" xfId="2" applyBorder="1" applyAlignment="1">
      <alignment horizontal="center" readingOrder="2"/>
    </xf>
    <xf numFmtId="0" fontId="57" fillId="0" borderId="0" xfId="2" applyAlignment="1">
      <alignment horizontal="right"/>
    </xf>
    <xf numFmtId="0" fontId="62" fillId="0" borderId="0" xfId="2" applyFont="1" applyAlignment="1">
      <alignment horizontal="centerContinuous"/>
    </xf>
    <xf numFmtId="0" fontId="40" fillId="0" borderId="0" xfId="2" applyFont="1" applyAlignment="1">
      <alignment horizontal="centerContinuous"/>
    </xf>
    <xf numFmtId="0" fontId="45" fillId="0" borderId="0" xfId="2" applyFont="1" applyAlignment="1">
      <alignment horizontal="centerContinuous"/>
    </xf>
    <xf numFmtId="0" fontId="17" fillId="0" borderId="6" xfId="0" applyFont="1" applyBorder="1" applyAlignment="1">
      <alignment horizontal="center"/>
    </xf>
    <xf numFmtId="0" fontId="0" fillId="0" borderId="4" xfId="0" applyBorder="1" applyAlignment="1">
      <alignment readingOrder="2"/>
    </xf>
    <xf numFmtId="0" fontId="4" fillId="0" borderId="4" xfId="0" applyFont="1" applyBorder="1" applyAlignment="1">
      <alignment horizontal="right" readingOrder="2"/>
    </xf>
    <xf numFmtId="0" fontId="1" fillId="0" borderId="4" xfId="0" quotePrefix="1" applyFont="1" applyBorder="1" applyAlignment="1">
      <alignment horizontal="right" readingOrder="2"/>
    </xf>
    <xf numFmtId="0" fontId="0" fillId="0" borderId="4" xfId="0" quotePrefix="1" applyBorder="1" applyAlignment="1">
      <alignment horizontal="right" readingOrder="2"/>
    </xf>
    <xf numFmtId="0" fontId="4" fillId="0" borderId="4" xfId="0" quotePrefix="1" applyFont="1" applyBorder="1" applyAlignment="1">
      <alignment horizontal="right" readingOrder="2"/>
    </xf>
    <xf numFmtId="0" fontId="0" fillId="0" borderId="8" xfId="0" applyBorder="1" applyAlignment="1">
      <alignment readingOrder="2"/>
    </xf>
    <xf numFmtId="0" fontId="1" fillId="0" borderId="4" xfId="0" applyFont="1" applyBorder="1" applyAlignment="1">
      <alignment horizontal="right" readingOrder="2"/>
    </xf>
    <xf numFmtId="0" fontId="1" fillId="0" borderId="0" xfId="0" quotePrefix="1" applyFont="1" applyAlignment="1">
      <alignment horizontal="right" readingOrder="2"/>
    </xf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right" wrapText="1" readingOrder="2"/>
    </xf>
    <xf numFmtId="0" fontId="4" fillId="0" borderId="0" xfId="0" quotePrefix="1" applyFont="1" applyBorder="1" applyAlignment="1">
      <alignment horizontal="right"/>
    </xf>
    <xf numFmtId="0" fontId="48" fillId="0" borderId="5" xfId="0" quotePrefix="1" applyFont="1" applyBorder="1" applyAlignment="1">
      <alignment horizontal="right" readingOrder="2"/>
    </xf>
    <xf numFmtId="0" fontId="48" fillId="0" borderId="4" xfId="0" quotePrefix="1" applyFont="1" applyBorder="1" applyAlignment="1">
      <alignment horizontal="right" readingOrder="2"/>
    </xf>
    <xf numFmtId="0" fontId="48" fillId="0" borderId="4" xfId="0" applyFont="1" applyBorder="1" applyAlignment="1">
      <alignment horizontal="right" readingOrder="2"/>
    </xf>
    <xf numFmtId="0" fontId="7" fillId="0" borderId="4" xfId="0" applyFont="1" applyBorder="1" applyAlignment="1">
      <alignment readingOrder="2"/>
    </xf>
    <xf numFmtId="0" fontId="17" fillId="0" borderId="4" xfId="0" applyFont="1" applyBorder="1" applyAlignment="1">
      <alignment readingOrder="2"/>
    </xf>
    <xf numFmtId="0" fontId="7" fillId="0" borderId="8" xfId="0" applyFont="1" applyBorder="1" applyAlignment="1">
      <alignment readingOrder="2"/>
    </xf>
    <xf numFmtId="0" fontId="7" fillId="0" borderId="0" xfId="0" applyFont="1" applyAlignment="1">
      <alignment readingOrder="2"/>
    </xf>
    <xf numFmtId="0" fontId="12" fillId="0" borderId="0" xfId="0" applyFont="1" applyAlignment="1">
      <alignment readingOrder="2"/>
    </xf>
    <xf numFmtId="0" fontId="48" fillId="0" borderId="4" xfId="0" quotePrefix="1" applyFont="1" applyBorder="1" applyAlignment="1">
      <alignment horizontal="right" indent="1" readingOrder="2"/>
    </xf>
    <xf numFmtId="0" fontId="48" fillId="0" borderId="4" xfId="0" applyFont="1" applyBorder="1" applyAlignment="1">
      <alignment horizontal="right" indent="1" readingOrder="2"/>
    </xf>
    <xf numFmtId="0" fontId="12" fillId="0" borderId="0" xfId="0" quotePrefix="1" applyFont="1" applyAlignment="1">
      <alignment horizontal="right" readingOrder="2"/>
    </xf>
    <xf numFmtId="0" fontId="1" fillId="0" borderId="6" xfId="0" quotePrefix="1" applyFont="1" applyFill="1" applyBorder="1" applyAlignment="1">
      <alignment horizontal="right"/>
    </xf>
    <xf numFmtId="0" fontId="0" fillId="0" borderId="6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2" fillId="0" borderId="4" xfId="0" applyFont="1" applyBorder="1" applyAlignment="1">
      <alignment horizontal="right" readingOrder="2"/>
    </xf>
    <xf numFmtId="0" fontId="48" fillId="0" borderId="4" xfId="0" applyFont="1" applyBorder="1" applyAlignment="1">
      <alignment readingOrder="2"/>
    </xf>
    <xf numFmtId="0" fontId="52" fillId="0" borderId="8" xfId="0" applyFont="1" applyBorder="1" applyAlignment="1">
      <alignment horizontal="right" readingOrder="2"/>
    </xf>
    <xf numFmtId="0" fontId="18" fillId="0" borderId="0" xfId="0" applyFont="1" applyAlignment="1">
      <alignment horizontal="right" readingOrder="2"/>
    </xf>
    <xf numFmtId="0" fontId="18" fillId="0" borderId="0" xfId="0" quotePrefix="1" applyFont="1" applyAlignment="1">
      <alignment horizontal="right" readingOrder="2"/>
    </xf>
    <xf numFmtId="0" fontId="46" fillId="0" borderId="0" xfId="0" quotePrefix="1" applyFont="1" applyAlignment="1">
      <alignment horizontal="right" readingOrder="2"/>
    </xf>
    <xf numFmtId="0" fontId="12" fillId="0" borderId="4" xfId="0" quotePrefix="1" applyFont="1" applyBorder="1" applyAlignment="1">
      <alignment horizontal="right" readingOrder="2"/>
    </xf>
    <xf numFmtId="0" fontId="48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3" xfId="0" quotePrefix="1" applyFont="1" applyFill="1" applyBorder="1" applyAlignment="1">
      <alignment horizontal="center" wrapText="1"/>
    </xf>
    <xf numFmtId="0" fontId="3" fillId="0" borderId="3" xfId="0" quotePrefix="1" applyFont="1" applyFill="1" applyBorder="1" applyAlignment="1">
      <alignment horizontal="center"/>
    </xf>
    <xf numFmtId="167" fontId="9" fillId="0" borderId="3" xfId="0" applyNumberFormat="1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166" fontId="1" fillId="0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24" fillId="0" borderId="0" xfId="2" quotePrefix="1" applyFont="1" applyAlignment="1">
      <alignment horizontal="centerContinuous"/>
    </xf>
    <xf numFmtId="0" fontId="12" fillId="0" borderId="0" xfId="2" applyFont="1" applyAlignment="1">
      <alignment horizontal="centerContinuous"/>
    </xf>
    <xf numFmtId="0" fontId="17" fillId="2" borderId="0" xfId="2" applyFont="1" applyFill="1" applyAlignment="1">
      <alignment horizontal="center"/>
    </xf>
    <xf numFmtId="0" fontId="15" fillId="0" borderId="0" xfId="2" applyFont="1"/>
    <xf numFmtId="0" fontId="57" fillId="0" borderId="1" xfId="2" applyBorder="1"/>
    <xf numFmtId="0" fontId="57" fillId="0" borderId="15" xfId="2" applyBorder="1"/>
    <xf numFmtId="0" fontId="12" fillId="0" borderId="7" xfId="2" applyFont="1" applyBorder="1" applyAlignment="1">
      <alignment horizontal="centerContinuous"/>
    </xf>
    <xf numFmtId="0" fontId="57" fillId="0" borderId="5" xfId="2" applyBorder="1" applyAlignment="1">
      <alignment horizontal="centerContinuous"/>
    </xf>
    <xf numFmtId="0" fontId="12" fillId="0" borderId="7" xfId="2" applyFont="1" applyBorder="1" applyAlignment="1">
      <alignment horizontal="left"/>
    </xf>
    <xf numFmtId="0" fontId="12" fillId="0" borderId="5" xfId="2" applyFont="1" applyBorder="1"/>
    <xf numFmtId="0" fontId="1" fillId="0" borderId="11" xfId="2" applyFont="1" applyBorder="1" applyAlignment="1">
      <alignment horizontal="center"/>
    </xf>
    <xf numFmtId="0" fontId="57" fillId="0" borderId="2" xfId="2" applyBorder="1" applyAlignment="1">
      <alignment vertical="top"/>
    </xf>
    <xf numFmtId="0" fontId="57" fillId="0" borderId="8" xfId="2" quotePrefix="1" applyBorder="1" applyAlignment="1">
      <alignment horizontal="left" vertical="top"/>
    </xf>
    <xf numFmtId="0" fontId="57" fillId="0" borderId="8" xfId="2" quotePrefix="1" applyBorder="1" applyAlignment="1">
      <alignment vertical="top"/>
    </xf>
    <xf numFmtId="0" fontId="57" fillId="0" borderId="3" xfId="2" applyBorder="1" applyAlignment="1">
      <alignment horizontal="centerContinuous" vertical="top"/>
    </xf>
    <xf numFmtId="0" fontId="57" fillId="0" borderId="4" xfId="2" applyBorder="1" applyAlignment="1">
      <alignment horizontal="centerContinuous"/>
    </xf>
    <xf numFmtId="0" fontId="57" fillId="0" borderId="11" xfId="2" applyBorder="1" applyAlignment="1">
      <alignment horizontal="center" vertical="top"/>
    </xf>
    <xf numFmtId="0" fontId="12" fillId="0" borderId="7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57" fillId="0" borderId="11" xfId="2" applyBorder="1" applyAlignment="1">
      <alignment vertical="top"/>
    </xf>
    <xf numFmtId="0" fontId="57" fillId="0" borderId="3" xfId="2" applyBorder="1" applyAlignment="1">
      <alignment horizontal="center" vertical="top"/>
    </xf>
    <xf numFmtId="0" fontId="57" fillId="0" borderId="4" xfId="2" applyBorder="1" applyAlignment="1">
      <alignment horizontal="center" vertical="top"/>
    </xf>
    <xf numFmtId="0" fontId="57" fillId="0" borderId="10" xfId="2" applyBorder="1"/>
    <xf numFmtId="0" fontId="57" fillId="0" borderId="2" xfId="2" applyBorder="1"/>
    <xf numFmtId="0" fontId="57" fillId="0" borderId="8" xfId="2" applyBorder="1"/>
    <xf numFmtId="0" fontId="63" fillId="0" borderId="15" xfId="2" applyFont="1" applyBorder="1" applyAlignment="1">
      <alignment horizontal="center"/>
    </xf>
    <xf numFmtId="0" fontId="63" fillId="0" borderId="7" xfId="2" applyFont="1" applyBorder="1"/>
    <xf numFmtId="0" fontId="63" fillId="0" borderId="5" xfId="2" applyFont="1" applyBorder="1" applyAlignment="1">
      <alignment horizontal="center"/>
    </xf>
    <xf numFmtId="0" fontId="63" fillId="0" borderId="3" xfId="2" applyFont="1" applyBorder="1"/>
    <xf numFmtId="0" fontId="63" fillId="0" borderId="11" xfId="2" applyFont="1" applyBorder="1" applyAlignment="1">
      <alignment horizontal="center"/>
    </xf>
    <xf numFmtId="0" fontId="63" fillId="0" borderId="4" xfId="2" applyFont="1" applyBorder="1" applyAlignment="1">
      <alignment horizontal="center"/>
    </xf>
    <xf numFmtId="1" fontId="63" fillId="0" borderId="3" xfId="2" quotePrefix="1" applyNumberFormat="1" applyFont="1" applyBorder="1" applyAlignment="1">
      <alignment horizontal="right"/>
    </xf>
    <xf numFmtId="0" fontId="63" fillId="0" borderId="3" xfId="2" quotePrefix="1" applyFont="1" applyBorder="1" applyAlignment="1">
      <alignment horizontal="right"/>
    </xf>
    <xf numFmtId="0" fontId="63" fillId="0" borderId="10" xfId="2" applyFont="1" applyBorder="1" applyAlignment="1">
      <alignment horizontal="center"/>
    </xf>
    <xf numFmtId="0" fontId="63" fillId="0" borderId="2" xfId="2" applyFont="1" applyBorder="1"/>
    <xf numFmtId="0" fontId="63" fillId="0" borderId="8" xfId="2" applyFont="1" applyBorder="1" applyAlignment="1">
      <alignment horizontal="center"/>
    </xf>
    <xf numFmtId="0" fontId="63" fillId="0" borderId="2" xfId="2" applyFont="1" applyBorder="1" applyAlignment="1">
      <alignment horizontal="right"/>
    </xf>
    <xf numFmtId="0" fontId="1" fillId="0" borderId="0" xfId="2" applyFont="1"/>
    <xf numFmtId="0" fontId="9" fillId="0" borderId="0" xfId="2" applyFont="1"/>
    <xf numFmtId="0" fontId="28" fillId="0" borderId="0" xfId="2" applyFont="1" applyAlignment="1">
      <alignment horizontal="right"/>
    </xf>
    <xf numFmtId="0" fontId="57" fillId="0" borderId="0" xfId="2" applyAlignment="1">
      <alignment horizontal="left"/>
    </xf>
    <xf numFmtId="0" fontId="61" fillId="0" borderId="0" xfId="2" applyFont="1" applyAlignment="1">
      <alignment horizontal="centerContinuous"/>
    </xf>
    <xf numFmtId="0" fontId="16" fillId="0" borderId="0" xfId="2" applyFont="1" applyAlignment="1">
      <alignment horizontal="centerContinuous"/>
    </xf>
    <xf numFmtId="0" fontId="24" fillId="0" borderId="0" xfId="2" applyFont="1" applyAlignment="1">
      <alignment horizontal="centerContinuous"/>
    </xf>
    <xf numFmtId="0" fontId="17" fillId="0" borderId="0" xfId="2" applyFont="1" applyFill="1" applyAlignment="1">
      <alignment horizontal="center"/>
    </xf>
    <xf numFmtId="0" fontId="57" fillId="0" borderId="1" xfId="2" applyBorder="1" applyAlignment="1">
      <alignment horizontal="centerContinuous"/>
    </xf>
    <xf numFmtId="0" fontId="57" fillId="0" borderId="7" xfId="2" applyBorder="1"/>
    <xf numFmtId="0" fontId="57" fillId="0" borderId="5" xfId="2" applyBorder="1"/>
    <xf numFmtId="0" fontId="63" fillId="0" borderId="12" xfId="2" applyFont="1" applyBorder="1" applyAlignment="1">
      <alignment horizontal="centerContinuous"/>
    </xf>
    <xf numFmtId="0" fontId="12" fillId="0" borderId="13" xfId="2" applyFont="1" applyBorder="1" applyAlignment="1">
      <alignment horizontal="centerContinuous"/>
    </xf>
    <xf numFmtId="0" fontId="64" fillId="0" borderId="3" xfId="2" applyFont="1" applyBorder="1" applyAlignment="1">
      <alignment horizontal="right"/>
    </xf>
    <xf numFmtId="0" fontId="57" fillId="0" borderId="4" xfId="2" applyBorder="1"/>
    <xf numFmtId="0" fontId="57" fillId="0" borderId="3" xfId="2" applyBorder="1"/>
    <xf numFmtId="0" fontId="15" fillId="0" borderId="4" xfId="2" quotePrefix="1" applyFont="1" applyBorder="1" applyAlignment="1">
      <alignment horizontal="left"/>
    </xf>
    <xf numFmtId="0" fontId="64" fillId="0" borderId="2" xfId="2" quotePrefix="1" applyFont="1" applyBorder="1" applyAlignment="1">
      <alignment horizontal="right" vertical="top"/>
    </xf>
    <xf numFmtId="0" fontId="57" fillId="0" borderId="8" xfId="2" applyBorder="1" applyAlignment="1">
      <alignment vertical="top"/>
    </xf>
    <xf numFmtId="0" fontId="57" fillId="0" borderId="2" xfId="2" applyBorder="1" applyAlignment="1">
      <alignment horizontal="center" vertical="top"/>
    </xf>
    <xf numFmtId="0" fontId="57" fillId="0" borderId="8" xfId="2" applyBorder="1" applyAlignment="1">
      <alignment horizontal="center" vertical="top"/>
    </xf>
    <xf numFmtId="0" fontId="15" fillId="0" borderId="8" xfId="2" quotePrefix="1" applyFont="1" applyBorder="1" applyAlignment="1">
      <alignment horizontal="left" vertical="top"/>
    </xf>
    <xf numFmtId="0" fontId="48" fillId="0" borderId="3" xfId="2" applyFont="1" applyBorder="1" applyAlignment="1">
      <alignment horizontal="right" readingOrder="2"/>
    </xf>
    <xf numFmtId="0" fontId="9" fillId="0" borderId="3" xfId="2" applyFont="1" applyBorder="1"/>
    <xf numFmtId="166" fontId="9" fillId="0" borderId="4" xfId="2" applyNumberFormat="1" applyFont="1" applyBorder="1"/>
    <xf numFmtId="166" fontId="9" fillId="0" borderId="3" xfId="2" applyNumberFormat="1" applyFont="1" applyBorder="1"/>
    <xf numFmtId="0" fontId="9" fillId="0" borderId="4" xfId="2" applyFont="1" applyBorder="1"/>
    <xf numFmtId="0" fontId="48" fillId="0" borderId="3" xfId="2" quotePrefix="1" applyFont="1" applyBorder="1" applyAlignment="1">
      <alignment horizontal="right" readingOrder="2"/>
    </xf>
    <xf numFmtId="0" fontId="57" fillId="0" borderId="4" xfId="2" quotePrefix="1" applyBorder="1" applyAlignment="1">
      <alignment horizontal="left"/>
    </xf>
    <xf numFmtId="0" fontId="57" fillId="0" borderId="4" xfId="2" applyBorder="1" applyAlignment="1">
      <alignment horizontal="center"/>
    </xf>
    <xf numFmtId="166" fontId="57" fillId="0" borderId="3" xfId="2" applyNumberFormat="1" applyBorder="1"/>
    <xf numFmtId="0" fontId="48" fillId="0" borderId="3" xfId="2" applyFont="1" applyBorder="1" applyAlignment="1">
      <alignment horizontal="left" readingOrder="2"/>
    </xf>
    <xf numFmtId="0" fontId="9" fillId="0" borderId="3" xfId="2" applyFont="1" applyBorder="1" applyAlignment="1">
      <alignment readingOrder="2"/>
    </xf>
    <xf numFmtId="166" fontId="57" fillId="0" borderId="4" xfId="2" applyNumberFormat="1" applyBorder="1"/>
    <xf numFmtId="0" fontId="17" fillId="0" borderId="3" xfId="2" applyFont="1" applyBorder="1" applyAlignment="1">
      <alignment horizontal="right" readingOrder="2"/>
    </xf>
    <xf numFmtId="0" fontId="15" fillId="0" borderId="4" xfId="2" applyFont="1" applyBorder="1"/>
    <xf numFmtId="0" fontId="9" fillId="0" borderId="8" xfId="2" applyFont="1" applyBorder="1"/>
    <xf numFmtId="0" fontId="12" fillId="0" borderId="0" xfId="2" applyFont="1" applyAlignment="1">
      <alignment readingOrder="2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right" readingOrder="2"/>
    </xf>
    <xf numFmtId="0" fontId="57" fillId="0" borderId="6" xfId="2" applyBorder="1"/>
    <xf numFmtId="0" fontId="57" fillId="0" borderId="1" xfId="2" applyBorder="1" applyAlignment="1">
      <alignment vertical="top"/>
    </xf>
    <xf numFmtId="0" fontId="57" fillId="0" borderId="0" xfId="2" applyBorder="1" applyAlignment="1">
      <alignment horizontal="center"/>
    </xf>
    <xf numFmtId="0" fontId="12" fillId="0" borderId="0" xfId="2" applyFont="1" applyAlignment="1">
      <alignment horizontal="right"/>
    </xf>
    <xf numFmtId="0" fontId="24" fillId="0" borderId="0" xfId="2" quotePrefix="1" applyFont="1" applyAlignment="1">
      <alignment horizontal="left"/>
    </xf>
    <xf numFmtId="0" fontId="15" fillId="0" borderId="0" xfId="2" quotePrefix="1" applyFont="1" applyAlignment="1">
      <alignment horizontal="center"/>
    </xf>
    <xf numFmtId="0" fontId="57" fillId="0" borderId="12" xfId="2" applyBorder="1" applyAlignment="1">
      <alignment horizontal="centerContinuous"/>
    </xf>
    <xf numFmtId="0" fontId="57" fillId="0" borderId="13" xfId="2" applyBorder="1" applyAlignment="1">
      <alignment horizontal="centerContinuous"/>
    </xf>
    <xf numFmtId="0" fontId="57" fillId="0" borderId="6" xfId="2" applyBorder="1" applyAlignment="1">
      <alignment horizontal="center" vertical="center"/>
    </xf>
    <xf numFmtId="0" fontId="15" fillId="0" borderId="5" xfId="2" quotePrefix="1" applyFont="1" applyBorder="1" applyAlignment="1">
      <alignment horizontal="left"/>
    </xf>
    <xf numFmtId="0" fontId="17" fillId="0" borderId="0" xfId="2" applyFont="1" applyBorder="1" applyAlignment="1">
      <alignment horizontal="center"/>
    </xf>
    <xf numFmtId="0" fontId="57" fillId="0" borderId="0" xfId="2" applyBorder="1" applyAlignment="1">
      <alignment horizontal="center" vertical="center"/>
    </xf>
    <xf numFmtId="0" fontId="15" fillId="0" borderId="4" xfId="2" quotePrefix="1" applyFont="1" applyBorder="1" applyAlignment="1">
      <alignment horizontal="left" vertical="center"/>
    </xf>
    <xf numFmtId="0" fontId="57" fillId="0" borderId="3" xfId="2" applyBorder="1" applyAlignment="1">
      <alignment horizontal="center"/>
    </xf>
    <xf numFmtId="0" fontId="15" fillId="0" borderId="0" xfId="2" applyFont="1" applyBorder="1" applyAlignment="1">
      <alignment horizontal="center" vertical="center"/>
    </xf>
    <xf numFmtId="0" fontId="15" fillId="0" borderId="4" xfId="2" quotePrefix="1" applyFont="1" applyBorder="1" applyAlignment="1">
      <alignment horizontal="left" vertical="top"/>
    </xf>
    <xf numFmtId="0" fontId="12" fillId="0" borderId="2" xfId="2" applyFont="1" applyBorder="1" applyAlignment="1">
      <alignment vertical="top"/>
    </xf>
    <xf numFmtId="0" fontId="63" fillId="0" borderId="0" xfId="2" applyFont="1" applyBorder="1"/>
    <xf numFmtId="0" fontId="63" fillId="0" borderId="4" xfId="2" applyFont="1" applyBorder="1"/>
    <xf numFmtId="0" fontId="48" fillId="0" borderId="3" xfId="2" quotePrefix="1" applyFont="1" applyBorder="1" applyAlignment="1">
      <alignment horizontal="center" readingOrder="2"/>
    </xf>
    <xf numFmtId="0" fontId="63" fillId="0" borderId="3" xfId="2" applyFont="1" applyBorder="1" applyAlignment="1">
      <alignment horizontal="right"/>
    </xf>
    <xf numFmtId="0" fontId="63" fillId="0" borderId="0" xfId="2" applyFont="1" applyBorder="1" applyAlignment="1">
      <alignment horizontal="right"/>
    </xf>
    <xf numFmtId="0" fontId="63" fillId="0" borderId="4" xfId="2" applyFont="1" applyBorder="1" applyAlignment="1">
      <alignment horizontal="right"/>
    </xf>
    <xf numFmtId="0" fontId="57" fillId="0" borderId="3" xfId="2" applyBorder="1" applyAlignment="1">
      <alignment readingOrder="2"/>
    </xf>
    <xf numFmtId="0" fontId="48" fillId="0" borderId="2" xfId="2" quotePrefix="1" applyFont="1" applyBorder="1" applyAlignment="1">
      <alignment horizontal="right" readingOrder="2"/>
    </xf>
    <xf numFmtId="0" fontId="63" fillId="0" borderId="1" xfId="2" applyFont="1" applyBorder="1" applyAlignment="1">
      <alignment horizontal="right"/>
    </xf>
    <xf numFmtId="0" fontId="63" fillId="0" borderId="8" xfId="2" applyFont="1" applyBorder="1" applyAlignment="1">
      <alignment horizontal="right"/>
    </xf>
    <xf numFmtId="0" fontId="63" fillId="0" borderId="6" xfId="2" applyFont="1" applyBorder="1"/>
    <xf numFmtId="0" fontId="17" fillId="0" borderId="3" xfId="2" applyFont="1" applyBorder="1" applyAlignment="1">
      <alignment horizontal="right"/>
    </xf>
    <xf numFmtId="0" fontId="63" fillId="0" borderId="1" xfId="2" applyFont="1" applyBorder="1"/>
    <xf numFmtId="0" fontId="63" fillId="0" borderId="8" xfId="2" applyFont="1" applyBorder="1"/>
    <xf numFmtId="0" fontId="28" fillId="0" borderId="0" xfId="2" applyFont="1" applyAlignment="1">
      <alignment horizontal="centerContinuous"/>
    </xf>
    <xf numFmtId="0" fontId="12" fillId="0" borderId="0" xfId="2" applyFont="1"/>
    <xf numFmtId="0" fontId="15" fillId="0" borderId="9" xfId="2" applyFont="1" applyBorder="1" applyAlignment="1">
      <alignment horizontal="right"/>
    </xf>
    <xf numFmtId="0" fontId="15" fillId="0" borderId="13" xfId="2" applyFont="1" applyBorder="1" applyAlignment="1">
      <alignment horizontal="left"/>
    </xf>
    <xf numFmtId="0" fontId="63" fillId="0" borderId="13" xfId="2" applyFont="1" applyBorder="1" applyAlignment="1">
      <alignment horizontal="centerContinuous"/>
    </xf>
    <xf numFmtId="0" fontId="63" fillId="0" borderId="3" xfId="2" applyFont="1" applyBorder="1" applyAlignment="1">
      <alignment horizontal="center"/>
    </xf>
    <xf numFmtId="0" fontId="63" fillId="0" borderId="2" xfId="2" applyFont="1" applyBorder="1" applyAlignment="1">
      <alignment horizontal="center" vertical="top"/>
    </xf>
    <xf numFmtId="0" fontId="63" fillId="0" borderId="8" xfId="2" applyFont="1" applyBorder="1" applyAlignment="1">
      <alignment horizontal="center" vertical="top"/>
    </xf>
    <xf numFmtId="0" fontId="63" fillId="0" borderId="5" xfId="2" applyFont="1" applyBorder="1"/>
    <xf numFmtId="0" fontId="15" fillId="0" borderId="3" xfId="2" quotePrefix="1" applyFont="1" applyBorder="1" applyAlignment="1">
      <alignment horizontal="right" readingOrder="2"/>
    </xf>
    <xf numFmtId="166" fontId="63" fillId="0" borderId="3" xfId="2" applyNumberFormat="1" applyFont="1" applyBorder="1"/>
    <xf numFmtId="166" fontId="63" fillId="0" borderId="4" xfId="2" applyNumberFormat="1" applyFont="1" applyBorder="1"/>
    <xf numFmtId="0" fontId="17" fillId="0" borderId="3" xfId="2" quotePrefix="1" applyFont="1" applyBorder="1" applyAlignment="1">
      <alignment horizontal="right" readingOrder="2"/>
    </xf>
    <xf numFmtId="0" fontId="57" fillId="0" borderId="2" xfId="2" applyBorder="1" applyAlignment="1">
      <alignment horizontal="right"/>
    </xf>
    <xf numFmtId="166" fontId="63" fillId="0" borderId="2" xfId="2" applyNumberFormat="1" applyFont="1" applyBorder="1"/>
    <xf numFmtId="0" fontId="57" fillId="0" borderId="0" xfId="2" applyBorder="1" applyAlignment="1">
      <alignment horizontal="right"/>
    </xf>
    <xf numFmtId="0" fontId="17" fillId="0" borderId="12" xfId="2" quotePrefix="1" applyFont="1" applyBorder="1" applyAlignment="1">
      <alignment horizontal="right"/>
    </xf>
    <xf numFmtId="0" fontId="57" fillId="0" borderId="9" xfId="2" applyBorder="1"/>
    <xf numFmtId="0" fontId="15" fillId="0" borderId="9" xfId="2" applyFont="1" applyBorder="1" applyAlignment="1">
      <alignment horizontal="left"/>
    </xf>
    <xf numFmtId="0" fontId="57" fillId="0" borderId="7" xfId="2" applyFill="1" applyBorder="1"/>
    <xf numFmtId="0" fontId="57" fillId="0" borderId="6" xfId="2" applyFill="1" applyBorder="1"/>
    <xf numFmtId="0" fontId="57" fillId="0" borderId="5" xfId="2" applyFill="1" applyBorder="1"/>
    <xf numFmtId="0" fontId="57" fillId="0" borderId="12" xfId="2" applyFill="1" applyBorder="1" applyAlignment="1">
      <alignment horizontal="centerContinuous"/>
    </xf>
    <xf numFmtId="0" fontId="57" fillId="0" borderId="13" xfId="2" applyFill="1" applyBorder="1" applyAlignment="1">
      <alignment horizontal="centerContinuous"/>
    </xf>
    <xf numFmtId="0" fontId="57" fillId="0" borderId="3" xfId="2" applyFill="1" applyBorder="1"/>
    <xf numFmtId="0" fontId="57" fillId="0" borderId="0" xfId="2" applyFill="1" applyBorder="1"/>
    <xf numFmtId="0" fontId="57" fillId="0" borderId="4" xfId="2" applyFill="1" applyBorder="1"/>
    <xf numFmtId="0" fontId="12" fillId="0" borderId="7" xfId="2" applyFont="1" applyFill="1" applyBorder="1" applyAlignment="1">
      <alignment horizontal="center"/>
    </xf>
    <xf numFmtId="0" fontId="12" fillId="0" borderId="5" xfId="2" applyFont="1" applyFill="1" applyBorder="1" applyAlignment="1">
      <alignment horizontal="center"/>
    </xf>
    <xf numFmtId="0" fontId="57" fillId="0" borderId="2" xfId="2" applyFill="1" applyBorder="1" applyAlignment="1">
      <alignment horizontal="center" vertical="top"/>
    </xf>
    <xf numFmtId="0" fontId="57" fillId="0" borderId="8" xfId="2" applyFill="1" applyBorder="1" applyAlignment="1">
      <alignment horizontal="center" vertical="top"/>
    </xf>
    <xf numFmtId="0" fontId="57" fillId="0" borderId="2" xfId="2" applyFill="1" applyBorder="1" applyAlignment="1">
      <alignment vertical="top"/>
    </xf>
    <xf numFmtId="0" fontId="57" fillId="0" borderId="1" xfId="2" applyFill="1" applyBorder="1" applyAlignment="1">
      <alignment vertical="top"/>
    </xf>
    <xf numFmtId="0" fontId="57" fillId="0" borderId="8" xfId="2" applyFill="1" applyBorder="1" applyAlignment="1">
      <alignment vertical="top"/>
    </xf>
    <xf numFmtId="166" fontId="63" fillId="0" borderId="3" xfId="2" applyNumberFormat="1" applyFont="1" applyFill="1" applyBorder="1"/>
    <xf numFmtId="166" fontId="63" fillId="0" borderId="4" xfId="2" applyNumberFormat="1" applyFont="1" applyFill="1" applyBorder="1"/>
    <xf numFmtId="0" fontId="9" fillId="0" borderId="6" xfId="2" applyFont="1" applyFill="1" applyBorder="1"/>
    <xf numFmtId="0" fontId="5" fillId="0" borderId="5" xfId="2" applyFont="1" applyFill="1" applyBorder="1"/>
    <xf numFmtId="0" fontId="9" fillId="0" borderId="0" xfId="2" applyFont="1" applyFill="1" applyBorder="1"/>
    <xf numFmtId="0" fontId="3" fillId="0" borderId="4" xfId="2" applyFont="1" applyFill="1" applyBorder="1"/>
    <xf numFmtId="0" fontId="5" fillId="0" borderId="4" xfId="2" quotePrefix="1" applyFont="1" applyFill="1" applyBorder="1" applyAlignment="1">
      <alignment horizontal="left"/>
    </xf>
    <xf numFmtId="0" fontId="63" fillId="0" borderId="3" xfId="2" applyFont="1" applyFill="1" applyBorder="1"/>
    <xf numFmtId="0" fontId="15" fillId="0" borderId="4" xfId="2" applyFont="1" applyFill="1" applyBorder="1" applyAlignment="1">
      <alignment horizontal="left"/>
    </xf>
    <xf numFmtId="0" fontId="5" fillId="0" borderId="4" xfId="2" applyFont="1" applyFill="1" applyBorder="1"/>
    <xf numFmtId="0" fontId="63" fillId="0" borderId="4" xfId="2" applyFont="1" applyFill="1" applyBorder="1"/>
    <xf numFmtId="0" fontId="5" fillId="0" borderId="4" xfId="2" applyFont="1" applyFill="1" applyBorder="1" applyAlignment="1">
      <alignment horizontal="left"/>
    </xf>
    <xf numFmtId="0" fontId="3" fillId="0" borderId="4" xfId="2" quotePrefix="1" applyFont="1" applyFill="1" applyBorder="1" applyAlignment="1">
      <alignment horizontal="left"/>
    </xf>
    <xf numFmtId="166" fontId="9" fillId="0" borderId="2" xfId="2" applyNumberFormat="1" applyFont="1" applyFill="1" applyBorder="1"/>
    <xf numFmtId="166" fontId="9" fillId="0" borderId="8" xfId="2" applyNumberFormat="1" applyFont="1" applyFill="1" applyBorder="1"/>
    <xf numFmtId="0" fontId="57" fillId="0" borderId="2" xfId="2" applyFill="1" applyBorder="1"/>
    <xf numFmtId="0" fontId="9" fillId="0" borderId="1" xfId="2" applyFont="1" applyFill="1" applyBorder="1"/>
    <xf numFmtId="0" fontId="9" fillId="0" borderId="8" xfId="2" applyFont="1" applyFill="1" applyBorder="1"/>
    <xf numFmtId="0" fontId="9" fillId="0" borderId="0" xfId="2" applyFont="1" applyBorder="1"/>
    <xf numFmtId="0" fontId="7" fillId="0" borderId="0" xfId="2" applyFont="1" applyAlignment="1">
      <alignment horizontal="centerContinuous"/>
    </xf>
    <xf numFmtId="0" fontId="7" fillId="0" borderId="0" xfId="2" applyFont="1"/>
    <xf numFmtId="0" fontId="1" fillId="0" borderId="7" xfId="2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0" fontId="1" fillId="0" borderId="7" xfId="2" applyFont="1" applyBorder="1" applyAlignment="1">
      <alignment horizontal="left"/>
    </xf>
    <xf numFmtId="0" fontId="1" fillId="0" borderId="5" xfId="2" applyFont="1" applyBorder="1"/>
    <xf numFmtId="0" fontId="1" fillId="0" borderId="7" xfId="2" quotePrefix="1" applyFont="1" applyBorder="1" applyAlignment="1">
      <alignment horizontal="right"/>
    </xf>
    <xf numFmtId="0" fontId="7" fillId="0" borderId="5" xfId="2" applyFont="1" applyBorder="1"/>
    <xf numFmtId="0" fontId="1" fillId="0" borderId="7" xfId="2" applyFont="1" applyBorder="1" applyAlignment="1">
      <alignment horizontal="centerContinuous"/>
    </xf>
    <xf numFmtId="0" fontId="7" fillId="0" borderId="5" xfId="2" applyFont="1" applyBorder="1" applyAlignment="1">
      <alignment horizontal="centerContinuous"/>
    </xf>
    <xf numFmtId="0" fontId="7" fillId="0" borderId="2" xfId="2" applyFont="1" applyBorder="1"/>
    <xf numFmtId="0" fontId="9" fillId="0" borderId="8" xfId="2" quotePrefix="1" applyFont="1" applyBorder="1" applyAlignment="1">
      <alignment horizontal="left"/>
    </xf>
    <xf numFmtId="0" fontId="7" fillId="0" borderId="2" xfId="2" applyFont="1" applyBorder="1" applyAlignment="1">
      <alignment horizontal="centerContinuous"/>
    </xf>
    <xf numFmtId="0" fontId="57" fillId="0" borderId="8" xfId="2" applyBorder="1" applyAlignment="1">
      <alignment horizontal="centerContinuous"/>
    </xf>
    <xf numFmtId="0" fontId="9" fillId="0" borderId="11" xfId="2" applyFont="1" applyBorder="1" applyAlignment="1">
      <alignment horizontal="center"/>
    </xf>
    <xf numFmtId="0" fontId="7" fillId="0" borderId="0" xfId="2" applyFont="1" applyBorder="1"/>
    <xf numFmtId="0" fontId="7" fillId="0" borderId="10" xfId="2" applyFont="1" applyBorder="1"/>
    <xf numFmtId="0" fontId="9" fillId="0" borderId="2" xfId="2" applyFont="1" applyBorder="1" applyAlignment="1">
      <alignment horizontal="right"/>
    </xf>
    <xf numFmtId="0" fontId="9" fillId="0" borderId="8" xfId="2" applyFont="1" applyBorder="1" applyAlignment="1">
      <alignment horizontal="right"/>
    </xf>
    <xf numFmtId="0" fontId="1" fillId="0" borderId="0" xfId="2" applyFont="1" applyAlignment="1">
      <alignment horizontal="right" readingOrder="2"/>
    </xf>
    <xf numFmtId="0" fontId="1" fillId="0" borderId="0" xfId="2" applyFont="1" applyAlignment="1">
      <alignment horizontal="right"/>
    </xf>
    <xf numFmtId="0" fontId="25" fillId="0" borderId="0" xfId="2" quotePrefix="1" applyFont="1" applyAlignment="1">
      <alignment horizontal="centerContinuous"/>
    </xf>
    <xf numFmtId="0" fontId="1" fillId="0" borderId="7" xfId="2" quotePrefix="1" applyFont="1" applyBorder="1" applyAlignment="1">
      <alignment horizontal="centerContinuous"/>
    </xf>
    <xf numFmtId="0" fontId="9" fillId="0" borderId="2" xfId="2" applyFont="1" applyBorder="1"/>
    <xf numFmtId="0" fontId="9" fillId="0" borderId="10" xfId="2" applyFont="1" applyBorder="1"/>
    <xf numFmtId="0" fontId="63" fillId="0" borderId="11" xfId="2" applyFont="1" applyBorder="1"/>
    <xf numFmtId="0" fontId="63" fillId="0" borderId="10" xfId="2" applyFont="1" applyBorder="1"/>
    <xf numFmtId="0" fontId="7" fillId="0" borderId="0" xfId="2" applyFont="1" applyAlignment="1">
      <alignment readingOrder="2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quotePrefix="1" applyFont="1" applyBorder="1" applyAlignment="1">
      <alignment horizontal="centerContinuous"/>
    </xf>
    <xf numFmtId="0" fontId="1" fillId="0" borderId="0" xfId="2" applyFont="1" applyBorder="1" applyAlignment="1">
      <alignment horizontal="centerContinuous"/>
    </xf>
    <xf numFmtId="0" fontId="7" fillId="0" borderId="0" xfId="2" applyFont="1" applyBorder="1" applyAlignment="1">
      <alignment horizontal="centerContinuous"/>
    </xf>
    <xf numFmtId="0" fontId="9" fillId="0" borderId="2" xfId="2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0" fontId="16" fillId="0" borderId="0" xfId="2" applyFont="1"/>
    <xf numFmtId="0" fontId="7" fillId="0" borderId="1" xfId="2" applyFont="1" applyBorder="1"/>
    <xf numFmtId="0" fontId="7" fillId="0" borderId="7" xfId="2" applyFont="1" applyBorder="1"/>
    <xf numFmtId="0" fontId="7" fillId="0" borderId="6" xfId="2" applyFont="1" applyBorder="1"/>
    <xf numFmtId="0" fontId="1" fillId="0" borderId="9" xfId="2" quotePrefix="1" applyFont="1" applyBorder="1" applyAlignment="1">
      <alignment horizontal="right"/>
    </xf>
    <xf numFmtId="0" fontId="9" fillId="0" borderId="9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7" fillId="0" borderId="3" xfId="2" applyFont="1" applyBorder="1"/>
    <xf numFmtId="0" fontId="7" fillId="0" borderId="4" xfId="2" applyFont="1" applyBorder="1"/>
    <xf numFmtId="0" fontId="1" fillId="0" borderId="0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0" fontId="1" fillId="0" borderId="3" xfId="2" applyFont="1" applyBorder="1" applyAlignment="1">
      <alignment horizontal="centerContinuous"/>
    </xf>
    <xf numFmtId="0" fontId="7" fillId="0" borderId="4" xfId="2" applyFont="1" applyBorder="1" applyAlignment="1">
      <alignment horizontal="centerContinuous"/>
    </xf>
    <xf numFmtId="0" fontId="7" fillId="0" borderId="3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3" xfId="2" applyFont="1" applyBorder="1" applyAlignment="1">
      <alignment horizontal="centerContinuous"/>
    </xf>
    <xf numFmtId="0" fontId="9" fillId="0" borderId="0" xfId="2" quotePrefix="1" applyFont="1" applyBorder="1" applyAlignment="1">
      <alignment horizontal="center"/>
    </xf>
    <xf numFmtId="0" fontId="3" fillId="0" borderId="3" xfId="2" applyFont="1" applyBorder="1" applyAlignment="1">
      <alignment horizontal="centerContinuous"/>
    </xf>
    <xf numFmtId="0" fontId="9" fillId="0" borderId="1" xfId="2" applyFont="1" applyBorder="1"/>
    <xf numFmtId="0" fontId="7" fillId="0" borderId="8" xfId="2" applyFont="1" applyBorder="1"/>
    <xf numFmtId="0" fontId="7" fillId="0" borderId="9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3" xfId="2" applyFont="1" applyBorder="1"/>
    <xf numFmtId="166" fontId="63" fillId="0" borderId="6" xfId="2" applyNumberFormat="1" applyFont="1" applyBorder="1" applyAlignment="1">
      <alignment horizontal="center"/>
    </xf>
    <xf numFmtId="166" fontId="63" fillId="0" borderId="4" xfId="2" applyNumberFormat="1" applyFont="1" applyBorder="1" applyAlignment="1">
      <alignment horizontal="center"/>
    </xf>
    <xf numFmtId="166" fontId="63" fillId="0" borderId="3" xfId="2" applyNumberFormat="1" applyFont="1" applyBorder="1" applyAlignment="1">
      <alignment horizontal="center"/>
    </xf>
    <xf numFmtId="166" fontId="7" fillId="0" borderId="4" xfId="2" applyNumberFormat="1" applyFont="1" applyBorder="1" applyAlignment="1">
      <alignment horizontal="right"/>
    </xf>
    <xf numFmtId="166" fontId="63" fillId="0" borderId="0" xfId="2" applyNumberFormat="1" applyFont="1" applyBorder="1" applyAlignment="1">
      <alignment horizontal="center"/>
    </xf>
    <xf numFmtId="0" fontId="7" fillId="0" borderId="4" xfId="2" applyFont="1" applyBorder="1" applyAlignment="1">
      <alignment horizontal="right"/>
    </xf>
    <xf numFmtId="166" fontId="63" fillId="0" borderId="0" xfId="2" quotePrefix="1" applyNumberFormat="1" applyFont="1" applyBorder="1" applyAlignment="1">
      <alignment horizontal="center"/>
    </xf>
    <xf numFmtId="166" fontId="63" fillId="0" borderId="1" xfId="2" applyNumberFormat="1" applyFont="1" applyBorder="1" applyAlignment="1">
      <alignment horizontal="center"/>
    </xf>
    <xf numFmtId="166" fontId="63" fillId="0" borderId="8" xfId="2" applyNumberFormat="1" applyFont="1" applyBorder="1" applyAlignment="1">
      <alignment horizontal="center"/>
    </xf>
    <xf numFmtId="166" fontId="63" fillId="0" borderId="2" xfId="2" applyNumberFormat="1" applyFont="1" applyBorder="1" applyAlignment="1">
      <alignment horizontal="center"/>
    </xf>
    <xf numFmtId="0" fontId="7" fillId="0" borderId="8" xfId="2" applyFont="1" applyBorder="1" applyAlignment="1">
      <alignment horizontal="right"/>
    </xf>
    <xf numFmtId="0" fontId="1" fillId="0" borderId="3" xfId="2" applyFont="1" applyBorder="1"/>
    <xf numFmtId="0" fontId="63" fillId="0" borderId="4" xfId="2" applyFont="1" applyBorder="1" applyAlignment="1">
      <alignment horizontal="left"/>
    </xf>
    <xf numFmtId="0" fontId="1" fillId="0" borderId="3" xfId="2" applyFont="1" applyBorder="1" applyAlignment="1">
      <alignment horizontal="right"/>
    </xf>
    <xf numFmtId="0" fontId="63" fillId="0" borderId="4" xfId="2" quotePrefix="1" applyFont="1" applyBorder="1" applyAlignment="1">
      <alignment horizontal="left"/>
    </xf>
    <xf numFmtId="0" fontId="1" fillId="0" borderId="3" xfId="2" quotePrefix="1" applyFont="1" applyBorder="1" applyAlignment="1">
      <alignment horizontal="right"/>
    </xf>
    <xf numFmtId="0" fontId="7" fillId="0" borderId="4" xfId="2" quotePrefix="1" applyFont="1" applyBorder="1" applyAlignment="1">
      <alignment horizontal="left"/>
    </xf>
    <xf numFmtId="166" fontId="63" fillId="0" borderId="3" xfId="2" quotePrefix="1" applyNumberFormat="1" applyFont="1" applyBorder="1" applyAlignment="1">
      <alignment horizontal="center"/>
    </xf>
    <xf numFmtId="166" fontId="63" fillId="0" borderId="4" xfId="2" quotePrefix="1" applyNumberFormat="1" applyFont="1" applyBorder="1" applyAlignment="1">
      <alignment horizontal="center"/>
    </xf>
    <xf numFmtId="166" fontId="63" fillId="0" borderId="6" xfId="2" applyNumberFormat="1" applyFont="1" applyBorder="1"/>
    <xf numFmtId="166" fontId="63" fillId="0" borderId="1" xfId="2" applyNumberFormat="1" applyFont="1" applyBorder="1"/>
    <xf numFmtId="166" fontId="63" fillId="0" borderId="8" xfId="2" applyNumberFormat="1" applyFont="1" applyBorder="1"/>
    <xf numFmtId="0" fontId="1" fillId="0" borderId="4" xfId="2" applyFont="1" applyBorder="1"/>
    <xf numFmtId="166" fontId="9" fillId="0" borderId="0" xfId="2" applyNumberFormat="1" applyFont="1" applyBorder="1"/>
    <xf numFmtId="166" fontId="7" fillId="0" borderId="0" xfId="2" applyNumberFormat="1" applyFont="1"/>
    <xf numFmtId="0" fontId="1" fillId="0" borderId="0" xfId="2" applyFont="1" applyAlignment="1"/>
    <xf numFmtId="0" fontId="1" fillId="0" borderId="0" xfId="2" quotePrefix="1" applyFont="1" applyAlignment="1"/>
    <xf numFmtId="0" fontId="7" fillId="0" borderId="0" xfId="2" applyFont="1" applyAlignment="1"/>
    <xf numFmtId="0" fontId="9" fillId="0" borderId="0" xfId="2" applyFont="1" applyAlignment="1">
      <alignment horizontal="centerContinuous"/>
    </xf>
    <xf numFmtId="0" fontId="7" fillId="0" borderId="5" xfId="2" applyFont="1" applyBorder="1" applyAlignment="1">
      <alignment horizontal="right"/>
    </xf>
    <xf numFmtId="0" fontId="9" fillId="0" borderId="4" xfId="2" quotePrefix="1" applyFont="1" applyBorder="1" applyAlignment="1">
      <alignment horizontal="left"/>
    </xf>
    <xf numFmtId="0" fontId="1" fillId="0" borderId="7" xfId="2" applyFont="1" applyBorder="1" applyAlignment="1">
      <alignment horizontal="center"/>
    </xf>
    <xf numFmtId="0" fontId="1" fillId="0" borderId="5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166" fontId="63" fillId="0" borderId="0" xfId="2" applyNumberFormat="1" applyFont="1" applyBorder="1"/>
    <xf numFmtId="166" fontId="63" fillId="0" borderId="0" xfId="2" applyNumberFormat="1" applyFont="1" applyBorder="1" applyAlignment="1"/>
    <xf numFmtId="166" fontId="63" fillId="0" borderId="0" xfId="2" applyNumberFormat="1" applyFont="1" applyBorder="1" applyAlignment="1">
      <alignment horizontal="right"/>
    </xf>
    <xf numFmtId="0" fontId="1" fillId="0" borderId="2" xfId="2" applyFont="1" applyBorder="1"/>
    <xf numFmtId="0" fontId="7" fillId="0" borderId="8" xfId="2" quotePrefix="1" applyFont="1" applyBorder="1" applyAlignment="1">
      <alignment horizontal="left"/>
    </xf>
    <xf numFmtId="166" fontId="7" fillId="0" borderId="1" xfId="2" applyNumberFormat="1" applyFont="1" applyBorder="1"/>
    <xf numFmtId="166" fontId="7" fillId="0" borderId="8" xfId="2" applyNumberFormat="1" applyFont="1" applyBorder="1"/>
    <xf numFmtId="166" fontId="9" fillId="0" borderId="0" xfId="2" applyNumberFormat="1" applyFont="1"/>
    <xf numFmtId="2" fontId="7" fillId="0" borderId="0" xfId="2" applyNumberFormat="1" applyFont="1"/>
    <xf numFmtId="166" fontId="57" fillId="0" borderId="0" xfId="2" applyNumberFormat="1"/>
    <xf numFmtId="0" fontId="7" fillId="0" borderId="7" xfId="2" applyFont="1" applyBorder="1" applyAlignment="1">
      <alignment horizontal="right"/>
    </xf>
    <xf numFmtId="0" fontId="1" fillId="0" borderId="6" xfId="2" applyFont="1" applyBorder="1"/>
    <xf numFmtId="0" fontId="1" fillId="0" borderId="7" xfId="2" applyFont="1" applyBorder="1" applyAlignment="1"/>
    <xf numFmtId="0" fontId="7" fillId="0" borderId="5" xfId="2" applyFont="1" applyBorder="1" applyAlignment="1"/>
    <xf numFmtId="0" fontId="1" fillId="0" borderId="6" xfId="2" applyFont="1" applyBorder="1" applyAlignment="1">
      <alignment horizontal="center"/>
    </xf>
    <xf numFmtId="0" fontId="9" fillId="0" borderId="3" xfId="2" quotePrefix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8" xfId="2" applyFont="1" applyBorder="1" applyAlignment="1">
      <alignment horizontal="left"/>
    </xf>
    <xf numFmtId="1" fontId="63" fillId="0" borderId="0" xfId="2" applyNumberFormat="1" applyFont="1" applyBorder="1"/>
    <xf numFmtId="1" fontId="63" fillId="0" borderId="1" xfId="2" applyNumberFormat="1" applyFont="1" applyBorder="1" applyAlignment="1">
      <alignment horizontal="center"/>
    </xf>
    <xf numFmtId="166" fontId="65" fillId="0" borderId="0" xfId="2" applyNumberFormat="1" applyFont="1" applyBorder="1" applyAlignment="1">
      <alignment horizontal="right"/>
    </xf>
    <xf numFmtId="1" fontId="63" fillId="0" borderId="0" xfId="2" applyNumberFormat="1" applyFont="1" applyBorder="1" applyAlignment="1">
      <alignment horizontal="right"/>
    </xf>
    <xf numFmtId="166" fontId="12" fillId="0" borderId="3" xfId="2" applyNumberFormat="1" applyFont="1" applyBorder="1"/>
    <xf numFmtId="166" fontId="12" fillId="0" borderId="0" xfId="2" applyNumberFormat="1" applyFont="1" applyBorder="1"/>
    <xf numFmtId="166" fontId="12" fillId="0" borderId="4" xfId="2" applyNumberFormat="1" applyFont="1" applyBorder="1"/>
    <xf numFmtId="166" fontId="12" fillId="0" borderId="2" xfId="2" applyNumberFormat="1" applyFont="1" applyBorder="1"/>
    <xf numFmtId="166" fontId="12" fillId="0" borderId="1" xfId="2" applyNumberFormat="1" applyFont="1" applyBorder="1"/>
    <xf numFmtId="166" fontId="12" fillId="0" borderId="8" xfId="2" applyNumberFormat="1" applyFont="1" applyBorder="1"/>
    <xf numFmtId="1" fontId="63" fillId="0" borderId="4" xfId="2" applyNumberFormat="1" applyFont="1" applyBorder="1"/>
    <xf numFmtId="1" fontId="63" fillId="0" borderId="8" xfId="2" applyNumberFormat="1" applyFont="1" applyBorder="1" applyAlignment="1">
      <alignment horizontal="center"/>
    </xf>
    <xf numFmtId="1" fontId="63" fillId="0" borderId="5" xfId="2" applyNumberFormat="1" applyFont="1" applyBorder="1"/>
    <xf numFmtId="1" fontId="63" fillId="0" borderId="4" xfId="2" applyNumberFormat="1" applyFont="1" applyBorder="1" applyAlignment="1">
      <alignment horizontal="right"/>
    </xf>
    <xf numFmtId="166" fontId="11" fillId="0" borderId="8" xfId="2" applyNumberFormat="1" applyFont="1" applyBorder="1" applyAlignment="1">
      <alignment horizontal="right"/>
    </xf>
    <xf numFmtId="166" fontId="63" fillId="0" borderId="4" xfId="2" applyNumberFormat="1" applyFont="1" applyBorder="1" applyAlignment="1">
      <alignment horizontal="right"/>
    </xf>
    <xf numFmtId="166" fontId="65" fillId="0" borderId="4" xfId="2" applyNumberFormat="1" applyFont="1" applyBorder="1" applyAlignment="1">
      <alignment horizontal="right"/>
    </xf>
    <xf numFmtId="0" fontId="11" fillId="0" borderId="0" xfId="2" applyFont="1" applyAlignment="1">
      <alignment horizontal="centerContinuous"/>
    </xf>
    <xf numFmtId="0" fontId="7" fillId="0" borderId="0" xfId="2" applyFont="1" applyBorder="1" applyAlignment="1">
      <alignment horizontal="right"/>
    </xf>
    <xf numFmtId="0" fontId="57" fillId="0" borderId="4" xfId="2" applyBorder="1" applyAlignment="1">
      <alignment horizontal="right"/>
    </xf>
    <xf numFmtId="0" fontId="9" fillId="0" borderId="4" xfId="2" applyFont="1" applyBorder="1" applyAlignment="1">
      <alignment horizontal="left"/>
    </xf>
    <xf numFmtId="0" fontId="9" fillId="0" borderId="0" xfId="2" applyFont="1" applyBorder="1" applyAlignment="1">
      <alignment horizontal="centerContinuous"/>
    </xf>
    <xf numFmtId="0" fontId="1" fillId="0" borderId="6" xfId="2" quotePrefix="1" applyFont="1" applyBorder="1" applyAlignment="1">
      <alignment horizontal="right"/>
    </xf>
    <xf numFmtId="0" fontId="12" fillId="0" borderId="5" xfId="2" quotePrefix="1" applyFont="1" applyBorder="1" applyAlignment="1">
      <alignment horizontal="right"/>
    </xf>
    <xf numFmtId="0" fontId="9" fillId="0" borderId="0" xfId="2" applyFont="1" applyBorder="1" applyAlignment="1">
      <alignment horizontal="right"/>
    </xf>
    <xf numFmtId="0" fontId="10" fillId="0" borderId="4" xfId="2" applyFont="1" applyBorder="1" applyAlignment="1">
      <alignment horizontal="center"/>
    </xf>
    <xf numFmtId="0" fontId="3" fillId="0" borderId="8" xfId="2" applyFont="1" applyBorder="1" applyAlignment="1">
      <alignment horizontal="left"/>
    </xf>
    <xf numFmtId="0" fontId="3" fillId="0" borderId="3" xfId="2" applyFont="1" applyBorder="1"/>
    <xf numFmtId="166" fontId="66" fillId="0" borderId="6" xfId="2" applyNumberFormat="1" applyFont="1" applyBorder="1"/>
    <xf numFmtId="0" fontId="12" fillId="0" borderId="3" xfId="2" applyFont="1" applyBorder="1"/>
    <xf numFmtId="0" fontId="12" fillId="0" borderId="3" xfId="2" applyFont="1" applyBorder="1" applyAlignment="1">
      <alignment horizontal="right"/>
    </xf>
    <xf numFmtId="0" fontId="12" fillId="0" borderId="3" xfId="2" quotePrefix="1" applyFont="1" applyBorder="1" applyAlignment="1">
      <alignment horizontal="right"/>
    </xf>
    <xf numFmtId="0" fontId="9" fillId="0" borderId="4" xfId="2" quotePrefix="1" applyFont="1" applyBorder="1" applyAlignment="1">
      <alignment horizontal="right"/>
    </xf>
    <xf numFmtId="0" fontId="9" fillId="0" borderId="4" xfId="2" applyFont="1" applyBorder="1" applyAlignment="1">
      <alignment horizontal="right"/>
    </xf>
    <xf numFmtId="166" fontId="15" fillId="0" borderId="0" xfId="2" applyNumberFormat="1" applyFont="1" applyBorder="1" applyAlignment="1">
      <alignment horizontal="right"/>
    </xf>
    <xf numFmtId="166" fontId="9" fillId="0" borderId="1" xfId="2" applyNumberFormat="1" applyFont="1" applyBorder="1"/>
    <xf numFmtId="166" fontId="9" fillId="0" borderId="8" xfId="2" applyNumberFormat="1" applyFont="1" applyBorder="1"/>
    <xf numFmtId="0" fontId="1" fillId="0" borderId="0" xfId="2" quotePrefix="1" applyFont="1" applyAlignment="1">
      <alignment horizontal="right"/>
    </xf>
    <xf numFmtId="1" fontId="9" fillId="0" borderId="0" xfId="2" applyNumberFormat="1" applyFont="1" applyBorder="1" applyAlignment="1">
      <alignment horizontal="right"/>
    </xf>
    <xf numFmtId="0" fontId="9" fillId="0" borderId="6" xfId="2" applyFont="1" applyBorder="1"/>
    <xf numFmtId="0" fontId="9" fillId="0" borderId="6" xfId="2" applyFont="1" applyBorder="1" applyAlignment="1">
      <alignment horizontal="right"/>
    </xf>
    <xf numFmtId="0" fontId="9" fillId="0" borderId="6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9" fillId="0" borderId="3" xfId="2" applyFont="1" applyBorder="1" applyAlignment="1">
      <alignment horizontal="right"/>
    </xf>
    <xf numFmtId="0" fontId="9" fillId="0" borderId="0" xfId="2" applyFont="1" applyBorder="1" applyAlignment="1">
      <alignment horizontal="left"/>
    </xf>
    <xf numFmtId="0" fontId="9" fillId="0" borderId="0" xfId="2" quotePrefix="1" applyFont="1" applyBorder="1" applyAlignment="1">
      <alignment horizontal="left"/>
    </xf>
    <xf numFmtId="0" fontId="3" fillId="0" borderId="0" xfId="2" quotePrefix="1" applyFont="1" applyBorder="1" applyAlignment="1">
      <alignment horizontal="left"/>
    </xf>
    <xf numFmtId="0" fontId="3" fillId="0" borderId="0" xfId="2" applyFont="1" applyBorder="1" applyAlignment="1">
      <alignment horizontal="centerContinuous"/>
    </xf>
    <xf numFmtId="0" fontId="3" fillId="0" borderId="0" xfId="2" quotePrefix="1" applyFont="1" applyBorder="1" applyAlignment="1"/>
    <xf numFmtId="166" fontId="63" fillId="0" borderId="5" xfId="2" applyNumberFormat="1" applyFont="1" applyBorder="1"/>
    <xf numFmtId="166" fontId="9" fillId="0" borderId="2" xfId="2" applyNumberFormat="1" applyFont="1" applyBorder="1"/>
    <xf numFmtId="166" fontId="57" fillId="0" borderId="1" xfId="2" applyNumberFormat="1" applyBorder="1"/>
    <xf numFmtId="0" fontId="9" fillId="0" borderId="0" xfId="2" quotePrefix="1" applyFont="1" applyAlignment="1">
      <alignment horizontal="left"/>
    </xf>
    <xf numFmtId="0" fontId="1" fillId="0" borderId="7" xfId="2" applyFont="1" applyBorder="1"/>
    <xf numFmtId="0" fontId="7" fillId="0" borderId="6" xfId="2" applyFont="1" applyBorder="1" applyAlignment="1">
      <alignment horizontal="centerContinuous"/>
    </xf>
    <xf numFmtId="0" fontId="9" fillId="0" borderId="3" xfId="2" quotePrefix="1" applyFont="1" applyBorder="1" applyAlignment="1">
      <alignment horizontal="centerContinuous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8" xfId="2" applyFont="1" applyBorder="1" applyAlignment="1">
      <alignment horizontal="center"/>
    </xf>
    <xf numFmtId="0" fontId="1" fillId="0" borderId="1" xfId="2" applyFont="1" applyBorder="1" applyAlignment="1">
      <alignment horizontal="center"/>
    </xf>
    <xf numFmtId="0" fontId="63" fillId="0" borderId="6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8" xfId="2" applyFont="1" applyBorder="1" applyAlignment="1"/>
    <xf numFmtId="166" fontId="7" fillId="0" borderId="8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quotePrefix="1" applyFont="1" applyAlignment="1">
      <alignment horizontal="right" readingOrder="2"/>
    </xf>
    <xf numFmtId="0" fontId="7" fillId="0" borderId="0" xfId="2" applyFont="1" applyAlignment="1">
      <alignment horizontal="right"/>
    </xf>
    <xf numFmtId="0" fontId="24" fillId="0" borderId="0" xfId="2" applyFont="1"/>
    <xf numFmtId="0" fontId="63" fillId="0" borderId="3" xfId="2" applyFont="1" applyBorder="1" applyAlignment="1">
      <alignment horizontal="centerContinuous"/>
    </xf>
    <xf numFmtId="0" fontId="63" fillId="0" borderId="4" xfId="2" applyFont="1" applyBorder="1" applyAlignment="1">
      <alignment horizontal="centerContinuous"/>
    </xf>
    <xf numFmtId="0" fontId="63" fillId="0" borderId="7" xfId="2" applyFont="1" applyBorder="1" applyAlignment="1">
      <alignment horizontal="center"/>
    </xf>
    <xf numFmtId="0" fontId="63" fillId="0" borderId="2" xfId="2" applyFont="1" applyBorder="1" applyAlignment="1">
      <alignment horizontal="center"/>
    </xf>
    <xf numFmtId="166" fontId="63" fillId="0" borderId="7" xfId="2" applyNumberFormat="1" applyFont="1" applyBorder="1" applyAlignment="1">
      <alignment horizontal="center"/>
    </xf>
    <xf numFmtId="0" fontId="1" fillId="0" borderId="0" xfId="2" applyFont="1" applyAlignment="1">
      <alignment readingOrder="2"/>
    </xf>
    <xf numFmtId="0" fontId="9" fillId="0" borderId="7" xfId="2" applyFont="1" applyBorder="1" applyAlignment="1">
      <alignment horizontal="center"/>
    </xf>
    <xf numFmtId="166" fontId="7" fillId="0" borderId="2" xfId="2" applyNumberFormat="1" applyFont="1" applyBorder="1"/>
    <xf numFmtId="0" fontId="4" fillId="0" borderId="0" xfId="2" applyFont="1" applyAlignment="1">
      <alignment horizontal="centerContinuous"/>
    </xf>
    <xf numFmtId="0" fontId="4" fillId="0" borderId="0" xfId="2" applyFont="1"/>
    <xf numFmtId="0" fontId="11" fillId="0" borderId="0" xfId="2" applyFont="1"/>
    <xf numFmtId="0" fontId="4" fillId="0" borderId="7" xfId="2" applyFont="1" applyBorder="1" applyAlignment="1">
      <alignment horizontal="centerContinuous"/>
    </xf>
    <xf numFmtId="0" fontId="7" fillId="0" borderId="8" xfId="2" applyFont="1" applyBorder="1" applyAlignment="1">
      <alignment horizontal="centerContinuous"/>
    </xf>
    <xf numFmtId="0" fontId="67" fillId="0" borderId="1" xfId="2" quotePrefix="1" applyFont="1" applyBorder="1" applyAlignment="1">
      <alignment horizontal="center"/>
    </xf>
    <xf numFmtId="0" fontId="67" fillId="0" borderId="1" xfId="2" applyFont="1" applyBorder="1" applyAlignment="1">
      <alignment horizontal="center"/>
    </xf>
    <xf numFmtId="0" fontId="67" fillId="0" borderId="8" xfId="2" applyFont="1" applyBorder="1" applyAlignment="1">
      <alignment horizontal="center"/>
    </xf>
    <xf numFmtId="0" fontId="4" fillId="0" borderId="12" xfId="2" applyFont="1" applyBorder="1"/>
    <xf numFmtId="166" fontId="63" fillId="0" borderId="9" xfId="2" applyNumberFormat="1" applyFont="1" applyBorder="1"/>
    <xf numFmtId="166" fontId="63" fillId="0" borderId="13" xfId="2" applyNumberFormat="1" applyFont="1" applyBorder="1"/>
    <xf numFmtId="166" fontId="1" fillId="0" borderId="0" xfId="2" applyNumberFormat="1" applyFont="1"/>
    <xf numFmtId="0" fontId="7" fillId="0" borderId="1" xfId="2" applyFont="1" applyBorder="1" applyAlignment="1">
      <alignment horizontal="centerContinuous"/>
    </xf>
    <xf numFmtId="0" fontId="7" fillId="0" borderId="9" xfId="2" applyFont="1" applyBorder="1"/>
    <xf numFmtId="0" fontId="63" fillId="0" borderId="6" xfId="2" applyFont="1" applyBorder="1" applyAlignment="1">
      <alignment horizontal="right"/>
    </xf>
    <xf numFmtId="0" fontId="12" fillId="0" borderId="0" xfId="2" applyFont="1" applyBorder="1" applyAlignment="1">
      <alignment horizontal="center"/>
    </xf>
    <xf numFmtId="0" fontId="63" fillId="0" borderId="3" xfId="2" applyFont="1" applyBorder="1" applyAlignment="1">
      <alignment horizontal="left"/>
    </xf>
    <xf numFmtId="0" fontId="67" fillId="0" borderId="2" xfId="2" quotePrefix="1" applyFont="1" applyBorder="1" applyAlignment="1">
      <alignment horizontal="center"/>
    </xf>
    <xf numFmtId="0" fontId="63" fillId="0" borderId="1" xfId="2" quotePrefix="1" applyFont="1" applyBorder="1" applyAlignment="1">
      <alignment horizontal="center"/>
    </xf>
    <xf numFmtId="0" fontId="63" fillId="0" borderId="1" xfId="2" quotePrefix="1" applyFont="1" applyBorder="1" applyAlignment="1">
      <alignment horizontal="right"/>
    </xf>
    <xf numFmtId="166" fontId="63" fillId="0" borderId="3" xfId="2" quotePrefix="1" applyNumberFormat="1" applyFont="1" applyBorder="1" applyAlignment="1">
      <alignment horizontal="right"/>
    </xf>
    <xf numFmtId="166" fontId="63" fillId="0" borderId="0" xfId="2" quotePrefix="1" applyNumberFormat="1" applyFont="1" applyBorder="1" applyAlignment="1">
      <alignment horizontal="right"/>
    </xf>
    <xf numFmtId="0" fontId="10" fillId="0" borderId="4" xfId="2" quotePrefix="1" applyFont="1" applyBorder="1" applyAlignment="1">
      <alignment horizontal="left"/>
    </xf>
    <xf numFmtId="166" fontId="63" fillId="0" borderId="12" xfId="2" applyNumberFormat="1" applyFont="1" applyBorder="1"/>
    <xf numFmtId="0" fontId="63" fillId="0" borderId="12" xfId="2" applyFont="1" applyBorder="1"/>
    <xf numFmtId="0" fontId="9" fillId="0" borderId="13" xfId="2" applyFont="1" applyBorder="1"/>
    <xf numFmtId="0" fontId="63" fillId="0" borderId="6" xfId="2" applyFont="1" applyBorder="1" applyAlignment="1">
      <alignment horizontal="centerContinuous"/>
    </xf>
    <xf numFmtId="0" fontId="63" fillId="0" borderId="6" xfId="2" quotePrefix="1" applyFont="1" applyBorder="1" applyAlignment="1">
      <alignment horizontal="centerContinuous"/>
    </xf>
    <xf numFmtId="0" fontId="63" fillId="0" borderId="9" xfId="2" applyFont="1" applyBorder="1" applyAlignment="1">
      <alignment horizontal="centerContinuous"/>
    </xf>
    <xf numFmtId="0" fontId="63" fillId="0" borderId="0" xfId="2" applyFont="1" applyBorder="1" applyAlignment="1">
      <alignment horizontal="centerContinuous"/>
    </xf>
    <xf numFmtId="0" fontId="65" fillId="0" borderId="0" xfId="2" applyFont="1" applyBorder="1" applyAlignment="1">
      <alignment horizontal="centerContinuous"/>
    </xf>
    <xf numFmtId="0" fontId="63" fillId="0" borderId="1" xfId="2" applyFont="1" applyBorder="1" applyAlignment="1">
      <alignment horizontal="centerContinuous"/>
    </xf>
    <xf numFmtId="0" fontId="63" fillId="0" borderId="0" xfId="2" applyFont="1" applyBorder="1" applyAlignment="1"/>
    <xf numFmtId="0" fontId="65" fillId="0" borderId="15" xfId="2" applyFont="1" applyBorder="1"/>
    <xf numFmtId="0" fontId="63" fillId="0" borderId="15" xfId="2" applyFont="1" applyBorder="1"/>
    <xf numFmtId="0" fontId="63" fillId="0" borderId="11" xfId="2" quotePrefix="1" applyFont="1" applyBorder="1" applyAlignment="1">
      <alignment horizontal="right"/>
    </xf>
    <xf numFmtId="0" fontId="65" fillId="0" borderId="14" xfId="2" applyFont="1" applyBorder="1"/>
    <xf numFmtId="0" fontId="63" fillId="0" borderId="15" xfId="2" applyFont="1" applyBorder="1" applyAlignment="1">
      <alignment horizontal="left"/>
    </xf>
    <xf numFmtId="0" fontId="63" fillId="0" borderId="11" xfId="2" quotePrefix="1" applyFont="1" applyBorder="1" applyAlignment="1">
      <alignment horizontal="left"/>
    </xf>
    <xf numFmtId="0" fontId="63" fillId="0" borderId="11" xfId="2" applyFont="1" applyBorder="1" applyAlignment="1">
      <alignment horizontal="left"/>
    </xf>
    <xf numFmtId="0" fontId="65" fillId="0" borderId="14" xfId="2" quotePrefix="1" applyFont="1" applyBorder="1" applyAlignment="1">
      <alignment horizontal="left"/>
    </xf>
    <xf numFmtId="0" fontId="68" fillId="0" borderId="0" xfId="2" applyFont="1" applyAlignment="1">
      <alignment horizontal="centerContinuous"/>
    </xf>
    <xf numFmtId="0" fontId="69" fillId="0" borderId="0" xfId="2" applyFont="1" applyAlignment="1">
      <alignment horizontal="centerContinuous"/>
    </xf>
    <xf numFmtId="0" fontId="68" fillId="0" borderId="0" xfId="2" quotePrefix="1" applyFont="1" applyAlignment="1">
      <alignment horizontal="centerContinuous"/>
    </xf>
    <xf numFmtId="0" fontId="24" fillId="0" borderId="0" xfId="2" applyFont="1" applyBorder="1" applyAlignment="1">
      <alignment horizontal="centerContinuous"/>
    </xf>
    <xf numFmtId="0" fontId="15" fillId="0" borderId="0" xfId="2" applyFont="1" applyBorder="1" applyAlignment="1">
      <alignment horizontal="centerContinuous"/>
    </xf>
    <xf numFmtId="0" fontId="16" fillId="0" borderId="17" xfId="2" applyFont="1" applyBorder="1"/>
    <xf numFmtId="0" fontId="16" fillId="0" borderId="0" xfId="2" applyFont="1" applyBorder="1"/>
    <xf numFmtId="0" fontId="15" fillId="0" borderId="20" xfId="2" applyFont="1" applyBorder="1" applyAlignment="1">
      <alignment horizontal="center"/>
    </xf>
    <xf numFmtId="0" fontId="57" fillId="0" borderId="23" xfId="2" applyBorder="1" applyAlignment="1">
      <alignment horizontal="center"/>
    </xf>
    <xf numFmtId="0" fontId="57" fillId="0" borderId="20" xfId="2" applyBorder="1"/>
    <xf numFmtId="0" fontId="11" fillId="0" borderId="0" xfId="2" quotePrefix="1" applyFont="1" applyBorder="1" applyAlignment="1">
      <alignment horizontal="left"/>
    </xf>
    <xf numFmtId="0" fontId="11" fillId="0" borderId="0" xfId="2" applyFont="1" applyBorder="1"/>
    <xf numFmtId="0" fontId="7" fillId="0" borderId="0" xfId="2" quotePrefix="1" applyFont="1" applyBorder="1" applyAlignment="1">
      <alignment horizontal="left"/>
    </xf>
    <xf numFmtId="0" fontId="57" fillId="0" borderId="23" xfId="2" applyBorder="1"/>
    <xf numFmtId="0" fontId="70" fillId="0" borderId="0" xfId="2" applyFont="1" applyAlignment="1">
      <alignment horizontal="centerContinuous"/>
    </xf>
    <xf numFmtId="0" fontId="27" fillId="0" borderId="0" xfId="2" applyFont="1" applyAlignment="1">
      <alignment horizontal="centerContinuous"/>
    </xf>
    <xf numFmtId="0" fontId="35" fillId="0" borderId="0" xfId="2" applyFont="1" applyAlignment="1">
      <alignment horizontal="centerContinuous"/>
    </xf>
    <xf numFmtId="0" fontId="68" fillId="0" borderId="0" xfId="2" quotePrefix="1" applyFont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49" fontId="57" fillId="0" borderId="0" xfId="2" applyNumberFormat="1" applyAlignment="1">
      <alignment horizontal="center" vertical="center" textRotation="90"/>
    </xf>
    <xf numFmtId="0" fontId="65" fillId="0" borderId="0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57" fillId="0" borderId="3" xfId="2" applyBorder="1" applyAlignment="1">
      <alignment horizontal="center"/>
    </xf>
    <xf numFmtId="0" fontId="57" fillId="0" borderId="4" xfId="2" applyBorder="1" applyAlignment="1">
      <alignment horizontal="center"/>
    </xf>
    <xf numFmtId="0" fontId="1" fillId="0" borderId="3" xfId="2" quotePrefix="1" applyFont="1" applyBorder="1" applyAlignment="1">
      <alignment horizontal="center"/>
    </xf>
    <xf numFmtId="0" fontId="1" fillId="0" borderId="4" xfId="2" quotePrefix="1" applyFont="1" applyBorder="1" applyAlignment="1">
      <alignment horizontal="center"/>
    </xf>
    <xf numFmtId="0" fontId="63" fillId="0" borderId="9" xfId="2" applyFont="1" applyBorder="1" applyAlignment="1">
      <alignment horizontal="center"/>
    </xf>
    <xf numFmtId="0" fontId="63" fillId="0" borderId="13" xfId="2" applyFont="1" applyBorder="1" applyAlignment="1">
      <alignment horizontal="center"/>
    </xf>
    <xf numFmtId="173" fontId="15" fillId="0" borderId="0" xfId="1" applyNumberFormat="1" applyFont="1"/>
    <xf numFmtId="173" fontId="9" fillId="0" borderId="0" xfId="1" applyNumberFormat="1" applyFont="1"/>
    <xf numFmtId="173" fontId="12" fillId="0" borderId="0" xfId="1" applyNumberFormat="1" applyFont="1"/>
    <xf numFmtId="173" fontId="12" fillId="0" borderId="0" xfId="1" quotePrefix="1" applyNumberFormat="1" applyFont="1" applyAlignment="1">
      <alignment horizontal="right"/>
    </xf>
    <xf numFmtId="173" fontId="15" fillId="0" borderId="0" xfId="1" applyNumberFormat="1" applyFont="1" applyAlignment="1">
      <alignment vertical="center"/>
    </xf>
    <xf numFmtId="173" fontId="17" fillId="0" borderId="0" xfId="1" applyNumberFormat="1" applyFont="1" applyAlignment="1">
      <alignment vertical="center"/>
    </xf>
    <xf numFmtId="173" fontId="9" fillId="0" borderId="0" xfId="1" applyNumberFormat="1" applyFont="1" applyAlignment="1">
      <alignment vertical="center"/>
    </xf>
    <xf numFmtId="173" fontId="12" fillId="0" borderId="0" xfId="1" applyNumberFormat="1" applyFont="1" applyAlignment="1">
      <alignment horizontal="right"/>
    </xf>
    <xf numFmtId="173" fontId="7" fillId="0" borderId="0" xfId="1" applyNumberFormat="1" applyFont="1" applyAlignment="1">
      <alignment horizontal="right"/>
    </xf>
    <xf numFmtId="173" fontId="7" fillId="0" borderId="0" xfId="1" applyNumberFormat="1" applyFont="1"/>
    <xf numFmtId="173" fontId="11" fillId="0" borderId="0" xfId="1" applyNumberFormat="1" applyFont="1" applyAlignment="1">
      <alignment horizontal="right"/>
    </xf>
    <xf numFmtId="173" fontId="11" fillId="0" borderId="0" xfId="1" applyNumberFormat="1" applyFont="1" applyAlignment="1">
      <alignment horizontal="right" vertical="center"/>
    </xf>
    <xf numFmtId="173" fontId="17" fillId="0" borderId="0" xfId="1" applyNumberFormat="1" applyFont="1" applyAlignment="1">
      <alignment horizontal="right" vertical="center"/>
    </xf>
    <xf numFmtId="173" fontId="7" fillId="0" borderId="0" xfId="1" quotePrefix="1" applyNumberFormat="1" applyFont="1" applyAlignment="1">
      <alignment horizontal="right"/>
    </xf>
    <xf numFmtId="173" fontId="0" fillId="0" borderId="0" xfId="1" applyNumberFormat="1" applyFont="1"/>
    <xf numFmtId="173" fontId="17" fillId="0" borderId="0" xfId="1" applyNumberFormat="1" applyFont="1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abic Transparent"/>
                <a:ea typeface="Arabic Transparent"/>
                <a:cs typeface="Arabic Transparent"/>
              </a:defRPr>
            </a:pPr>
            <a:r>
              <a:rPr lang="ar-SY" sz="1000" b="1" i="0" u="none" strike="noStrike" baseline="0">
                <a:solidFill>
                  <a:srgbClr val="000000"/>
                </a:solidFill>
                <a:latin typeface="Arabic Transparent"/>
                <a:cs typeface="Arabic Transparent"/>
              </a:rPr>
              <a:t>صافي الديون الممنوحة إلى الدولة      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NET CLAIMS ON GOVERNMENT </a:t>
            </a:r>
          </a:p>
        </c:rich>
      </c:tx>
      <c:layout>
        <c:manualLayout>
          <c:xMode val="edge"/>
          <c:yMode val="edge"/>
          <c:x val="0.15705765407554673"/>
          <c:y val="3.23450134770889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463220675944338E-2"/>
          <c:y val="0.19137466307277629"/>
          <c:w val="0.84890656063618286"/>
          <c:h val="0.71698113207547165"/>
        </c:manualLayout>
      </c:layout>
      <c:lineChart>
        <c:grouping val="standard"/>
        <c:varyColors val="0"/>
        <c:ser>
          <c:idx val="0"/>
          <c:order val="0"/>
          <c:tx>
            <c:strRef>
              <c:f>'جدول رقم 3'!$L$22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'جدول رقم 3'!$K$23:$K$29</c:f>
              <c:numCache>
                <c:formatCode>General</c:formatCode>
                <c:ptCount val="7"/>
              </c:numCache>
            </c:numRef>
          </c:cat>
          <c:val>
            <c:numRef>
              <c:f>'جدول رقم 3'!$L$23:$L$29</c:f>
              <c:numCache>
                <c:formatCode>0</c:formatCode>
                <c:ptCount val="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77984"/>
        <c:axId val="170379904"/>
      </c:lineChart>
      <c:catAx>
        <c:axId val="1703779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03799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0379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03779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صفحة &amp;P</c:oddFooter>
    </c:headerFooter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78</xdr:row>
      <xdr:rowOff>38100</xdr:rowOff>
    </xdr:from>
    <xdr:to>
      <xdr:col>8</xdr:col>
      <xdr:colOff>476250</xdr:colOff>
      <xdr:row>97</xdr:row>
      <xdr:rowOff>133350</xdr:rowOff>
    </xdr:to>
    <xdr:graphicFrame macro="">
      <xdr:nvGraphicFramePr>
        <xdr:cNvPr id="410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0.09863</cdr:x>
      <cdr:y>0.07986</cdr:y>
    </cdr:from>
    <cdr:to>
      <cdr:x>0.11063</cdr:x>
      <cdr:y>0.13897</cdr:y>
    </cdr:to>
    <cdr:sp macro="" textlink="">
      <cdr:nvSpPr>
        <cdr:cNvPr id="6145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6634" y="286129"/>
          <a:ext cx="57641" cy="2094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</cdr:sp>
  </cdr:relSizeAnchor>
  <cdr:relSizeAnchor xmlns:cdr="http://schemas.openxmlformats.org/drawingml/2006/chartDrawing">
    <cdr:from>
      <cdr:x>0.17238</cdr:x>
      <cdr:y>0.1037</cdr:y>
    </cdr:from>
    <cdr:to>
      <cdr:x>0.67447</cdr:x>
      <cdr:y>0.16281</cdr:y>
    </cdr:to>
    <cdr:sp macro="" textlink="">
      <cdr:nvSpPr>
        <cdr:cNvPr id="614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30712" y="370607"/>
          <a:ext cx="2410315" cy="2094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 IN MILLIONS OF S.P.</a:t>
          </a:r>
          <a:r>
            <a:rPr lang="ar-SY" sz="1000" b="0" i="0" u="none" strike="noStrike" baseline="0">
              <a:solidFill>
                <a:srgbClr val="000000"/>
              </a:solidFill>
              <a:latin typeface="Arabic Transparent"/>
              <a:cs typeface="Arabic Transparent"/>
            </a:rPr>
            <a:t>بملايين الليرات السورية     </a:t>
          </a:r>
          <a:r>
            <a:rPr lang="ar-SY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80" zoomScaleNormal="80" workbookViewId="0">
      <selection activeCell="C26" sqref="C26"/>
    </sheetView>
  </sheetViews>
  <sheetFormatPr defaultRowHeight="15"/>
  <cols>
    <col min="1" max="16384" width="9" style="1051"/>
  </cols>
  <sheetData>
    <row r="1" spans="1:9">
      <c r="A1" s="1052"/>
      <c r="B1" s="1052"/>
      <c r="C1" s="1052"/>
      <c r="D1" s="1052"/>
      <c r="E1" s="1052"/>
      <c r="F1" s="1052"/>
      <c r="G1" s="1052"/>
      <c r="H1" s="1052"/>
      <c r="I1" s="1052"/>
    </row>
    <row r="2" spans="1:9">
      <c r="A2" s="1052"/>
      <c r="B2" s="1052"/>
      <c r="C2" s="1052"/>
      <c r="D2" s="1052"/>
      <c r="E2" s="1052"/>
      <c r="F2" s="1052"/>
      <c r="G2" s="1052"/>
      <c r="H2" s="1052"/>
      <c r="I2" s="1052"/>
    </row>
    <row r="3" spans="1:9">
      <c r="A3" s="1052"/>
      <c r="B3" s="1052"/>
      <c r="C3" s="1052"/>
      <c r="D3" s="1052"/>
      <c r="E3" s="1052"/>
      <c r="F3" s="1052"/>
      <c r="G3" s="1052"/>
      <c r="H3" s="1052"/>
      <c r="I3" s="1052"/>
    </row>
    <row r="4" spans="1:9" ht="42">
      <c r="A4" s="1053" t="s">
        <v>1767</v>
      </c>
      <c r="B4" s="1052"/>
      <c r="C4" s="1052"/>
      <c r="D4" s="1052"/>
      <c r="E4" s="1052"/>
      <c r="F4" s="1052"/>
      <c r="G4" s="1052"/>
      <c r="H4" s="1052"/>
      <c r="I4" s="1052"/>
    </row>
    <row r="5" spans="1:9">
      <c r="A5" s="1052"/>
      <c r="B5" s="1052"/>
      <c r="C5" s="1052"/>
      <c r="D5" s="1052"/>
      <c r="E5" s="1052"/>
      <c r="F5" s="1052"/>
      <c r="G5" s="1052"/>
      <c r="H5" s="1052"/>
      <c r="I5" s="1052"/>
    </row>
    <row r="6" spans="1:9">
      <c r="A6" s="1052"/>
      <c r="B6" s="1052"/>
      <c r="C6" s="1052"/>
      <c r="D6" s="1052"/>
      <c r="E6" s="1052"/>
      <c r="F6" s="1052"/>
      <c r="G6" s="1052"/>
      <c r="H6" s="1052"/>
      <c r="I6" s="1052"/>
    </row>
    <row r="7" spans="1:9">
      <c r="A7" s="1052"/>
      <c r="B7" s="1052"/>
      <c r="C7" s="1052"/>
      <c r="D7" s="1052"/>
      <c r="E7" s="1052"/>
      <c r="F7" s="1052"/>
      <c r="G7" s="1052"/>
      <c r="H7" s="1052"/>
      <c r="I7" s="1052"/>
    </row>
    <row r="8" spans="1:9">
      <c r="A8" s="1052"/>
      <c r="B8" s="1052"/>
      <c r="C8" s="1052"/>
      <c r="D8" s="1052"/>
      <c r="E8" s="1052"/>
      <c r="F8" s="1052"/>
      <c r="G8" s="1052"/>
      <c r="H8" s="1052"/>
      <c r="I8" s="1052"/>
    </row>
    <row r="9" spans="1:9" ht="20.25">
      <c r="A9" s="1054" t="s">
        <v>2246</v>
      </c>
      <c r="B9" s="1052"/>
      <c r="C9" s="1052"/>
      <c r="D9" s="1052"/>
      <c r="E9" s="1052"/>
      <c r="F9" s="1052"/>
      <c r="G9" s="1052"/>
      <c r="H9" s="1052"/>
      <c r="I9" s="1052"/>
    </row>
    <row r="10" spans="1:9" ht="20.25">
      <c r="A10" s="1054">
        <v>1998</v>
      </c>
      <c r="B10" s="1052"/>
      <c r="C10" s="1052"/>
      <c r="D10" s="1052"/>
      <c r="E10" s="1052"/>
      <c r="F10" s="1052"/>
      <c r="G10" s="1052"/>
      <c r="H10" s="1052"/>
      <c r="I10" s="1052"/>
    </row>
    <row r="11" spans="1:9">
      <c r="A11" s="1052"/>
      <c r="B11" s="1052"/>
      <c r="C11" s="1052"/>
      <c r="D11" s="1052"/>
      <c r="E11" s="1052"/>
      <c r="F11" s="1052"/>
      <c r="G11" s="1052"/>
      <c r="H11" s="1052"/>
      <c r="I11" s="1052"/>
    </row>
    <row r="12" spans="1:9">
      <c r="A12" s="1052"/>
      <c r="B12" s="1052"/>
      <c r="C12" s="1052"/>
      <c r="D12" s="1052"/>
      <c r="E12" s="1052"/>
      <c r="F12" s="1052"/>
      <c r="G12" s="1052"/>
      <c r="H12" s="1052"/>
      <c r="I12" s="1052"/>
    </row>
    <row r="13" spans="1:9">
      <c r="A13" s="1052"/>
      <c r="B13" s="1052"/>
      <c r="C13" s="1052"/>
      <c r="D13" s="1052"/>
      <c r="E13" s="1052"/>
      <c r="F13" s="1052"/>
      <c r="G13" s="1052"/>
      <c r="H13" s="1052"/>
      <c r="I13" s="1052"/>
    </row>
    <row r="14" spans="1:9">
      <c r="A14" s="1052"/>
      <c r="B14" s="1052"/>
      <c r="C14" s="1052"/>
      <c r="D14" s="1052"/>
      <c r="E14" s="1052"/>
      <c r="F14" s="1052"/>
      <c r="G14" s="1052"/>
      <c r="H14" s="1052"/>
      <c r="I14" s="1052"/>
    </row>
    <row r="15" spans="1:9">
      <c r="A15" s="1052"/>
      <c r="B15" s="1052"/>
      <c r="C15" s="1052"/>
      <c r="D15" s="1052"/>
      <c r="E15" s="1052"/>
      <c r="F15" s="1052"/>
      <c r="G15" s="1052"/>
      <c r="H15" s="1052"/>
      <c r="I15" s="1052"/>
    </row>
    <row r="16" spans="1:9" ht="36">
      <c r="A16" s="1055" t="s">
        <v>2245</v>
      </c>
      <c r="B16" s="1052"/>
      <c r="C16" s="1052"/>
      <c r="D16" s="1052"/>
      <c r="E16" s="1052"/>
      <c r="F16" s="1052"/>
      <c r="G16" s="1052"/>
      <c r="H16" s="1052"/>
      <c r="I16" s="1052"/>
    </row>
    <row r="17" spans="1:9" ht="36">
      <c r="A17" s="1055" t="s">
        <v>2244</v>
      </c>
      <c r="B17" s="1052"/>
      <c r="C17" s="1052"/>
      <c r="D17" s="1052"/>
      <c r="E17" s="1052"/>
      <c r="F17" s="1052"/>
      <c r="G17" s="1052"/>
      <c r="H17" s="1052"/>
      <c r="I17" s="1052"/>
    </row>
    <row r="18" spans="1:9" ht="32.25">
      <c r="A18" s="1056" t="s">
        <v>1767</v>
      </c>
      <c r="B18" s="1052"/>
      <c r="C18" s="1052"/>
      <c r="D18" s="1052"/>
      <c r="E18" s="1052"/>
      <c r="F18" s="1052"/>
      <c r="G18" s="1052"/>
      <c r="H18" s="1052"/>
      <c r="I18" s="1052"/>
    </row>
    <row r="19" spans="1:9" ht="32.25">
      <c r="A19" s="1056" t="s">
        <v>956</v>
      </c>
      <c r="B19" s="1052"/>
      <c r="C19" s="1052"/>
      <c r="D19" s="1052"/>
      <c r="E19" s="1052"/>
      <c r="F19" s="1052"/>
      <c r="G19" s="1052"/>
      <c r="H19" s="1052"/>
      <c r="I19" s="1052"/>
    </row>
    <row r="20" spans="1:9">
      <c r="B20" s="1052"/>
      <c r="C20" s="1052"/>
      <c r="D20" s="1052"/>
      <c r="E20" s="1052"/>
      <c r="F20" s="1052"/>
      <c r="G20" s="1052"/>
      <c r="H20" s="1052"/>
      <c r="I20" s="1052"/>
    </row>
    <row r="26" spans="1:9" ht="25.5">
      <c r="C26" s="1057" t="s">
        <v>2243</v>
      </c>
      <c r="G26" s="1057" t="s">
        <v>2242</v>
      </c>
    </row>
    <row r="28" spans="1:9" ht="16.5">
      <c r="A28" s="1058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H30"/>
  <sheetViews>
    <sheetView rightToLeft="1" workbookViewId="0">
      <selection activeCell="C13" sqref="C13:H30"/>
    </sheetView>
  </sheetViews>
  <sheetFormatPr defaultRowHeight="15"/>
  <cols>
    <col min="1" max="1" width="9" style="1051"/>
    <col min="2" max="2" width="3" style="1051" customWidth="1"/>
    <col min="3" max="7" width="9" style="1070"/>
    <col min="8" max="16384" width="9" style="1051"/>
  </cols>
  <sheetData>
    <row r="12" spans="2:8" ht="15.75" thickBot="1"/>
    <row r="13" spans="2:8">
      <c r="B13" s="1059"/>
      <c r="C13" s="1060"/>
      <c r="D13" s="1060"/>
      <c r="E13" s="1060"/>
      <c r="F13" s="1060"/>
      <c r="G13" s="1060"/>
      <c r="H13" s="1060"/>
    </row>
    <row r="14" spans="2:8">
      <c r="B14" s="1061"/>
      <c r="C14" s="1062" t="s">
        <v>2379</v>
      </c>
      <c r="D14" s="1063"/>
      <c r="E14" s="1063"/>
      <c r="F14" s="1063"/>
      <c r="G14" s="1063"/>
      <c r="H14" s="1063"/>
    </row>
    <row r="15" spans="2:8">
      <c r="B15" s="1061"/>
      <c r="C15" s="1062" t="s">
        <v>2264</v>
      </c>
      <c r="D15" s="1063"/>
      <c r="E15" s="1063"/>
      <c r="F15" s="1063"/>
      <c r="G15" s="1063"/>
      <c r="H15" s="1063"/>
    </row>
    <row r="16" spans="2:8">
      <c r="B16" s="1059"/>
      <c r="C16" s="1064"/>
      <c r="D16" s="1065"/>
      <c r="E16" s="1065"/>
      <c r="F16" s="1065"/>
      <c r="G16" s="1065"/>
      <c r="H16" s="1065"/>
    </row>
    <row r="17" spans="2:8">
      <c r="B17" s="1059"/>
      <c r="C17" s="1065"/>
      <c r="D17" s="1065"/>
      <c r="E17" s="1065"/>
      <c r="F17" s="1065"/>
      <c r="G17" s="1065"/>
      <c r="H17" s="1065"/>
    </row>
    <row r="18" spans="2:8">
      <c r="B18" s="1059"/>
      <c r="C18" s="1065"/>
      <c r="D18" s="1065"/>
      <c r="E18" s="1065"/>
      <c r="F18" s="1065"/>
      <c r="G18" s="1065"/>
      <c r="H18" s="1065"/>
    </row>
    <row r="19" spans="2:8">
      <c r="B19" s="1059"/>
      <c r="C19" s="1066" t="s">
        <v>2263</v>
      </c>
      <c r="D19" s="1065"/>
      <c r="E19" s="1065"/>
      <c r="F19" s="1065"/>
      <c r="G19" s="1065"/>
      <c r="H19" s="1065"/>
    </row>
    <row r="20" spans="2:8">
      <c r="B20" s="1059"/>
      <c r="C20" s="1065"/>
      <c r="D20" s="1067" t="s">
        <v>2262</v>
      </c>
      <c r="E20" s="1064" t="s">
        <v>2261</v>
      </c>
      <c r="F20" s="1065"/>
      <c r="G20" s="1065"/>
      <c r="H20" s="1065"/>
    </row>
    <row r="21" spans="2:8">
      <c r="B21" s="1059"/>
      <c r="C21" s="1065"/>
      <c r="D21" s="1067" t="s">
        <v>2260</v>
      </c>
      <c r="E21" s="1064" t="s">
        <v>2259</v>
      </c>
      <c r="F21" s="1065"/>
      <c r="G21" s="1065"/>
      <c r="H21" s="1065"/>
    </row>
    <row r="22" spans="2:8">
      <c r="B22" s="1059"/>
      <c r="C22" s="1065"/>
      <c r="D22" s="1067" t="s">
        <v>2258</v>
      </c>
      <c r="E22" s="1064" t="s">
        <v>2257</v>
      </c>
      <c r="F22" s="1065"/>
      <c r="G22" s="1065"/>
      <c r="H22" s="1065"/>
    </row>
    <row r="23" spans="2:8">
      <c r="B23" s="1059"/>
      <c r="C23" s="1065"/>
      <c r="D23" s="1067" t="s">
        <v>2380</v>
      </c>
      <c r="E23" s="1064" t="s">
        <v>2256</v>
      </c>
      <c r="F23" s="1065"/>
      <c r="G23" s="1065"/>
      <c r="H23" s="1065"/>
    </row>
    <row r="24" spans="2:8">
      <c r="B24" s="1059"/>
      <c r="C24" s="1065"/>
      <c r="D24" s="1067" t="s">
        <v>2255</v>
      </c>
      <c r="E24" s="1064" t="s">
        <v>2254</v>
      </c>
      <c r="F24" s="1065"/>
      <c r="G24" s="1065"/>
      <c r="H24" s="1065"/>
    </row>
    <row r="25" spans="2:8">
      <c r="B25" s="1059"/>
      <c r="C25" s="1065"/>
      <c r="D25" s="1067"/>
      <c r="E25" s="1064"/>
      <c r="F25" s="1065"/>
      <c r="G25" s="1065"/>
      <c r="H25" s="1065"/>
    </row>
    <row r="26" spans="2:8">
      <c r="B26" s="1059"/>
      <c r="C26" s="1065"/>
      <c r="D26" s="1065"/>
      <c r="E26" s="1065"/>
      <c r="F26" s="1065"/>
      <c r="G26" s="1065"/>
      <c r="H26" s="1065"/>
    </row>
    <row r="27" spans="2:8">
      <c r="B27" s="1068"/>
      <c r="C27" s="1062" t="s">
        <v>2253</v>
      </c>
      <c r="D27" s="1065"/>
      <c r="E27" s="1065"/>
      <c r="F27" s="1065"/>
      <c r="G27" s="1065"/>
      <c r="H27" s="1065"/>
    </row>
    <row r="28" spans="2:8">
      <c r="B28" s="1059"/>
      <c r="C28" s="1062" t="s">
        <v>2252</v>
      </c>
      <c r="D28" s="1065"/>
      <c r="E28" s="1065"/>
      <c r="F28" s="1065"/>
      <c r="G28" s="1065"/>
      <c r="H28" s="1065"/>
    </row>
    <row r="29" spans="2:8">
      <c r="B29" s="1059"/>
      <c r="C29" s="1062" t="s">
        <v>2251</v>
      </c>
      <c r="D29" s="1065"/>
      <c r="E29" s="1065"/>
      <c r="F29" s="1065"/>
      <c r="G29" s="1065"/>
      <c r="H29" s="1065"/>
    </row>
    <row r="30" spans="2:8" ht="15.75" thickBot="1">
      <c r="B30" s="1059"/>
      <c r="C30" s="1069"/>
      <c r="D30" s="1069"/>
      <c r="E30" s="1069"/>
      <c r="F30" s="1069"/>
      <c r="G30" s="1069"/>
      <c r="H30" s="1069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rightToLeft="1" tabSelected="1" zoomScale="80" zoomScaleNormal="80" workbookViewId="0">
      <selection activeCell="E43" sqref="E43"/>
    </sheetView>
  </sheetViews>
  <sheetFormatPr defaultRowHeight="15"/>
  <cols>
    <col min="1" max="1" width="5.125" style="1051" customWidth="1"/>
    <col min="2" max="6" width="9" style="1051"/>
    <col min="7" max="7" width="6.625" style="1051" customWidth="1"/>
    <col min="8" max="9" width="9" style="1051"/>
    <col min="10" max="10" width="9.375" style="1051" customWidth="1"/>
    <col min="11" max="16384" width="9" style="1051"/>
  </cols>
  <sheetData>
    <row r="1" spans="1:10" ht="16.5">
      <c r="A1" s="1071" t="s">
        <v>1768</v>
      </c>
      <c r="B1" s="1052"/>
      <c r="C1" s="1052"/>
      <c r="D1" s="1052"/>
      <c r="E1" s="1052"/>
      <c r="F1" s="1052"/>
      <c r="G1" s="1052"/>
      <c r="H1" s="1052"/>
      <c r="I1" s="1052"/>
      <c r="J1" s="1052"/>
    </row>
    <row r="2" spans="1:10" ht="16.5">
      <c r="A2" s="1072" t="s">
        <v>2323</v>
      </c>
      <c r="B2" s="1052"/>
      <c r="C2" s="1052"/>
      <c r="D2" s="1052"/>
      <c r="E2" s="1052"/>
      <c r="F2" s="1052"/>
      <c r="G2" s="1052"/>
      <c r="H2" s="1052"/>
      <c r="I2" s="1052"/>
      <c r="J2" s="1052"/>
    </row>
    <row r="3" spans="1:10">
      <c r="A3" s="1052"/>
      <c r="B3" s="1073"/>
      <c r="C3" s="1052"/>
      <c r="D3" s="1052"/>
      <c r="E3" s="1052"/>
      <c r="F3" s="1052"/>
      <c r="G3" s="1052"/>
      <c r="H3" s="1052"/>
      <c r="I3" s="1052"/>
      <c r="J3" s="1052"/>
    </row>
    <row r="4" spans="1:10" ht="17.25" thickBot="1">
      <c r="A4" s="1071"/>
      <c r="B4" s="1063"/>
      <c r="C4" s="1063"/>
      <c r="D4" s="1063"/>
      <c r="E4" s="1074" t="s">
        <v>2322</v>
      </c>
      <c r="F4" s="1052"/>
      <c r="G4" s="1075"/>
      <c r="H4" s="1052"/>
      <c r="I4" s="1052"/>
      <c r="J4" s="1052"/>
    </row>
    <row r="5" spans="1:10">
      <c r="A5" s="1076"/>
      <c r="B5" s="1060"/>
      <c r="C5" s="1060"/>
      <c r="D5" s="1060"/>
      <c r="E5" s="1060"/>
      <c r="F5" s="1077"/>
      <c r="G5" s="1060"/>
      <c r="H5" s="1060"/>
      <c r="I5" s="1060"/>
      <c r="J5" s="1078"/>
    </row>
    <row r="6" spans="1:10" ht="16.5">
      <c r="A6" s="1079"/>
      <c r="B6" s="1080" t="s">
        <v>2321</v>
      </c>
      <c r="C6" s="1065"/>
      <c r="D6" s="1065"/>
      <c r="E6" s="1074"/>
      <c r="F6" s="1081"/>
      <c r="G6" s="1065"/>
      <c r="H6" s="1065"/>
      <c r="I6" s="1065"/>
      <c r="J6" s="1082" t="s">
        <v>2320</v>
      </c>
    </row>
    <row r="7" spans="1:10">
      <c r="A7" s="1079"/>
      <c r="B7" s="1062" t="s">
        <v>2319</v>
      </c>
      <c r="C7" s="1065"/>
      <c r="D7" s="1065"/>
      <c r="E7" s="1065"/>
      <c r="F7" s="1065"/>
      <c r="G7" s="1065"/>
      <c r="H7" s="1065"/>
      <c r="I7" s="1065"/>
      <c r="J7" s="1082">
        <v>5</v>
      </c>
    </row>
    <row r="8" spans="1:10">
      <c r="A8" s="1079"/>
      <c r="B8" s="1062" t="s">
        <v>2318</v>
      </c>
      <c r="C8" s="1065"/>
      <c r="D8" s="1065"/>
      <c r="E8" s="1065"/>
      <c r="F8" s="1065"/>
      <c r="G8" s="1065"/>
      <c r="H8" s="1065"/>
      <c r="I8" s="1065"/>
      <c r="J8" s="1082" t="s">
        <v>2317</v>
      </c>
    </row>
    <row r="9" spans="1:10">
      <c r="A9" s="1079"/>
      <c r="B9" s="1062" t="s">
        <v>2316</v>
      </c>
      <c r="C9" s="1065"/>
      <c r="D9" s="1065"/>
      <c r="E9" s="1065"/>
      <c r="F9" s="1065"/>
      <c r="G9" s="1065"/>
      <c r="H9" s="1065"/>
      <c r="I9" s="1065"/>
      <c r="J9" s="1082" t="s">
        <v>2315</v>
      </c>
    </row>
    <row r="10" spans="1:10">
      <c r="A10" s="1079"/>
      <c r="B10" s="1062" t="s">
        <v>2314</v>
      </c>
      <c r="C10" s="1065"/>
      <c r="D10" s="1065"/>
      <c r="E10" s="1065"/>
      <c r="F10" s="1065"/>
      <c r="G10" s="1065"/>
      <c r="H10" s="1065"/>
      <c r="I10" s="1065"/>
      <c r="J10" s="1082" t="s">
        <v>2313</v>
      </c>
    </row>
    <row r="11" spans="1:10">
      <c r="A11" s="1079"/>
      <c r="B11" s="1062" t="s">
        <v>2312</v>
      </c>
      <c r="C11" s="1065"/>
      <c r="D11" s="1065"/>
      <c r="E11" s="1065"/>
      <c r="F11" s="1065"/>
      <c r="G11" s="1065"/>
      <c r="H11" s="1065"/>
      <c r="I11" s="1065"/>
      <c r="J11" s="1082" t="s">
        <v>2311</v>
      </c>
    </row>
    <row r="12" spans="1:10">
      <c r="A12" s="1079"/>
      <c r="B12" s="1062" t="s">
        <v>2310</v>
      </c>
      <c r="C12" s="1065"/>
      <c r="D12" s="1065"/>
      <c r="E12" s="1065"/>
      <c r="F12" s="1065"/>
      <c r="G12" s="1065"/>
      <c r="H12" s="1065"/>
      <c r="I12" s="1065"/>
      <c r="J12" s="1082" t="s">
        <v>2309</v>
      </c>
    </row>
    <row r="13" spans="1:10">
      <c r="A13" s="1079"/>
      <c r="B13" s="1062" t="s">
        <v>2308</v>
      </c>
      <c r="C13" s="1065"/>
      <c r="D13" s="1065"/>
      <c r="E13" s="1065"/>
      <c r="F13" s="1065"/>
      <c r="G13" s="1065"/>
      <c r="H13" s="1065"/>
      <c r="I13" s="1065"/>
      <c r="J13" s="1082" t="s">
        <v>2307</v>
      </c>
    </row>
    <row r="14" spans="1:10">
      <c r="A14" s="1079"/>
      <c r="B14" s="1062" t="s">
        <v>2306</v>
      </c>
      <c r="C14" s="1065"/>
      <c r="D14" s="1065"/>
      <c r="E14" s="1065"/>
      <c r="F14" s="1065"/>
      <c r="G14" s="1065"/>
      <c r="H14" s="1065"/>
      <c r="I14" s="1065"/>
      <c r="J14" s="1082" t="s">
        <v>2305</v>
      </c>
    </row>
    <row r="15" spans="1:10">
      <c r="A15" s="1079"/>
      <c r="B15" s="1062" t="s">
        <v>2304</v>
      </c>
      <c r="C15" s="1065"/>
      <c r="D15" s="1065"/>
      <c r="E15" s="1065"/>
      <c r="F15" s="1065"/>
      <c r="G15" s="1065"/>
      <c r="H15" s="1065"/>
      <c r="I15" s="1065"/>
      <c r="J15" s="1082" t="s">
        <v>2303</v>
      </c>
    </row>
    <row r="16" spans="1:10">
      <c r="A16" s="1079"/>
      <c r="B16" s="1062" t="s">
        <v>2302</v>
      </c>
      <c r="C16" s="1065"/>
      <c r="D16" s="1065"/>
      <c r="E16" s="1065"/>
      <c r="F16" s="1065"/>
      <c r="G16" s="1065"/>
      <c r="H16" s="1065"/>
      <c r="I16" s="1065"/>
      <c r="J16" s="1082">
        <v>26</v>
      </c>
    </row>
    <row r="17" spans="1:10">
      <c r="A17" s="1079"/>
      <c r="B17" s="1062" t="s">
        <v>2301</v>
      </c>
      <c r="C17" s="1065"/>
      <c r="D17" s="1065"/>
      <c r="E17" s="1065"/>
      <c r="F17" s="1065"/>
      <c r="G17" s="1065"/>
      <c r="H17" s="1065"/>
      <c r="I17" s="1065"/>
      <c r="J17" s="1082">
        <v>27</v>
      </c>
    </row>
    <row r="18" spans="1:10">
      <c r="A18" s="1079"/>
      <c r="B18" s="1062" t="s">
        <v>2300</v>
      </c>
      <c r="C18" s="1065"/>
      <c r="D18" s="1065"/>
      <c r="E18" s="1065"/>
      <c r="F18" s="1065"/>
      <c r="G18" s="1065"/>
      <c r="H18" s="1065"/>
      <c r="I18" s="1065"/>
      <c r="J18" s="1082" t="s">
        <v>2299</v>
      </c>
    </row>
    <row r="19" spans="1:10">
      <c r="A19" s="1079"/>
      <c r="B19" s="1062" t="s">
        <v>2298</v>
      </c>
      <c r="C19" s="1065"/>
      <c r="D19" s="1065"/>
      <c r="E19" s="1065"/>
      <c r="F19" s="1065"/>
      <c r="G19" s="1065"/>
      <c r="H19" s="1065"/>
      <c r="I19" s="1065"/>
      <c r="J19" s="1082" t="s">
        <v>2297</v>
      </c>
    </row>
    <row r="20" spans="1:10">
      <c r="A20" s="1079"/>
      <c r="B20" s="1062" t="s">
        <v>2296</v>
      </c>
      <c r="C20" s="1065"/>
      <c r="D20" s="1065"/>
      <c r="E20" s="1065"/>
      <c r="F20" s="1065"/>
      <c r="G20" s="1065"/>
      <c r="H20" s="1065"/>
      <c r="I20" s="1065"/>
      <c r="J20" s="1082" t="s">
        <v>2295</v>
      </c>
    </row>
    <row r="21" spans="1:10">
      <c r="A21" s="1079"/>
      <c r="B21" s="1062" t="s">
        <v>2294</v>
      </c>
      <c r="C21" s="1065"/>
      <c r="D21" s="1065"/>
      <c r="E21" s="1065"/>
      <c r="F21" s="1065"/>
      <c r="G21" s="1065"/>
      <c r="H21" s="1065"/>
      <c r="I21" s="1065"/>
      <c r="J21" s="1082">
        <v>35</v>
      </c>
    </row>
    <row r="22" spans="1:10" ht="15.75">
      <c r="A22" s="1079"/>
      <c r="B22" s="1083" t="s">
        <v>984</v>
      </c>
      <c r="C22" s="1065"/>
      <c r="D22" s="1065"/>
      <c r="E22" s="1065"/>
      <c r="F22" s="1065"/>
      <c r="G22" s="1065"/>
      <c r="H22" s="1065"/>
      <c r="I22" s="1065"/>
      <c r="J22" s="1082" t="s">
        <v>2293</v>
      </c>
    </row>
    <row r="23" spans="1:10">
      <c r="A23" s="1079"/>
      <c r="B23" s="1062" t="s">
        <v>2292</v>
      </c>
      <c r="C23" s="1065"/>
      <c r="D23" s="1065"/>
      <c r="E23" s="1065"/>
      <c r="F23" s="1065"/>
      <c r="G23" s="1065"/>
      <c r="H23" s="1065"/>
      <c r="I23" s="1065"/>
      <c r="J23" s="1082" t="s">
        <v>2291</v>
      </c>
    </row>
    <row r="24" spans="1:10">
      <c r="A24" s="1079"/>
      <c r="B24" s="1062" t="s">
        <v>2290</v>
      </c>
      <c r="C24" s="1065"/>
      <c r="D24" s="1065"/>
      <c r="E24" s="1065"/>
      <c r="F24" s="1065"/>
      <c r="G24" s="1065"/>
      <c r="H24" s="1065"/>
      <c r="I24" s="1065"/>
      <c r="J24" s="1082" t="s">
        <v>2289</v>
      </c>
    </row>
    <row r="25" spans="1:10">
      <c r="A25" s="1079"/>
      <c r="B25" s="1062" t="s">
        <v>2288</v>
      </c>
      <c r="C25" s="1065"/>
      <c r="D25" s="1065"/>
      <c r="E25" s="1065"/>
      <c r="F25" s="1065"/>
      <c r="G25" s="1065"/>
      <c r="H25" s="1065"/>
      <c r="I25" s="1065"/>
      <c r="J25" s="1082" t="s">
        <v>2287</v>
      </c>
    </row>
    <row r="26" spans="1:10">
      <c r="A26" s="1079"/>
      <c r="B26" s="1062" t="s">
        <v>2286</v>
      </c>
      <c r="C26" s="1065"/>
      <c r="D26" s="1065"/>
      <c r="E26" s="1065"/>
      <c r="F26" s="1065"/>
      <c r="G26" s="1065"/>
      <c r="H26" s="1065"/>
      <c r="I26" s="1065"/>
      <c r="J26" s="1082">
        <v>50</v>
      </c>
    </row>
    <row r="27" spans="1:10">
      <c r="A27" s="1079"/>
      <c r="B27" s="1062" t="s">
        <v>2285</v>
      </c>
      <c r="C27" s="1065"/>
      <c r="D27" s="1065"/>
      <c r="E27" s="1065"/>
      <c r="F27" s="1065"/>
      <c r="G27" s="1065"/>
      <c r="H27" s="1065"/>
      <c r="I27" s="1065"/>
      <c r="J27" s="1082" t="s">
        <v>2284</v>
      </c>
    </row>
    <row r="28" spans="1:10">
      <c r="A28" s="1079"/>
      <c r="B28" s="1062" t="s">
        <v>2283</v>
      </c>
      <c r="C28" s="1065"/>
      <c r="D28" s="1065"/>
      <c r="E28" s="1065"/>
      <c r="F28" s="1065"/>
      <c r="G28" s="1065"/>
      <c r="H28" s="1065"/>
      <c r="I28" s="1065"/>
      <c r="J28" s="1082" t="s">
        <v>2282</v>
      </c>
    </row>
    <row r="29" spans="1:10">
      <c r="A29" s="1079"/>
      <c r="B29" s="1062" t="s">
        <v>2281</v>
      </c>
      <c r="C29" s="1065"/>
      <c r="D29" s="1065"/>
      <c r="E29" s="1065"/>
      <c r="F29" s="1065"/>
      <c r="G29" s="1065"/>
      <c r="H29" s="1065"/>
      <c r="I29" s="1065"/>
      <c r="J29" s="1082" t="s">
        <v>2280</v>
      </c>
    </row>
    <row r="30" spans="1:10">
      <c r="A30" s="1079"/>
      <c r="B30" s="1062" t="s">
        <v>2279</v>
      </c>
      <c r="C30" s="1065"/>
      <c r="D30" s="1065"/>
      <c r="E30" s="1065"/>
      <c r="F30" s="1065"/>
      <c r="G30" s="1065"/>
      <c r="H30" s="1065"/>
      <c r="I30" s="1065"/>
      <c r="J30" s="1082">
        <v>61</v>
      </c>
    </row>
    <row r="31" spans="1:10">
      <c r="A31" s="1079"/>
      <c r="B31" s="1062" t="s">
        <v>2278</v>
      </c>
      <c r="C31" s="1065"/>
      <c r="D31" s="1065"/>
      <c r="E31" s="1065"/>
      <c r="F31" s="1065"/>
      <c r="G31" s="1065"/>
      <c r="H31" s="1065"/>
      <c r="I31" s="1065"/>
      <c r="J31" s="1082" t="s">
        <v>2277</v>
      </c>
    </row>
    <row r="32" spans="1:10">
      <c r="A32" s="1079"/>
      <c r="B32" s="1062" t="s">
        <v>2276</v>
      </c>
      <c r="C32" s="1065"/>
      <c r="D32" s="1065"/>
      <c r="E32" s="1065"/>
      <c r="F32" s="1065"/>
      <c r="G32" s="1065"/>
      <c r="H32" s="1065"/>
      <c r="I32" s="1065"/>
      <c r="J32" s="1082">
        <v>62</v>
      </c>
    </row>
    <row r="33" spans="1:10">
      <c r="A33" s="1079"/>
      <c r="B33" s="1062" t="s">
        <v>2275</v>
      </c>
      <c r="C33" s="1065"/>
      <c r="D33" s="1065"/>
      <c r="E33" s="1065"/>
      <c r="F33" s="1065"/>
      <c r="G33" s="1065"/>
      <c r="H33" s="1065"/>
      <c r="I33" s="1065"/>
      <c r="J33" s="1082">
        <v>63</v>
      </c>
    </row>
    <row r="34" spans="1:10">
      <c r="A34" s="1079"/>
      <c r="B34" s="1062" t="s">
        <v>2274</v>
      </c>
      <c r="C34" s="1065"/>
      <c r="D34" s="1065"/>
      <c r="E34" s="1065"/>
      <c r="F34" s="1065"/>
      <c r="G34" s="1065"/>
      <c r="H34" s="1065"/>
      <c r="I34" s="1065"/>
      <c r="J34" s="1082">
        <v>64</v>
      </c>
    </row>
    <row r="35" spans="1:10">
      <c r="A35" s="1079"/>
      <c r="B35" s="1062" t="s">
        <v>2273</v>
      </c>
      <c r="C35" s="1065"/>
      <c r="D35" s="1065"/>
      <c r="E35" s="1065"/>
      <c r="F35" s="1065"/>
      <c r="G35" s="1065"/>
      <c r="H35" s="1065"/>
      <c r="I35" s="1065"/>
      <c r="J35" s="1082" t="s">
        <v>2272</v>
      </c>
    </row>
    <row r="36" spans="1:10">
      <c r="A36" s="1079"/>
      <c r="B36" s="1062" t="s">
        <v>2271</v>
      </c>
      <c r="C36" s="1065"/>
      <c r="D36" s="1065"/>
      <c r="E36" s="1065"/>
      <c r="F36" s="1065"/>
      <c r="G36" s="1065"/>
      <c r="H36" s="1065"/>
      <c r="I36" s="1065"/>
      <c r="J36" s="1082">
        <v>68</v>
      </c>
    </row>
    <row r="37" spans="1:10">
      <c r="A37" s="1079"/>
      <c r="B37" s="1062" t="s">
        <v>2270</v>
      </c>
      <c r="C37" s="1065"/>
      <c r="D37" s="1065"/>
      <c r="E37" s="1065"/>
      <c r="F37" s="1065"/>
      <c r="G37" s="1065"/>
      <c r="H37" s="1065"/>
      <c r="I37" s="1065"/>
      <c r="J37" s="1082">
        <v>69</v>
      </c>
    </row>
    <row r="38" spans="1:10">
      <c r="A38" s="1079"/>
      <c r="B38" s="1062" t="s">
        <v>2269</v>
      </c>
      <c r="C38" s="1065"/>
      <c r="D38" s="1065"/>
      <c r="E38" s="1065"/>
      <c r="F38" s="1065"/>
      <c r="G38" s="1065"/>
      <c r="H38" s="1065"/>
      <c r="I38" s="1065"/>
      <c r="J38" s="1082" t="s">
        <v>2268</v>
      </c>
    </row>
    <row r="39" spans="1:10">
      <c r="A39" s="1079"/>
      <c r="B39" s="1062" t="s">
        <v>2267</v>
      </c>
      <c r="C39" s="1065"/>
      <c r="D39" s="1065"/>
      <c r="E39" s="1065"/>
      <c r="F39" s="1065"/>
      <c r="G39" s="1065"/>
      <c r="H39" s="1065"/>
      <c r="I39" s="1065"/>
      <c r="J39" s="1082" t="s">
        <v>2266</v>
      </c>
    </row>
    <row r="40" spans="1:10">
      <c r="A40" s="1079"/>
      <c r="B40" s="1062" t="s">
        <v>2265</v>
      </c>
      <c r="C40" s="1065"/>
      <c r="D40" s="1065"/>
      <c r="E40" s="1065"/>
      <c r="F40" s="1065"/>
      <c r="G40" s="1065"/>
      <c r="H40" s="1065"/>
      <c r="I40" s="1065"/>
      <c r="J40" s="1082">
        <v>82</v>
      </c>
    </row>
    <row r="41" spans="1:10" ht="15.75" thickBot="1">
      <c r="A41" s="1084"/>
      <c r="B41" s="1085"/>
      <c r="C41" s="1069"/>
      <c r="D41" s="1069"/>
      <c r="E41" s="1069"/>
      <c r="F41" s="1069"/>
      <c r="G41" s="1069"/>
      <c r="H41" s="1069"/>
      <c r="I41" s="1069"/>
      <c r="J41" s="1086"/>
    </row>
    <row r="42" spans="1:10">
      <c r="B42" s="1087"/>
      <c r="J42" s="1065"/>
    </row>
    <row r="43" spans="1:10">
      <c r="B43" s="1087"/>
      <c r="J43" s="1065"/>
    </row>
    <row r="44" spans="1:10">
      <c r="B44" s="1087"/>
      <c r="J44" s="1065"/>
    </row>
    <row r="45" spans="1:10">
      <c r="B45" s="1087"/>
      <c r="J45" s="1065"/>
    </row>
    <row r="46" spans="1:10">
      <c r="B46" s="1087"/>
      <c r="J46" s="1065"/>
    </row>
    <row r="47" spans="1:10">
      <c r="B47" s="1087"/>
      <c r="J47" s="1065"/>
    </row>
    <row r="48" spans="1:10">
      <c r="B48" s="1087"/>
      <c r="J48" s="1065"/>
    </row>
    <row r="49" spans="2:10">
      <c r="B49" s="1087"/>
      <c r="J49" s="1065"/>
    </row>
    <row r="50" spans="2:10">
      <c r="B50" s="1087"/>
      <c r="J50" s="1065"/>
    </row>
    <row r="51" spans="2:10">
      <c r="B51" s="1087"/>
      <c r="J51" s="1065"/>
    </row>
    <row r="52" spans="2:10">
      <c r="B52" s="1087"/>
    </row>
    <row r="53" spans="2:10">
      <c r="B53" s="1087"/>
    </row>
    <row r="54" spans="2:10">
      <c r="B54" s="1087"/>
    </row>
    <row r="55" spans="2:10">
      <c r="B55" s="1087"/>
    </row>
    <row r="56" spans="2:10">
      <c r="B56" s="1087"/>
    </row>
    <row r="57" spans="2:10">
      <c r="B57" s="1087"/>
    </row>
    <row r="58" spans="2:10">
      <c r="B58" s="1087"/>
    </row>
    <row r="59" spans="2:10">
      <c r="B59" s="1087"/>
    </row>
    <row r="60" spans="2:10">
      <c r="B60" s="1087"/>
    </row>
    <row r="61" spans="2:10">
      <c r="B61" s="1087"/>
    </row>
    <row r="62" spans="2:10">
      <c r="B62" s="1087"/>
    </row>
    <row r="63" spans="2:10">
      <c r="B63" s="1087"/>
    </row>
    <row r="64" spans="2:10">
      <c r="B64" s="1087"/>
    </row>
    <row r="65" spans="2:2">
      <c r="B65" s="1087"/>
    </row>
    <row r="66" spans="2:2">
      <c r="B66" s="1087"/>
    </row>
    <row r="67" spans="2:2">
      <c r="B67" s="1087"/>
    </row>
    <row r="68" spans="2:2">
      <c r="B68" s="1087"/>
    </row>
    <row r="69" spans="2:2">
      <c r="B69" s="1087"/>
    </row>
    <row r="70" spans="2:2">
      <c r="B70" s="1087"/>
    </row>
    <row r="71" spans="2:2">
      <c r="B71" s="1087"/>
    </row>
    <row r="72" spans="2:2">
      <c r="B72" s="1087"/>
    </row>
    <row r="73" spans="2:2">
      <c r="B73" s="1087"/>
    </row>
    <row r="74" spans="2:2">
      <c r="B74" s="1087"/>
    </row>
    <row r="75" spans="2:2">
      <c r="B75" s="1087"/>
    </row>
    <row r="76" spans="2:2">
      <c r="B76" s="1087"/>
    </row>
    <row r="77" spans="2:2">
      <c r="B77" s="1087"/>
    </row>
    <row r="78" spans="2:2">
      <c r="B78" s="1087"/>
    </row>
    <row r="79" spans="2:2">
      <c r="B79" s="1087"/>
    </row>
    <row r="80" spans="2:2">
      <c r="B80" s="1087"/>
    </row>
    <row r="81" spans="2:2">
      <c r="B81" s="1087"/>
    </row>
    <row r="82" spans="2:2">
      <c r="B82" s="1087"/>
    </row>
    <row r="83" spans="2:2">
      <c r="B83" s="1087"/>
    </row>
    <row r="84" spans="2:2">
      <c r="B84" s="1087"/>
    </row>
    <row r="85" spans="2:2">
      <c r="B85" s="1087"/>
    </row>
    <row r="86" spans="2:2">
      <c r="B86" s="1087"/>
    </row>
    <row r="87" spans="2:2">
      <c r="B87" s="1087"/>
    </row>
    <row r="88" spans="2:2">
      <c r="B88" s="1087"/>
    </row>
    <row r="89" spans="2:2">
      <c r="B89" s="1087"/>
    </row>
    <row r="90" spans="2:2">
      <c r="B90" s="1087"/>
    </row>
    <row r="91" spans="2:2">
      <c r="B91" s="1087"/>
    </row>
    <row r="92" spans="2:2">
      <c r="B92" s="1087"/>
    </row>
    <row r="93" spans="2:2">
      <c r="B93" s="1087"/>
    </row>
    <row r="94" spans="2:2">
      <c r="B94" s="1087"/>
    </row>
    <row r="95" spans="2:2">
      <c r="B95" s="1087"/>
    </row>
    <row r="96" spans="2:2">
      <c r="B96" s="108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26"/>
  <sheetViews>
    <sheetView showGridLines="0" rightToLeft="1" zoomScale="80" zoomScaleNormal="80" workbookViewId="0">
      <selection activeCell="E14" sqref="E14"/>
    </sheetView>
  </sheetViews>
  <sheetFormatPr defaultRowHeight="15"/>
  <cols>
    <col min="1" max="16384" width="9" style="1051"/>
  </cols>
  <sheetData>
    <row r="10" spans="2:8">
      <c r="B10" s="1052"/>
      <c r="C10" s="1052"/>
      <c r="D10" s="1052"/>
      <c r="E10" s="1052"/>
      <c r="F10" s="1052"/>
      <c r="G10" s="1052"/>
      <c r="H10" s="1052"/>
    </row>
    <row r="11" spans="2:8">
      <c r="B11" s="1052"/>
      <c r="C11" s="1052"/>
      <c r="D11" s="1052"/>
      <c r="E11" s="1052"/>
      <c r="F11" s="1052"/>
      <c r="G11" s="1052"/>
      <c r="H11" s="1052"/>
    </row>
    <row r="12" spans="2:8">
      <c r="B12" s="1052"/>
      <c r="C12" s="1052"/>
      <c r="D12" s="1052"/>
      <c r="E12" s="1052"/>
      <c r="F12" s="1052"/>
      <c r="G12" s="1052"/>
      <c r="H12" s="1052"/>
    </row>
    <row r="13" spans="2:8">
      <c r="B13" s="1052"/>
      <c r="C13" s="1052"/>
      <c r="D13" s="1052"/>
      <c r="E13" s="1052"/>
      <c r="F13" s="1052"/>
      <c r="G13" s="1052"/>
      <c r="H13" s="1052"/>
    </row>
    <row r="14" spans="2:8">
      <c r="B14" s="1052"/>
      <c r="C14" s="1052"/>
      <c r="D14" s="1052"/>
      <c r="E14" s="1052"/>
      <c r="F14" s="1052"/>
      <c r="G14" s="1052"/>
      <c r="H14" s="1052"/>
    </row>
    <row r="15" spans="2:8">
      <c r="B15" s="1052"/>
      <c r="C15" s="1052"/>
      <c r="D15" s="1052"/>
      <c r="E15" s="1052"/>
      <c r="F15" s="1052"/>
      <c r="G15" s="1052"/>
      <c r="H15" s="1052"/>
    </row>
    <row r="16" spans="2:8">
      <c r="B16" s="1052"/>
      <c r="C16" s="1052"/>
      <c r="D16" s="1052"/>
      <c r="E16" s="1052"/>
      <c r="F16" s="1052"/>
      <c r="G16" s="1052"/>
      <c r="H16" s="1052"/>
    </row>
    <row r="17" spans="1:8">
      <c r="B17" s="1052"/>
      <c r="C17" s="1052"/>
      <c r="D17" s="1052"/>
      <c r="E17" s="1052"/>
      <c r="F17" s="1052"/>
      <c r="G17" s="1052"/>
      <c r="H17" s="1052"/>
    </row>
    <row r="19" spans="1:8">
      <c r="B19" s="1052"/>
      <c r="C19" s="1052"/>
      <c r="D19" s="1052"/>
      <c r="E19" s="1052"/>
      <c r="F19" s="1052"/>
      <c r="G19" s="1052"/>
      <c r="H19" s="1052"/>
    </row>
    <row r="20" spans="1:8" ht="20.25">
      <c r="A20" s="1054" t="s">
        <v>2250</v>
      </c>
      <c r="B20" s="1052"/>
      <c r="C20" s="1052"/>
      <c r="D20" s="1052"/>
      <c r="E20" s="1052"/>
      <c r="F20" s="1052"/>
      <c r="G20" s="1052"/>
      <c r="H20" s="1052"/>
    </row>
    <row r="21" spans="1:8">
      <c r="B21" s="1052"/>
      <c r="C21" s="1052"/>
      <c r="D21" s="1052"/>
      <c r="E21" s="1052"/>
      <c r="F21" s="1052"/>
      <c r="G21" s="1052"/>
      <c r="H21" s="1052"/>
    </row>
    <row r="22" spans="1:8" ht="48.75">
      <c r="A22" s="1088" t="s">
        <v>2249</v>
      </c>
      <c r="B22" s="1052"/>
      <c r="C22" s="1052"/>
      <c r="D22" s="1052"/>
      <c r="E22" s="1052"/>
      <c r="F22" s="1052"/>
      <c r="G22" s="1052"/>
      <c r="H22" s="1052"/>
    </row>
    <row r="24" spans="1:8">
      <c r="B24" s="1052"/>
      <c r="C24" s="1052"/>
      <c r="D24" s="1052"/>
      <c r="E24" s="1052"/>
      <c r="F24" s="1052"/>
      <c r="G24" s="1052"/>
      <c r="H24" s="1052"/>
    </row>
    <row r="25" spans="1:8" ht="20.25">
      <c r="A25" s="1089" t="s">
        <v>2248</v>
      </c>
      <c r="B25" s="1052"/>
      <c r="C25" s="1052"/>
      <c r="D25" s="1052"/>
      <c r="E25" s="1052"/>
      <c r="F25" s="1052"/>
      <c r="G25" s="1052"/>
      <c r="H25" s="1052"/>
    </row>
    <row r="26" spans="1:8" ht="23.25">
      <c r="A26" s="1090" t="s">
        <v>2247</v>
      </c>
      <c r="B26" s="1052"/>
      <c r="C26" s="1052"/>
      <c r="D26" s="1052"/>
      <c r="E26" s="1052"/>
      <c r="F26" s="1052"/>
      <c r="G26" s="1052"/>
      <c r="H26" s="105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>
      <selection activeCell="G12" sqref="G12"/>
    </sheetView>
  </sheetViews>
  <sheetFormatPr defaultRowHeight="14.25"/>
  <cols>
    <col min="1" max="1" width="30.375" style="58" customWidth="1"/>
    <col min="2" max="7" width="8" style="26" customWidth="1"/>
    <col min="8" max="8" width="34.75" style="26" customWidth="1"/>
    <col min="12" max="12" width="8.125" customWidth="1"/>
  </cols>
  <sheetData>
    <row r="1" spans="1:8" ht="25.5">
      <c r="A1" s="411" t="s">
        <v>0</v>
      </c>
      <c r="B1" s="212"/>
      <c r="C1" s="212"/>
      <c r="D1" s="212"/>
      <c r="E1" s="212"/>
      <c r="F1" s="191"/>
      <c r="G1" s="191"/>
      <c r="H1" s="217"/>
    </row>
    <row r="2" spans="1:8" ht="15.75">
      <c r="A2" s="229" t="s">
        <v>1</v>
      </c>
      <c r="B2" s="217"/>
      <c r="C2" s="191"/>
      <c r="D2" s="207"/>
      <c r="E2" s="212"/>
      <c r="F2" s="212"/>
      <c r="G2" s="212"/>
      <c r="H2" s="217"/>
    </row>
    <row r="3" spans="1:8" ht="15.75">
      <c r="A3" s="199" t="s">
        <v>2</v>
      </c>
      <c r="B3" s="191"/>
      <c r="C3" s="191"/>
      <c r="D3" s="217"/>
      <c r="E3" s="212"/>
      <c r="F3" s="212"/>
      <c r="G3" s="212"/>
      <c r="H3" s="217"/>
    </row>
    <row r="4" spans="1:8" ht="15">
      <c r="A4" s="59"/>
      <c r="C4"/>
      <c r="D4"/>
      <c r="E4"/>
      <c r="F4"/>
      <c r="G4" s="56"/>
    </row>
    <row r="5" spans="1:8">
      <c r="A5" s="585"/>
      <c r="B5" s="586" t="s">
        <v>3</v>
      </c>
      <c r="C5" s="586" t="s">
        <v>4</v>
      </c>
      <c r="D5" s="587">
        <v>1995</v>
      </c>
      <c r="E5" s="586" t="s">
        <v>5</v>
      </c>
      <c r="F5" s="587">
        <v>1993</v>
      </c>
      <c r="G5" s="588">
        <v>1992</v>
      </c>
      <c r="H5" s="589"/>
    </row>
    <row r="6" spans="1:8">
      <c r="A6" s="564" t="s">
        <v>6</v>
      </c>
      <c r="B6"/>
      <c r="C6" s="78"/>
      <c r="G6"/>
      <c r="H6" s="569" t="s">
        <v>7</v>
      </c>
    </row>
    <row r="7" spans="1:8">
      <c r="A7" s="565" t="s">
        <v>8</v>
      </c>
      <c r="B7" s="218">
        <v>259890.6</v>
      </c>
      <c r="C7" s="78">
        <v>214324.8</v>
      </c>
      <c r="D7" s="267">
        <v>169037.6</v>
      </c>
      <c r="E7" s="266">
        <v>133177.4</v>
      </c>
      <c r="F7" s="267">
        <v>108016.7</v>
      </c>
      <c r="G7" s="78">
        <v>29939.3</v>
      </c>
      <c r="H7" s="570" t="s">
        <v>9</v>
      </c>
    </row>
    <row r="8" spans="1:8">
      <c r="A8" s="565" t="s">
        <v>10</v>
      </c>
      <c r="B8" s="219">
        <v>276638.5</v>
      </c>
      <c r="C8" s="251">
        <v>264334</v>
      </c>
      <c r="D8" s="266">
        <v>275218.2</v>
      </c>
      <c r="E8" s="266">
        <v>245839.3</v>
      </c>
      <c r="F8" s="267">
        <v>279497.3</v>
      </c>
      <c r="G8" s="78">
        <v>198180.8</v>
      </c>
      <c r="H8" s="570" t="s">
        <v>11</v>
      </c>
    </row>
    <row r="9" spans="1:8">
      <c r="A9" s="566" t="s">
        <v>12</v>
      </c>
      <c r="B9" s="219">
        <v>37583.300000000003</v>
      </c>
      <c r="C9" s="78">
        <v>49367.199999999997</v>
      </c>
      <c r="D9" s="266">
        <v>69981.3</v>
      </c>
      <c r="E9" s="266">
        <v>71736.100000000006</v>
      </c>
      <c r="F9" s="267">
        <v>73742.3</v>
      </c>
      <c r="G9" s="78">
        <v>72906.8</v>
      </c>
      <c r="H9" s="571" t="s">
        <v>13</v>
      </c>
    </row>
    <row r="10" spans="1:8">
      <c r="A10" s="566" t="s">
        <v>14</v>
      </c>
      <c r="B10" s="219">
        <v>305372.2</v>
      </c>
      <c r="C10" s="78">
        <v>271140.40000000002</v>
      </c>
      <c r="D10" s="266">
        <v>233259.2</v>
      </c>
      <c r="E10" s="266">
        <v>203512.8</v>
      </c>
      <c r="F10" s="267">
        <v>173672.8</v>
      </c>
      <c r="G10" s="78">
        <v>155029.1</v>
      </c>
      <c r="H10" s="572" t="s">
        <v>15</v>
      </c>
    </row>
    <row r="11" spans="1:8">
      <c r="A11" s="566" t="s">
        <v>16</v>
      </c>
      <c r="B11" s="218">
        <v>-267788.90000000002</v>
      </c>
      <c r="C11" s="251">
        <v>-221773.2</v>
      </c>
      <c r="D11" s="266">
        <v>-163277.9</v>
      </c>
      <c r="E11" s="410">
        <v>-131776.70000000001</v>
      </c>
      <c r="F11" s="266">
        <v>-99930.5</v>
      </c>
      <c r="G11" s="78">
        <v>-82122.3</v>
      </c>
      <c r="H11" s="573" t="s">
        <v>17</v>
      </c>
    </row>
    <row r="12" spans="1:8">
      <c r="A12" s="567" t="s">
        <v>18</v>
      </c>
      <c r="B12" s="219">
        <v>164685.5</v>
      </c>
      <c r="C12" s="78">
        <v>147315.29999999999</v>
      </c>
      <c r="D12" s="266">
        <v>140553</v>
      </c>
      <c r="E12" s="266">
        <v>120813.1</v>
      </c>
      <c r="F12" s="267">
        <v>160278.1</v>
      </c>
      <c r="G12" s="251">
        <v>89649</v>
      </c>
      <c r="H12" s="570" t="s">
        <v>19</v>
      </c>
    </row>
    <row r="13" spans="1:8">
      <c r="A13" s="565" t="s">
        <v>20</v>
      </c>
      <c r="B13" s="219">
        <v>74369.7</v>
      </c>
      <c r="C13" s="78">
        <v>67651.5</v>
      </c>
      <c r="D13" s="266">
        <v>64683.9</v>
      </c>
      <c r="E13" s="267">
        <v>53286.6</v>
      </c>
      <c r="F13" s="267">
        <v>45474.7</v>
      </c>
      <c r="G13" s="78">
        <v>35623.1</v>
      </c>
      <c r="H13" s="571" t="s">
        <v>21</v>
      </c>
    </row>
    <row r="14" spans="1:8">
      <c r="A14" s="567" t="s">
        <v>22</v>
      </c>
      <c r="B14" s="192" t="s">
        <v>23</v>
      </c>
      <c r="C14" s="192" t="s">
        <v>23</v>
      </c>
      <c r="D14" s="219" t="s">
        <v>23</v>
      </c>
      <c r="E14" s="266">
        <v>3.5</v>
      </c>
      <c r="F14" s="267">
        <v>2.2000000000000002</v>
      </c>
      <c r="G14" s="78">
        <v>1.9</v>
      </c>
      <c r="H14" s="570" t="s">
        <v>24</v>
      </c>
    </row>
    <row r="15" spans="1:8" hidden="1">
      <c r="A15" s="565" t="s">
        <v>25</v>
      </c>
      <c r="B15" s="218"/>
      <c r="C15" s="192" t="s">
        <v>23</v>
      </c>
      <c r="D15" s="219" t="s">
        <v>23</v>
      </c>
      <c r="E15" s="219" t="s">
        <v>23</v>
      </c>
      <c r="F15" s="219" t="s">
        <v>23</v>
      </c>
      <c r="G15" s="78"/>
      <c r="H15" s="570" t="s">
        <v>26</v>
      </c>
    </row>
    <row r="16" spans="1:8">
      <c r="A16" s="564" t="s">
        <v>27</v>
      </c>
      <c r="B16" s="218">
        <f t="shared" ref="B16:D16" si="0">B7+B8</f>
        <v>536529.1</v>
      </c>
      <c r="C16" s="266">
        <f t="shared" si="0"/>
        <v>478658.8</v>
      </c>
      <c r="D16" s="266">
        <f t="shared" si="0"/>
        <v>444255.80000000005</v>
      </c>
      <c r="E16" s="266">
        <v>379016.7</v>
      </c>
      <c r="F16" s="267">
        <v>387514</v>
      </c>
      <c r="G16" s="78">
        <v>228120.1</v>
      </c>
      <c r="H16" s="569" t="s">
        <v>28</v>
      </c>
    </row>
    <row r="17" spans="1:8">
      <c r="A17" s="564" t="s">
        <v>29</v>
      </c>
      <c r="B17" s="218"/>
      <c r="C17" s="78"/>
      <c r="D17" s="460"/>
      <c r="E17" s="266"/>
      <c r="F17" s="266"/>
      <c r="G17" s="78"/>
      <c r="H17" s="569" t="s">
        <v>30</v>
      </c>
    </row>
    <row r="18" spans="1:8">
      <c r="A18" s="565" t="s">
        <v>31</v>
      </c>
      <c r="B18" s="219">
        <v>378341.1</v>
      </c>
      <c r="C18" s="78">
        <v>349077.5</v>
      </c>
      <c r="D18" s="266">
        <v>317438.5</v>
      </c>
      <c r="E18" s="266">
        <v>290575.40000000002</v>
      </c>
      <c r="F18" s="266">
        <v>258726.39999999999</v>
      </c>
      <c r="G18" s="78">
        <v>206726.7</v>
      </c>
      <c r="H18" s="570" t="s">
        <v>32</v>
      </c>
    </row>
    <row r="19" spans="1:8">
      <c r="A19" s="566" t="s">
        <v>33</v>
      </c>
      <c r="B19" s="219">
        <v>260819.20000000001</v>
      </c>
      <c r="C19" s="78">
        <v>243946.5</v>
      </c>
      <c r="D19" s="266">
        <v>224967</v>
      </c>
      <c r="E19" s="266">
        <v>207052.5</v>
      </c>
      <c r="F19" s="266">
        <v>191393.2</v>
      </c>
      <c r="G19" s="78">
        <v>156880.20000000001</v>
      </c>
      <c r="H19" s="570" t="s">
        <v>34</v>
      </c>
    </row>
    <row r="20" spans="1:8">
      <c r="A20" s="566" t="s">
        <v>35</v>
      </c>
      <c r="B20" s="219">
        <v>117521.9</v>
      </c>
      <c r="C20" s="251">
        <v>105131</v>
      </c>
      <c r="D20" s="267">
        <v>92471.5</v>
      </c>
      <c r="E20" s="266">
        <v>83522.899999999994</v>
      </c>
      <c r="F20" s="267">
        <v>67333.2</v>
      </c>
      <c r="G20" s="78">
        <v>49845.9</v>
      </c>
      <c r="H20" s="570" t="s">
        <v>36</v>
      </c>
    </row>
    <row r="21" spans="1:8" hidden="1">
      <c r="A21" s="565" t="s">
        <v>37</v>
      </c>
      <c r="B21" s="218"/>
      <c r="C21" s="78"/>
      <c r="D21" s="266"/>
      <c r="E21" s="266"/>
      <c r="F21" s="266"/>
      <c r="G21" s="78"/>
      <c r="H21" s="574" t="s">
        <v>38</v>
      </c>
    </row>
    <row r="22" spans="1:8">
      <c r="A22" s="565" t="s">
        <v>39</v>
      </c>
      <c r="B22" s="540">
        <v>33234.9</v>
      </c>
      <c r="C22" s="78">
        <v>27182.3</v>
      </c>
      <c r="D22" s="267">
        <v>26707.5</v>
      </c>
      <c r="E22" s="266">
        <v>24410.9</v>
      </c>
      <c r="F22" s="267">
        <v>30118.799999999999</v>
      </c>
      <c r="G22" s="78">
        <v>18657.599999999999</v>
      </c>
      <c r="H22" s="575" t="s">
        <v>40</v>
      </c>
    </row>
    <row r="23" spans="1:8">
      <c r="A23" s="565" t="s">
        <v>41</v>
      </c>
      <c r="B23" s="523">
        <v>885.2</v>
      </c>
      <c r="C23" s="25">
        <v>293.8</v>
      </c>
      <c r="D23" s="267">
        <v>139.19999999999999</v>
      </c>
      <c r="E23" s="267">
        <v>178.9</v>
      </c>
      <c r="F23" s="267">
        <v>238.9</v>
      </c>
      <c r="G23" s="251">
        <v>45</v>
      </c>
      <c r="H23" s="570" t="s">
        <v>42</v>
      </c>
    </row>
    <row r="24" spans="1:8">
      <c r="A24" s="565" t="s">
        <v>43</v>
      </c>
      <c r="B24" s="218">
        <v>124067.9</v>
      </c>
      <c r="C24" s="78">
        <v>102105.2</v>
      </c>
      <c r="D24" s="266">
        <v>99970.6</v>
      </c>
      <c r="E24" s="266">
        <v>63851.5</v>
      </c>
      <c r="F24" s="267">
        <v>98429.9</v>
      </c>
      <c r="G24" s="78">
        <v>2690.8</v>
      </c>
      <c r="H24" s="570" t="s">
        <v>44</v>
      </c>
    </row>
    <row r="25" spans="1:8">
      <c r="A25" s="568"/>
      <c r="B25" s="264"/>
      <c r="C25" s="264"/>
      <c r="D25" s="264"/>
      <c r="E25" s="264"/>
      <c r="F25" s="264"/>
      <c r="G25" s="264"/>
      <c r="H25" s="60"/>
    </row>
    <row r="26" spans="1:8" ht="7.5" customHeight="1">
      <c r="A26" s="141"/>
      <c r="B26" s="28"/>
      <c r="C26" s="28"/>
      <c r="D26" s="28"/>
      <c r="E26" s="28"/>
      <c r="F26" s="28"/>
      <c r="G26" s="28"/>
      <c r="H26" s="28"/>
    </row>
    <row r="27" spans="1:8">
      <c r="A27" s="195" t="s">
        <v>45</v>
      </c>
      <c r="G27" s="3" t="s">
        <v>46</v>
      </c>
      <c r="H27" s="81" t="s">
        <v>47</v>
      </c>
    </row>
    <row r="28" spans="1:8">
      <c r="A28" s="402"/>
    </row>
    <row r="30" spans="1:8">
      <c r="B30" s="531"/>
      <c r="C30" s="531"/>
    </row>
  </sheetData>
  <printOptions gridLinesSet="0"/>
  <pageMargins left="0.59055118110236227" right="0.35433070866141736" top="1.0629921259842521" bottom="0.59055118110236227" header="0.51181102362204722" footer="0.51181102362204722"/>
  <pageSetup paperSize="9" firstPageNumber="5" orientation="landscape" useFirstPageNumber="1" horizontalDpi="300" verticalDpi="300" r:id="rId1"/>
  <headerFooter alignWithMargins="0">
    <oddFooter xml:space="preserve">&amp;C&amp;"Arabic Transparent,Regular"
&amp;"Arial,Regular" &amp;"Arabic Transparent,Regular"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0"/>
  <sheetViews>
    <sheetView showGridLines="0" rightToLeft="1" zoomScale="80" zoomScaleNormal="80" workbookViewId="0">
      <selection activeCell="F10" sqref="F10"/>
    </sheetView>
  </sheetViews>
  <sheetFormatPr defaultRowHeight="14.25"/>
  <cols>
    <col min="1" max="3" width="5.625" style="1" customWidth="1"/>
    <col min="4" max="4" width="10.25" style="26" customWidth="1"/>
    <col min="5" max="5" width="10.375" style="26" customWidth="1"/>
    <col min="6" max="6" width="10.625" style="26" customWidth="1"/>
    <col min="7" max="7" width="10.375" style="26" customWidth="1"/>
    <col min="8" max="8" width="15" style="26" customWidth="1"/>
    <col min="9" max="9" width="11.125" style="26" customWidth="1"/>
  </cols>
  <sheetData>
    <row r="1" spans="1:56" ht="15" customHeight="1">
      <c r="A1" s="202" t="s">
        <v>48</v>
      </c>
      <c r="B1" s="292"/>
      <c r="C1" s="292"/>
      <c r="D1" s="191"/>
      <c r="E1" s="191"/>
      <c r="F1" s="217"/>
      <c r="G1" s="217"/>
      <c r="H1" s="217"/>
      <c r="I1" s="191"/>
    </row>
    <row r="2" spans="1:56" ht="15" customHeight="1">
      <c r="A2" s="202" t="s">
        <v>49</v>
      </c>
      <c r="B2" s="292"/>
      <c r="C2" s="292"/>
      <c r="D2" s="191"/>
      <c r="E2" s="191"/>
      <c r="F2" s="191"/>
      <c r="G2" s="217"/>
      <c r="H2" s="217"/>
      <c r="I2" s="217"/>
    </row>
    <row r="3" spans="1:56" ht="15" customHeight="1">
      <c r="A3" s="2"/>
      <c r="B3" s="34"/>
      <c r="C3" s="35"/>
      <c r="D3" s="37"/>
      <c r="E3" s="37"/>
      <c r="F3" s="37"/>
      <c r="G3" s="37"/>
      <c r="H3" s="38"/>
      <c r="I3" s="340"/>
    </row>
    <row r="4" spans="1:56" ht="15.75" customHeight="1">
      <c r="A4" s="590"/>
      <c r="B4" s="591"/>
      <c r="C4" s="592"/>
      <c r="D4" s="593" t="s">
        <v>50</v>
      </c>
      <c r="E4" s="594"/>
      <c r="F4" s="595"/>
      <c r="G4" s="596"/>
      <c r="H4" s="597"/>
      <c r="I4" s="598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599"/>
      <c r="V4" s="599"/>
      <c r="W4" s="599"/>
      <c r="X4" s="599"/>
      <c r="Y4" s="599"/>
      <c r="Z4" s="599"/>
      <c r="AA4" s="599"/>
      <c r="AB4" s="599"/>
      <c r="AC4" s="599"/>
      <c r="AD4" s="599"/>
      <c r="AE4" s="599"/>
      <c r="AF4" s="599"/>
      <c r="AG4" s="599"/>
      <c r="AH4" s="599"/>
      <c r="AI4" s="599"/>
      <c r="AJ4" s="599"/>
      <c r="AK4" s="599"/>
      <c r="AL4" s="599"/>
      <c r="AM4" s="599"/>
      <c r="AN4" s="599"/>
      <c r="AO4" s="599"/>
      <c r="AP4" s="599"/>
      <c r="AQ4" s="599"/>
      <c r="AR4" s="599"/>
      <c r="AS4" s="599"/>
      <c r="AT4" s="599"/>
      <c r="AU4" s="599"/>
      <c r="AV4" s="599"/>
      <c r="AW4" s="599"/>
      <c r="AX4" s="599"/>
      <c r="AY4" s="599"/>
      <c r="AZ4" s="599"/>
      <c r="BA4" s="599"/>
      <c r="BB4" s="599"/>
      <c r="BC4" s="599"/>
      <c r="BD4" s="599"/>
    </row>
    <row r="5" spans="1:56">
      <c r="A5" s="600"/>
      <c r="B5" s="599"/>
      <c r="C5" s="601"/>
      <c r="D5" s="602" t="s">
        <v>51</v>
      </c>
      <c r="E5" s="603" t="s">
        <v>52</v>
      </c>
      <c r="F5" s="603" t="s">
        <v>53</v>
      </c>
      <c r="G5" s="603" t="s">
        <v>54</v>
      </c>
      <c r="H5" s="604"/>
      <c r="I5" s="605" t="s">
        <v>55</v>
      </c>
      <c r="J5" s="599"/>
      <c r="K5" s="599"/>
      <c r="L5" s="599"/>
      <c r="M5" s="599"/>
      <c r="N5" s="599"/>
      <c r="O5" s="599"/>
      <c r="P5" s="599"/>
      <c r="Q5" s="599"/>
      <c r="R5" s="599"/>
      <c r="S5" s="599"/>
      <c r="T5" s="599"/>
      <c r="U5" s="599"/>
      <c r="V5" s="599"/>
      <c r="W5" s="599"/>
      <c r="X5" s="599"/>
      <c r="Y5" s="599"/>
      <c r="Z5" s="599"/>
      <c r="AA5" s="599"/>
      <c r="AB5" s="599"/>
      <c r="AC5" s="599"/>
      <c r="AD5" s="599"/>
      <c r="AE5" s="599"/>
      <c r="AF5" s="599"/>
      <c r="AG5" s="599"/>
      <c r="AH5" s="599"/>
      <c r="AI5" s="599"/>
      <c r="AJ5" s="599"/>
      <c r="AK5" s="599"/>
      <c r="AL5" s="599"/>
      <c r="AM5" s="599"/>
      <c r="AN5" s="599"/>
      <c r="AO5" s="599"/>
      <c r="AP5" s="599"/>
      <c r="AQ5" s="599"/>
      <c r="AR5" s="599"/>
      <c r="AS5" s="599"/>
      <c r="AT5" s="599"/>
      <c r="AU5" s="599"/>
      <c r="AV5" s="599"/>
      <c r="AW5" s="599"/>
      <c r="AX5" s="599"/>
      <c r="AY5" s="599"/>
      <c r="AZ5" s="599"/>
      <c r="BA5" s="599"/>
      <c r="BB5" s="599"/>
      <c r="BC5" s="599"/>
      <c r="BD5" s="599"/>
    </row>
    <row r="6" spans="1:56">
      <c r="A6" s="606"/>
      <c r="B6" s="599"/>
      <c r="C6" s="607"/>
      <c r="D6" s="608" t="s">
        <v>56</v>
      </c>
      <c r="E6" s="609" t="s">
        <v>57</v>
      </c>
      <c r="F6" s="609" t="s">
        <v>58</v>
      </c>
      <c r="G6" s="609" t="s">
        <v>59</v>
      </c>
      <c r="H6" s="610"/>
      <c r="I6" s="611" t="s">
        <v>60</v>
      </c>
      <c r="J6" s="599"/>
      <c r="K6" s="599"/>
      <c r="L6" s="599"/>
      <c r="M6" s="599"/>
      <c r="N6" s="599"/>
      <c r="O6" s="599"/>
      <c r="P6" s="599"/>
      <c r="Q6" s="599"/>
      <c r="R6" s="599"/>
      <c r="S6" s="599"/>
      <c r="T6" s="599"/>
      <c r="U6" s="599"/>
      <c r="V6" s="599"/>
      <c r="W6" s="599"/>
      <c r="X6" s="599"/>
      <c r="Y6" s="599"/>
      <c r="Z6" s="599"/>
      <c r="AA6" s="599"/>
      <c r="AB6" s="599"/>
      <c r="AC6" s="599"/>
      <c r="AD6" s="599"/>
      <c r="AE6" s="599"/>
      <c r="AF6" s="599"/>
      <c r="AG6" s="599"/>
      <c r="AH6" s="599"/>
      <c r="AI6" s="599"/>
      <c r="AJ6" s="599"/>
      <c r="AK6" s="599"/>
      <c r="AL6" s="599"/>
      <c r="AM6" s="599"/>
      <c r="AN6" s="599"/>
      <c r="AO6" s="599"/>
      <c r="AP6" s="599"/>
      <c r="AQ6" s="599"/>
      <c r="AR6" s="599"/>
      <c r="AS6" s="599"/>
      <c r="AT6" s="599"/>
      <c r="AU6" s="599"/>
      <c r="AV6" s="599"/>
      <c r="AW6" s="599"/>
      <c r="AX6" s="599"/>
      <c r="AY6" s="599"/>
      <c r="AZ6" s="599"/>
      <c r="BA6" s="599"/>
      <c r="BB6" s="599"/>
      <c r="BC6" s="599"/>
      <c r="BD6" s="599"/>
    </row>
    <row r="7" spans="1:56">
      <c r="A7" s="612"/>
      <c r="B7" s="613" t="s">
        <v>61</v>
      </c>
      <c r="C7" s="614"/>
      <c r="D7" s="608" t="s">
        <v>62</v>
      </c>
      <c r="E7" s="609" t="s">
        <v>63</v>
      </c>
      <c r="F7" s="615"/>
      <c r="G7" s="609" t="s">
        <v>63</v>
      </c>
      <c r="H7" s="608" t="s">
        <v>64</v>
      </c>
      <c r="I7" s="609" t="s">
        <v>65</v>
      </c>
      <c r="J7" s="599"/>
      <c r="K7" s="599"/>
      <c r="L7" s="599"/>
      <c r="M7" s="599"/>
      <c r="N7" s="599"/>
      <c r="O7" s="599"/>
      <c r="P7" s="599"/>
      <c r="Q7" s="599"/>
      <c r="R7" s="599"/>
      <c r="S7" s="599"/>
      <c r="T7" s="599"/>
      <c r="U7" s="599"/>
      <c r="V7" s="599"/>
      <c r="W7" s="599"/>
      <c r="X7" s="599"/>
      <c r="Y7" s="599"/>
      <c r="Z7" s="599"/>
      <c r="AA7" s="599"/>
      <c r="AB7" s="599"/>
      <c r="AC7" s="599"/>
      <c r="AD7" s="599"/>
      <c r="AE7" s="599"/>
      <c r="AF7" s="599"/>
      <c r="AG7" s="599"/>
      <c r="AH7" s="599"/>
      <c r="AI7" s="599"/>
      <c r="AJ7" s="599"/>
      <c r="AK7" s="599"/>
      <c r="AL7" s="599"/>
      <c r="AM7" s="599"/>
      <c r="AN7" s="599"/>
      <c r="AO7" s="599"/>
      <c r="AP7" s="599"/>
      <c r="AQ7" s="599"/>
      <c r="AR7" s="599"/>
      <c r="AS7" s="599"/>
      <c r="AT7" s="599"/>
      <c r="AU7" s="599"/>
      <c r="AV7" s="599"/>
      <c r="AW7" s="599"/>
      <c r="AX7" s="599"/>
      <c r="AY7" s="599"/>
      <c r="AZ7" s="599"/>
      <c r="BA7" s="599"/>
      <c r="BB7" s="599"/>
      <c r="BC7" s="599"/>
      <c r="BD7" s="599"/>
    </row>
    <row r="8" spans="1:56">
      <c r="A8" s="608"/>
      <c r="B8" s="616" t="s">
        <v>66</v>
      </c>
      <c r="C8" s="614"/>
      <c r="D8" s="617" t="s">
        <v>67</v>
      </c>
      <c r="E8" s="277" t="s">
        <v>68</v>
      </c>
      <c r="F8" s="616" t="s">
        <v>69</v>
      </c>
      <c r="G8" s="277" t="s">
        <v>70</v>
      </c>
      <c r="H8" s="608" t="s">
        <v>71</v>
      </c>
      <c r="I8" s="609" t="s">
        <v>72</v>
      </c>
      <c r="J8" s="599"/>
      <c r="K8" s="599"/>
      <c r="L8" s="599"/>
      <c r="M8" s="599"/>
      <c r="N8" s="599"/>
      <c r="O8" s="599"/>
      <c r="P8" s="599"/>
      <c r="Q8" s="599"/>
      <c r="R8" s="599"/>
      <c r="S8" s="599"/>
      <c r="T8" s="599"/>
      <c r="U8" s="599"/>
      <c r="V8" s="599"/>
      <c r="W8" s="599"/>
      <c r="X8" s="599"/>
      <c r="Y8" s="599"/>
      <c r="Z8" s="599"/>
      <c r="AA8" s="599"/>
      <c r="AB8" s="599"/>
      <c r="AC8" s="599"/>
      <c r="AD8" s="599"/>
      <c r="AE8" s="599"/>
      <c r="AF8" s="599"/>
      <c r="AG8" s="599"/>
      <c r="AH8" s="599"/>
      <c r="AI8" s="599"/>
      <c r="AJ8" s="599"/>
      <c r="AK8" s="599"/>
      <c r="AL8" s="599"/>
      <c r="AM8" s="599"/>
      <c r="AN8" s="599"/>
      <c r="AO8" s="599"/>
      <c r="AP8" s="599"/>
      <c r="AQ8" s="599"/>
      <c r="AR8" s="599"/>
      <c r="AS8" s="599"/>
      <c r="AT8" s="599"/>
      <c r="AU8" s="599"/>
      <c r="AV8" s="599"/>
      <c r="AW8" s="599"/>
      <c r="AX8" s="599"/>
      <c r="AY8" s="599"/>
      <c r="AZ8" s="599"/>
      <c r="BA8" s="599"/>
      <c r="BB8" s="599"/>
      <c r="BC8" s="599"/>
      <c r="BD8" s="599"/>
    </row>
    <row r="9" spans="1:56">
      <c r="A9" s="608"/>
      <c r="B9" s="618" t="s">
        <v>73</v>
      </c>
      <c r="C9" s="614"/>
      <c r="D9" s="619" t="s">
        <v>74</v>
      </c>
      <c r="E9" s="277" t="s">
        <v>75</v>
      </c>
      <c r="F9" s="277" t="s">
        <v>76</v>
      </c>
      <c r="G9" s="277" t="s">
        <v>77</v>
      </c>
      <c r="H9" s="608" t="s">
        <v>78</v>
      </c>
      <c r="I9" s="277" t="s">
        <v>79</v>
      </c>
      <c r="J9" s="599"/>
      <c r="K9" s="599"/>
      <c r="L9" s="599"/>
      <c r="M9" s="599"/>
      <c r="N9" s="599"/>
      <c r="O9" s="599"/>
      <c r="P9" s="599"/>
      <c r="Q9" s="599"/>
      <c r="R9" s="599"/>
      <c r="S9" s="599"/>
      <c r="T9" s="599"/>
      <c r="U9" s="599"/>
      <c r="V9" s="599"/>
      <c r="W9" s="599"/>
      <c r="X9" s="599"/>
      <c r="Y9" s="599"/>
      <c r="Z9" s="599"/>
      <c r="AA9" s="599"/>
      <c r="AB9" s="599"/>
      <c r="AC9" s="599"/>
      <c r="AD9" s="599"/>
      <c r="AE9" s="599"/>
      <c r="AF9" s="599"/>
      <c r="AG9" s="599"/>
      <c r="AH9" s="599"/>
      <c r="AI9" s="599"/>
      <c r="AJ9" s="599"/>
      <c r="AK9" s="599"/>
      <c r="AL9" s="599"/>
      <c r="AM9" s="599"/>
      <c r="AN9" s="599"/>
      <c r="AO9" s="599"/>
      <c r="AP9" s="599"/>
      <c r="AQ9" s="599"/>
      <c r="AR9" s="599"/>
      <c r="AS9" s="599"/>
      <c r="AT9" s="599"/>
      <c r="AU9" s="599"/>
      <c r="AV9" s="599"/>
      <c r="AW9" s="599"/>
      <c r="AX9" s="599"/>
      <c r="AY9" s="599"/>
      <c r="AZ9" s="599"/>
      <c r="BA9" s="599"/>
      <c r="BB9" s="599"/>
      <c r="BC9" s="599"/>
      <c r="BD9" s="599"/>
    </row>
    <row r="10" spans="1:56">
      <c r="A10" s="608"/>
      <c r="B10" s="620"/>
      <c r="C10" s="614"/>
      <c r="D10" s="604"/>
      <c r="E10" s="621"/>
      <c r="F10" s="621"/>
      <c r="G10" s="277" t="s">
        <v>80</v>
      </c>
      <c r="H10" s="619" t="s">
        <v>81</v>
      </c>
      <c r="I10" s="277" t="s">
        <v>82</v>
      </c>
      <c r="J10" s="599"/>
      <c r="K10" s="599"/>
      <c r="L10" s="599"/>
      <c r="M10" s="599"/>
      <c r="N10" s="599"/>
      <c r="O10" s="599"/>
      <c r="P10" s="599"/>
      <c r="Q10" s="599"/>
      <c r="R10" s="599"/>
      <c r="S10" s="599"/>
      <c r="T10" s="599"/>
      <c r="U10" s="599"/>
      <c r="V10" s="599"/>
      <c r="W10" s="599"/>
      <c r="X10" s="599"/>
      <c r="Y10" s="599"/>
      <c r="Z10" s="599"/>
      <c r="AA10" s="599"/>
      <c r="AB10" s="599"/>
      <c r="AC10" s="599"/>
      <c r="AD10" s="599"/>
      <c r="AE10" s="599"/>
      <c r="AF10" s="599"/>
      <c r="AG10" s="599"/>
      <c r="AH10" s="599"/>
      <c r="AI10" s="599"/>
      <c r="AJ10" s="599"/>
      <c r="AK10" s="599"/>
      <c r="AL10" s="599"/>
      <c r="AM10" s="599"/>
      <c r="AN10" s="599"/>
      <c r="AO10" s="599"/>
      <c r="AP10" s="599"/>
      <c r="AQ10" s="599"/>
      <c r="AR10" s="599"/>
      <c r="AS10" s="599"/>
      <c r="AT10" s="599"/>
      <c r="AU10" s="599"/>
      <c r="AV10" s="599"/>
      <c r="AW10" s="599"/>
      <c r="AX10" s="599"/>
      <c r="AY10" s="599"/>
      <c r="AZ10" s="599"/>
      <c r="BA10" s="599"/>
      <c r="BB10" s="599"/>
      <c r="BC10" s="599"/>
      <c r="BD10" s="599"/>
    </row>
    <row r="11" spans="1:56">
      <c r="A11" s="608"/>
      <c r="B11" s="620"/>
      <c r="C11" s="614"/>
      <c r="D11" s="610"/>
      <c r="E11" s="622"/>
      <c r="F11" s="622"/>
      <c r="G11" s="623" t="s">
        <v>83</v>
      </c>
      <c r="H11" s="624" t="s">
        <v>84</v>
      </c>
      <c r="I11" s="599"/>
      <c r="J11" s="599"/>
      <c r="K11" s="599"/>
      <c r="L11" s="599"/>
      <c r="M11" s="599"/>
      <c r="N11" s="599"/>
      <c r="O11" s="599"/>
      <c r="P11" s="599"/>
      <c r="Q11" s="599"/>
      <c r="R11" s="599"/>
      <c r="S11" s="599"/>
      <c r="T11" s="599"/>
      <c r="U11" s="599"/>
      <c r="V11" s="599"/>
      <c r="W11" s="599"/>
      <c r="X11" s="599"/>
      <c r="Y11" s="599"/>
      <c r="Z11" s="599"/>
      <c r="AA11" s="599"/>
      <c r="AB11" s="599"/>
      <c r="AC11" s="599"/>
      <c r="AD11" s="599"/>
      <c r="AE11" s="599"/>
      <c r="AF11" s="599"/>
      <c r="AG11" s="599"/>
      <c r="AH11" s="599"/>
      <c r="AI11" s="599"/>
      <c r="AJ11" s="599"/>
      <c r="AK11" s="599"/>
      <c r="AL11" s="599"/>
      <c r="AM11" s="599"/>
      <c r="AN11" s="599"/>
      <c r="AO11" s="599"/>
      <c r="AP11" s="599"/>
      <c r="AQ11" s="599"/>
      <c r="AR11" s="599"/>
      <c r="AS11" s="599"/>
      <c r="AT11" s="599"/>
      <c r="AU11" s="599"/>
      <c r="AV11" s="599"/>
      <c r="AW11" s="599"/>
      <c r="AX11" s="599"/>
      <c r="AY11" s="599"/>
      <c r="AZ11" s="599"/>
      <c r="BA11" s="599"/>
      <c r="BB11" s="599"/>
      <c r="BC11" s="599"/>
      <c r="BD11" s="599"/>
    </row>
    <row r="12" spans="1:56" ht="15.75" customHeight="1">
      <c r="A12" s="625"/>
      <c r="B12" s="598"/>
      <c r="C12" s="626"/>
      <c r="D12" s="627">
        <v>1</v>
      </c>
      <c r="E12" s="587">
        <v>2</v>
      </c>
      <c r="F12" s="587">
        <v>3</v>
      </c>
      <c r="G12" s="587">
        <v>4</v>
      </c>
      <c r="H12" s="587">
        <v>5</v>
      </c>
      <c r="I12" s="587">
        <v>6</v>
      </c>
      <c r="J12" s="599"/>
      <c r="K12" s="599"/>
      <c r="L12" s="599"/>
      <c r="M12" s="599"/>
    </row>
    <row r="13" spans="1:56" ht="15" customHeight="1">
      <c r="A13" s="602"/>
      <c r="B13" s="305">
        <v>1991</v>
      </c>
      <c r="C13" s="158"/>
      <c r="D13" s="277">
        <v>13666.5</v>
      </c>
      <c r="E13" s="277">
        <v>124554.2</v>
      </c>
      <c r="F13" s="277">
        <v>61005.599999999999</v>
      </c>
      <c r="G13" s="628">
        <f t="shared" ref="G13:G19" si="0">E13-F13</f>
        <v>63548.6</v>
      </c>
      <c r="H13" s="277">
        <v>72489.399999999994</v>
      </c>
      <c r="I13" s="277">
        <v>26787.3</v>
      </c>
      <c r="J13" s="599"/>
      <c r="K13" s="599"/>
      <c r="L13" s="599"/>
      <c r="M13" s="599"/>
    </row>
    <row r="14" spans="1:56" ht="15" customHeight="1">
      <c r="A14" s="629"/>
      <c r="B14" s="305">
        <v>1992</v>
      </c>
      <c r="C14" s="160"/>
      <c r="D14" s="277">
        <v>29939.3</v>
      </c>
      <c r="E14" s="277">
        <v>148183.20000000001</v>
      </c>
      <c r="F14" s="277">
        <v>82221.899999999994</v>
      </c>
      <c r="G14" s="628">
        <f t="shared" si="0"/>
        <v>65961.300000000017</v>
      </c>
      <c r="H14" s="277">
        <v>89645.6</v>
      </c>
      <c r="I14" s="277">
        <v>35556.400000000001</v>
      </c>
      <c r="J14" s="599"/>
      <c r="K14" s="599"/>
      <c r="L14" s="599"/>
      <c r="M14" s="599"/>
    </row>
    <row r="15" spans="1:56" ht="15" customHeight="1">
      <c r="A15" s="159"/>
      <c r="B15" s="305">
        <v>1993</v>
      </c>
      <c r="C15" s="160"/>
      <c r="D15" s="42">
        <v>108016.7</v>
      </c>
      <c r="E15" s="42">
        <v>165629.70000000001</v>
      </c>
      <c r="F15" s="42">
        <v>99961.3</v>
      </c>
      <c r="G15" s="183">
        <f t="shared" si="0"/>
        <v>65668.400000000009</v>
      </c>
      <c r="H15" s="42">
        <v>160215.4</v>
      </c>
      <c r="I15" s="177">
        <v>45408</v>
      </c>
    </row>
    <row r="16" spans="1:56" ht="15" customHeight="1">
      <c r="A16" s="159"/>
      <c r="B16" s="305">
        <v>1994</v>
      </c>
      <c r="C16" s="160"/>
      <c r="D16" s="42">
        <v>133177.4</v>
      </c>
      <c r="E16" s="42">
        <v>193333.4</v>
      </c>
      <c r="F16" s="42">
        <v>132174.9</v>
      </c>
      <c r="G16" s="183">
        <f t="shared" si="0"/>
        <v>61158.5</v>
      </c>
      <c r="H16" s="42">
        <v>120772.6</v>
      </c>
      <c r="I16" s="42">
        <v>53286.6</v>
      </c>
      <c r="K16" s="177"/>
      <c r="L16" s="260"/>
    </row>
    <row r="17" spans="1:12" ht="15" customHeight="1">
      <c r="A17" s="159"/>
      <c r="B17" s="306">
        <v>1995</v>
      </c>
      <c r="C17" s="160"/>
      <c r="D17" s="42">
        <v>169037.6</v>
      </c>
      <c r="E17" s="42">
        <v>221102.7</v>
      </c>
      <c r="F17" s="172">
        <v>164120.6</v>
      </c>
      <c r="G17" s="183">
        <f t="shared" si="0"/>
        <v>56982.100000000006</v>
      </c>
      <c r="H17" s="42">
        <v>140544.70000000001</v>
      </c>
      <c r="I17" s="42">
        <v>64607.199999999997</v>
      </c>
      <c r="K17" s="177"/>
      <c r="L17" s="260"/>
    </row>
    <row r="18" spans="1:12" ht="15" customHeight="1">
      <c r="A18" s="471"/>
      <c r="B18" s="305">
        <v>1996</v>
      </c>
      <c r="C18" s="160"/>
      <c r="D18" s="173">
        <v>214324.8</v>
      </c>
      <c r="E18" s="183">
        <v>259843.6</v>
      </c>
      <c r="F18" s="183">
        <v>222085.4</v>
      </c>
      <c r="G18" s="183">
        <f t="shared" si="0"/>
        <v>37758.200000000012</v>
      </c>
      <c r="H18" s="183">
        <v>147307.79999999999</v>
      </c>
      <c r="I18" s="183">
        <v>67545.399999999994</v>
      </c>
      <c r="K18" s="177"/>
      <c r="L18" s="260"/>
    </row>
    <row r="19" spans="1:12" ht="15" customHeight="1">
      <c r="A19" s="447"/>
      <c r="B19" s="396">
        <v>1997</v>
      </c>
      <c r="C19" s="8"/>
      <c r="D19" s="226">
        <v>259890.6</v>
      </c>
      <c r="E19" s="226">
        <v>286384.2</v>
      </c>
      <c r="F19" s="226">
        <v>268229.90000000002</v>
      </c>
      <c r="G19" s="226">
        <f t="shared" si="0"/>
        <v>18154.299999999988</v>
      </c>
      <c r="H19" s="226">
        <v>164685.5</v>
      </c>
      <c r="I19" s="226">
        <v>74238.600000000006</v>
      </c>
      <c r="K19" s="177"/>
      <c r="L19" s="260"/>
    </row>
    <row r="20" spans="1:12" ht="15" customHeight="1">
      <c r="A20" s="471"/>
      <c r="B20" s="486">
        <v>1996</v>
      </c>
      <c r="C20" s="10"/>
      <c r="D20"/>
      <c r="E20"/>
      <c r="F20"/>
      <c r="G20" s="63"/>
      <c r="H20"/>
      <c r="I20"/>
      <c r="K20" s="177"/>
      <c r="L20" s="260"/>
    </row>
    <row r="21" spans="1:12" ht="15" customHeight="1">
      <c r="A21" s="22" t="s">
        <v>85</v>
      </c>
      <c r="B21" s="6"/>
      <c r="C21" s="441" t="s">
        <v>86</v>
      </c>
      <c r="D21" s="219">
        <v>170119.5</v>
      </c>
      <c r="E21" s="219">
        <v>233730.2</v>
      </c>
      <c r="F21" s="219">
        <v>173085.2</v>
      </c>
      <c r="G21" s="220">
        <f t="shared" ref="G21:G24" si="1">E21-F21</f>
        <v>60645</v>
      </c>
      <c r="H21" s="220">
        <v>119948.2</v>
      </c>
      <c r="I21" s="220">
        <v>68942.7</v>
      </c>
      <c r="K21" s="177"/>
      <c r="L21" s="260"/>
    </row>
    <row r="22" spans="1:12" ht="15" customHeight="1">
      <c r="A22" s="22" t="s">
        <v>87</v>
      </c>
      <c r="B22" s="6"/>
      <c r="C22" s="441" t="s">
        <v>88</v>
      </c>
      <c r="D22" s="183">
        <v>184914.9</v>
      </c>
      <c r="E22" s="183">
        <v>237508.5</v>
      </c>
      <c r="F22" s="183">
        <v>184038.5</v>
      </c>
      <c r="G22" s="220">
        <f t="shared" si="1"/>
        <v>53470</v>
      </c>
      <c r="H22" s="220">
        <v>130188.5</v>
      </c>
      <c r="I22" s="220">
        <v>69984.100000000006</v>
      </c>
      <c r="K22" s="177"/>
      <c r="L22" s="260"/>
    </row>
    <row r="23" spans="1:12" ht="15" customHeight="1">
      <c r="A23" s="22" t="s">
        <v>89</v>
      </c>
      <c r="B23" s="6"/>
      <c r="C23" s="441" t="s">
        <v>90</v>
      </c>
      <c r="D23" s="173">
        <v>194164.9</v>
      </c>
      <c r="E23" s="173">
        <v>259417.60000000001</v>
      </c>
      <c r="F23" s="183">
        <v>200948.4</v>
      </c>
      <c r="G23" s="220">
        <f t="shared" si="1"/>
        <v>58469.200000000012</v>
      </c>
      <c r="H23" s="220">
        <v>146577.70000000001</v>
      </c>
      <c r="I23" s="220">
        <v>66407</v>
      </c>
      <c r="K23" s="177"/>
      <c r="L23" s="260"/>
    </row>
    <row r="24" spans="1:12" ht="15" customHeight="1">
      <c r="A24" s="22" t="s">
        <v>91</v>
      </c>
      <c r="B24" s="6"/>
      <c r="C24" s="441" t="s">
        <v>92</v>
      </c>
      <c r="D24" s="173">
        <v>214324.8</v>
      </c>
      <c r="E24" s="183">
        <v>259843.6</v>
      </c>
      <c r="F24" s="183">
        <v>222085.4</v>
      </c>
      <c r="G24" s="220">
        <f t="shared" si="1"/>
        <v>37758.200000000012</v>
      </c>
      <c r="H24" s="220">
        <v>147307.79999999999</v>
      </c>
      <c r="I24" s="220">
        <v>67545.399999999994</v>
      </c>
      <c r="K24" s="177"/>
      <c r="L24" s="260"/>
    </row>
    <row r="25" spans="1:12" ht="15" customHeight="1">
      <c r="A25" s="475"/>
      <c r="B25" s="285">
        <v>1997</v>
      </c>
      <c r="C25" s="57"/>
      <c r="D25" s="183"/>
      <c r="E25" s="183"/>
      <c r="F25" s="173"/>
      <c r="G25" s="220"/>
      <c r="H25" s="219"/>
      <c r="I25"/>
      <c r="K25" s="177"/>
      <c r="L25" s="260"/>
    </row>
    <row r="26" spans="1:12" ht="15" customHeight="1">
      <c r="A26" s="89" t="s">
        <v>93</v>
      </c>
      <c r="B26" s="6"/>
      <c r="C26" s="441" t="s">
        <v>94</v>
      </c>
      <c r="D26" s="219">
        <v>222213.4</v>
      </c>
      <c r="E26" s="219">
        <v>260311.7</v>
      </c>
      <c r="F26" s="219">
        <v>227613.4</v>
      </c>
      <c r="G26" s="220">
        <f t="shared" ref="G26:G41" si="2">E26-F26</f>
        <v>32698.300000000017</v>
      </c>
      <c r="H26" s="220">
        <v>145923</v>
      </c>
      <c r="I26" s="220">
        <v>68107.7</v>
      </c>
      <c r="K26" s="177"/>
      <c r="L26" s="260"/>
    </row>
    <row r="27" spans="1:12" ht="15" customHeight="1">
      <c r="A27" s="89" t="s">
        <v>95</v>
      </c>
      <c r="B27" s="6"/>
      <c r="C27" s="441" t="s">
        <v>96</v>
      </c>
      <c r="D27" s="173">
        <v>221674.6</v>
      </c>
      <c r="E27" s="173">
        <v>260012.5</v>
      </c>
      <c r="F27" s="173">
        <v>229518.9</v>
      </c>
      <c r="G27" s="220">
        <f t="shared" si="2"/>
        <v>30493.600000000006</v>
      </c>
      <c r="H27" s="183">
        <v>143868.70000000001</v>
      </c>
      <c r="I27" s="220">
        <v>69359.8</v>
      </c>
      <c r="K27" s="177"/>
      <c r="L27" s="260"/>
    </row>
    <row r="28" spans="1:12" ht="15" customHeight="1">
      <c r="A28" s="89" t="s">
        <v>97</v>
      </c>
      <c r="B28" s="6"/>
      <c r="C28" s="441" t="s">
        <v>86</v>
      </c>
      <c r="D28" s="173">
        <v>228198.6</v>
      </c>
      <c r="E28" s="456">
        <v>259878.9</v>
      </c>
      <c r="F28" s="173">
        <v>235592</v>
      </c>
      <c r="G28" s="220">
        <f t="shared" si="2"/>
        <v>24286.899999999994</v>
      </c>
      <c r="H28" s="220">
        <v>140060.9</v>
      </c>
      <c r="I28" s="220">
        <v>71806.5</v>
      </c>
      <c r="K28" s="177"/>
      <c r="L28" s="260"/>
    </row>
    <row r="29" spans="1:12" ht="15" customHeight="1">
      <c r="A29" s="22" t="s">
        <v>98</v>
      </c>
      <c r="B29" s="6"/>
      <c r="C29" s="441" t="s">
        <v>99</v>
      </c>
      <c r="D29" s="219">
        <v>225402.5</v>
      </c>
      <c r="E29" s="220">
        <v>260172.5</v>
      </c>
      <c r="F29" s="219">
        <v>239970.7</v>
      </c>
      <c r="G29" s="220">
        <f t="shared" si="2"/>
        <v>20201.799999999988</v>
      </c>
      <c r="H29" s="220">
        <v>136786.20000000001</v>
      </c>
      <c r="I29" s="220">
        <v>72764.2</v>
      </c>
      <c r="K29" s="177"/>
      <c r="L29" s="260"/>
    </row>
    <row r="30" spans="1:12" ht="15" customHeight="1">
      <c r="A30" s="22" t="s">
        <v>100</v>
      </c>
      <c r="B30" s="6"/>
      <c r="C30" s="441" t="s">
        <v>101</v>
      </c>
      <c r="D30" s="183">
        <v>230795.2</v>
      </c>
      <c r="E30" s="173">
        <v>261479.7</v>
      </c>
      <c r="F30" s="173">
        <v>248593.9</v>
      </c>
      <c r="G30" s="220">
        <f t="shared" si="2"/>
        <v>12885.800000000017</v>
      </c>
      <c r="H30" s="220">
        <v>131873.70000000001</v>
      </c>
      <c r="I30" s="220">
        <v>73362.3</v>
      </c>
      <c r="K30" s="177"/>
      <c r="L30" s="260"/>
    </row>
    <row r="31" spans="1:12" ht="15" customHeight="1">
      <c r="A31" s="22" t="s">
        <v>87</v>
      </c>
      <c r="B31" s="6"/>
      <c r="C31" s="441" t="s">
        <v>102</v>
      </c>
      <c r="D31" s="173">
        <v>239123.9</v>
      </c>
      <c r="E31" s="173">
        <v>262941.09999999998</v>
      </c>
      <c r="F31" s="173">
        <v>262094.8</v>
      </c>
      <c r="G31" s="487">
        <f t="shared" si="2"/>
        <v>846.29999999998836</v>
      </c>
      <c r="H31" s="220">
        <v>134087.1</v>
      </c>
      <c r="I31" s="220">
        <v>74230.399999999994</v>
      </c>
      <c r="K31" s="177"/>
      <c r="L31" s="260"/>
    </row>
    <row r="32" spans="1:12" ht="15" customHeight="1">
      <c r="A32" s="22" t="s">
        <v>103</v>
      </c>
      <c r="B32"/>
      <c r="C32" s="441" t="s">
        <v>104</v>
      </c>
      <c r="D32" s="218">
        <v>244063.4</v>
      </c>
      <c r="E32" s="218">
        <v>263594.40000000002</v>
      </c>
      <c r="F32" s="218">
        <v>264506.2</v>
      </c>
      <c r="G32" s="490">
        <f t="shared" si="2"/>
        <v>-911.79999999998836</v>
      </c>
      <c r="H32" s="218">
        <v>146103.5</v>
      </c>
      <c r="I32" s="218">
        <v>71221.8</v>
      </c>
      <c r="K32" s="177"/>
      <c r="L32" s="260"/>
    </row>
    <row r="33" spans="1:68" ht="15" customHeight="1">
      <c r="A33" s="22" t="s">
        <v>105</v>
      </c>
      <c r="B33"/>
      <c r="C33" s="441" t="s">
        <v>106</v>
      </c>
      <c r="D33" s="218">
        <v>247430.7</v>
      </c>
      <c r="E33" s="218">
        <v>263632.3</v>
      </c>
      <c r="F33" s="218">
        <v>262092.5</v>
      </c>
      <c r="G33" s="523">
        <f t="shared" si="2"/>
        <v>1539.7999999999884</v>
      </c>
      <c r="H33" s="218">
        <v>146631.20000000001</v>
      </c>
      <c r="I33" s="218">
        <v>71393.100000000006</v>
      </c>
      <c r="K33" s="177"/>
      <c r="L33" s="260"/>
    </row>
    <row r="34" spans="1:68" ht="15" customHeight="1">
      <c r="A34" s="22" t="s">
        <v>89</v>
      </c>
      <c r="B34"/>
      <c r="C34" s="441" t="s">
        <v>90</v>
      </c>
      <c r="D34" s="218">
        <v>251189.6</v>
      </c>
      <c r="E34" s="218">
        <v>264114.90000000002</v>
      </c>
      <c r="F34" s="218">
        <v>260560.6</v>
      </c>
      <c r="G34" s="490">
        <f t="shared" si="2"/>
        <v>3554.3000000000175</v>
      </c>
      <c r="H34" s="218">
        <v>142666.4</v>
      </c>
      <c r="I34" s="218">
        <v>72122</v>
      </c>
      <c r="K34" s="177"/>
      <c r="L34" s="261"/>
    </row>
    <row r="35" spans="1:68" ht="15" customHeight="1">
      <c r="A35" s="22" t="s">
        <v>107</v>
      </c>
      <c r="B35"/>
      <c r="C35" s="441" t="s">
        <v>108</v>
      </c>
      <c r="D35" s="218">
        <v>254952.5</v>
      </c>
      <c r="E35" s="218">
        <v>265007.90000000002</v>
      </c>
      <c r="F35" s="218">
        <v>264355.8</v>
      </c>
      <c r="G35" s="524">
        <f t="shared" si="2"/>
        <v>652.10000000003492</v>
      </c>
      <c r="H35" s="218">
        <v>154002.70000000001</v>
      </c>
      <c r="I35" s="218">
        <v>72649.3</v>
      </c>
      <c r="K35" s="177"/>
      <c r="L35" s="260"/>
    </row>
    <row r="36" spans="1:68" ht="15" customHeight="1">
      <c r="A36" s="22" t="s">
        <v>109</v>
      </c>
      <c r="B36"/>
      <c r="C36" s="441" t="s">
        <v>110</v>
      </c>
      <c r="D36" s="218">
        <v>260094.3</v>
      </c>
      <c r="E36" s="218">
        <v>266564</v>
      </c>
      <c r="F36" s="218">
        <v>264802.2</v>
      </c>
      <c r="G36" s="490">
        <f t="shared" si="2"/>
        <v>1761.7999999999884</v>
      </c>
      <c r="H36" s="218">
        <v>159745</v>
      </c>
      <c r="I36" s="218">
        <v>72144.5</v>
      </c>
      <c r="K36" s="177"/>
      <c r="L36" s="260"/>
    </row>
    <row r="37" spans="1:68" ht="15" customHeight="1">
      <c r="A37" s="22" t="s">
        <v>111</v>
      </c>
      <c r="B37"/>
      <c r="C37" s="441" t="s">
        <v>92</v>
      </c>
      <c r="D37" s="218">
        <v>259890.6</v>
      </c>
      <c r="E37" s="218">
        <v>286384.2</v>
      </c>
      <c r="F37" s="218">
        <v>268229.90000000002</v>
      </c>
      <c r="G37" s="522">
        <f t="shared" si="2"/>
        <v>18154.299999999988</v>
      </c>
      <c r="H37" s="218">
        <v>164685.5</v>
      </c>
      <c r="I37" s="218">
        <v>74238.600000000006</v>
      </c>
      <c r="K37" s="177"/>
      <c r="L37" s="260"/>
    </row>
    <row r="38" spans="1:68" ht="15" customHeight="1">
      <c r="A38" s="11"/>
      <c r="B38" s="192">
        <v>1998</v>
      </c>
      <c r="C38" s="10"/>
      <c r="D38"/>
      <c r="E38"/>
      <c r="F38"/>
      <c r="G38" s="522"/>
      <c r="H38"/>
      <c r="I38"/>
      <c r="K38" s="177"/>
      <c r="L38" s="260"/>
    </row>
    <row r="39" spans="1:68" ht="15" customHeight="1">
      <c r="A39" s="89" t="s">
        <v>93</v>
      </c>
      <c r="B39" s="6"/>
      <c r="C39" s="441" t="s">
        <v>94</v>
      </c>
      <c r="D39" s="218">
        <v>262940.79999999999</v>
      </c>
      <c r="E39" s="219">
        <v>287099.2</v>
      </c>
      <c r="F39" s="219">
        <v>269593.09999999998</v>
      </c>
      <c r="G39" s="522">
        <f t="shared" si="2"/>
        <v>17506.100000000035</v>
      </c>
      <c r="H39" s="219">
        <v>145954.70000000001</v>
      </c>
      <c r="I39" s="219">
        <v>73316</v>
      </c>
      <c r="J39" s="218"/>
      <c r="K39" s="177"/>
      <c r="L39" s="177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218"/>
      <c r="BB39" s="218"/>
      <c r="BC39" s="218"/>
      <c r="BD39" s="218"/>
      <c r="BE39" s="218"/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</row>
    <row r="40" spans="1:68" ht="15" customHeight="1">
      <c r="A40" s="89" t="s">
        <v>95</v>
      </c>
      <c r="B40" s="6"/>
      <c r="C40" s="441" t="s">
        <v>96</v>
      </c>
      <c r="D40" s="218">
        <v>261109.5</v>
      </c>
      <c r="E40" s="219">
        <v>287005.8</v>
      </c>
      <c r="F40" s="219">
        <v>267304.7</v>
      </c>
      <c r="G40" s="522">
        <f t="shared" si="2"/>
        <v>19701.099999999977</v>
      </c>
      <c r="H40" s="219">
        <v>144876.6</v>
      </c>
      <c r="I40" s="219">
        <v>74258.2</v>
      </c>
      <c r="J40" s="218"/>
      <c r="K40" s="177"/>
      <c r="L40" s="177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8"/>
      <c r="BA40" s="218"/>
      <c r="BB40" s="218"/>
      <c r="BC40" s="218"/>
      <c r="BD40" s="218"/>
      <c r="BE40" s="218"/>
      <c r="BF40" s="218"/>
      <c r="BG40" s="218"/>
      <c r="BH40" s="218"/>
      <c r="BI40" s="218"/>
      <c r="BJ40" s="218"/>
      <c r="BK40" s="218"/>
      <c r="BL40" s="218"/>
      <c r="BM40" s="218"/>
      <c r="BN40" s="218"/>
      <c r="BO40" s="218"/>
      <c r="BP40" s="218"/>
    </row>
    <row r="41" spans="1:68" ht="15" customHeight="1">
      <c r="A41" s="89" t="s">
        <v>97</v>
      </c>
      <c r="B41" s="6"/>
      <c r="C41" s="441" t="s">
        <v>86</v>
      </c>
      <c r="D41" s="219">
        <v>264278</v>
      </c>
      <c r="E41" s="219">
        <v>287045.09999999998</v>
      </c>
      <c r="F41" s="219">
        <v>277186.8</v>
      </c>
      <c r="G41" s="522">
        <f t="shared" si="2"/>
        <v>9858.2999999999884</v>
      </c>
      <c r="H41" s="219">
        <v>136151.6</v>
      </c>
      <c r="I41" s="219">
        <v>76419.100000000006</v>
      </c>
      <c r="J41" s="218"/>
      <c r="K41" s="177"/>
      <c r="L41" s="177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  <c r="BB41" s="218"/>
      <c r="BC41" s="218"/>
      <c r="BD41" s="218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</row>
    <row r="42" spans="1:68" ht="15" customHeight="1">
      <c r="A42" s="22" t="s">
        <v>98</v>
      </c>
      <c r="B42" s="6"/>
      <c r="C42" s="441" t="s">
        <v>99</v>
      </c>
      <c r="D42" s="219">
        <v>266585.40000000002</v>
      </c>
      <c r="E42" s="219">
        <v>286968.2</v>
      </c>
      <c r="F42" s="219">
        <v>277257.09999999998</v>
      </c>
      <c r="G42" s="522">
        <f t="shared" ref="G42:G44" si="3">E42-F42</f>
        <v>9711.1000000000349</v>
      </c>
      <c r="H42" s="219">
        <v>130675.6</v>
      </c>
      <c r="I42" s="219">
        <v>77040.2</v>
      </c>
      <c r="J42" s="218"/>
      <c r="K42" s="177"/>
      <c r="L42" s="177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8"/>
      <c r="AT42" s="218"/>
      <c r="AU42" s="218"/>
      <c r="AV42" s="218"/>
      <c r="AW42" s="218"/>
      <c r="AX42" s="218"/>
      <c r="AY42" s="218"/>
      <c r="AZ42" s="218"/>
      <c r="BA42" s="218"/>
      <c r="BB42" s="218"/>
      <c r="BC42" s="218"/>
      <c r="BD42" s="218"/>
      <c r="BE42" s="218"/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</row>
    <row r="43" spans="1:68" ht="15" customHeight="1">
      <c r="A43" s="22" t="s">
        <v>100</v>
      </c>
      <c r="B43" s="6"/>
      <c r="C43" s="441" t="s">
        <v>101</v>
      </c>
      <c r="D43" s="219">
        <v>271395.8</v>
      </c>
      <c r="E43" s="219">
        <v>286988</v>
      </c>
      <c r="F43" s="219">
        <v>276563.7</v>
      </c>
      <c r="G43" s="522">
        <f t="shared" si="3"/>
        <v>10424.299999999988</v>
      </c>
      <c r="H43" s="219">
        <v>129074.7</v>
      </c>
      <c r="I43" s="219">
        <v>77784</v>
      </c>
      <c r="J43" s="218"/>
      <c r="K43" s="177"/>
      <c r="L43" s="177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218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  <c r="BB43" s="218"/>
      <c r="BC43" s="218"/>
      <c r="BD43" s="218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</row>
    <row r="44" spans="1:68" ht="15" customHeight="1">
      <c r="A44" s="22" t="s">
        <v>87</v>
      </c>
      <c r="B44" s="6"/>
      <c r="C44" s="441" t="s">
        <v>88</v>
      </c>
      <c r="D44" s="219">
        <v>275320.3</v>
      </c>
      <c r="E44" s="219">
        <v>286997.2</v>
      </c>
      <c r="F44" s="219">
        <v>272356.8</v>
      </c>
      <c r="G44" s="522">
        <f t="shared" si="3"/>
        <v>14640.400000000023</v>
      </c>
      <c r="H44" s="219">
        <v>144238.20000000001</v>
      </c>
      <c r="I44" s="219">
        <v>76914.3</v>
      </c>
      <c r="J44" s="218"/>
      <c r="K44" s="177"/>
      <c r="L44" s="177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</row>
    <row r="45" spans="1:68" ht="15" customHeight="1">
      <c r="A45" s="40"/>
      <c r="B45" s="36"/>
      <c r="C45" s="39"/>
      <c r="D45" s="36"/>
      <c r="E45" s="36"/>
      <c r="F45" s="36"/>
      <c r="G45" s="36"/>
      <c r="H45" s="36"/>
      <c r="I45" s="36"/>
      <c r="K45" s="6"/>
      <c r="L45" s="6"/>
    </row>
    <row r="46" spans="1:68" ht="8.25" customHeight="1">
      <c r="A46" s="28"/>
      <c r="B46" s="28"/>
      <c r="C46" s="28"/>
      <c r="D46" s="28"/>
      <c r="E46" s="28"/>
      <c r="F46" s="28"/>
      <c r="G46" s="28"/>
    </row>
    <row r="47" spans="1:68" ht="15.75" customHeight="1">
      <c r="A47" s="156" t="s">
        <v>112</v>
      </c>
      <c r="B47" s="28"/>
      <c r="C47" s="28"/>
      <c r="D47" s="28"/>
      <c r="E47" s="28"/>
      <c r="F47" s="28"/>
      <c r="G47" s="28"/>
    </row>
    <row r="48" spans="1:68" ht="15.75" customHeight="1">
      <c r="A48" s="156" t="s">
        <v>113</v>
      </c>
      <c r="B48" s="28"/>
      <c r="C48" s="28"/>
      <c r="D48" s="28"/>
      <c r="E48" s="28"/>
      <c r="F48" s="28"/>
      <c r="G48" s="28"/>
    </row>
    <row r="49" spans="1:7" ht="15.75" customHeight="1">
      <c r="A49" s="28"/>
      <c r="B49" s="28"/>
      <c r="C49" s="28"/>
      <c r="D49" s="28"/>
      <c r="E49" s="28"/>
      <c r="F49" s="28"/>
      <c r="G49" s="28"/>
    </row>
    <row r="50" spans="1:7" ht="15.75" customHeight="1">
      <c r="A50" s="28"/>
      <c r="B50" s="28"/>
      <c r="C50" s="28"/>
      <c r="D50" s="28"/>
      <c r="E50" s="28"/>
      <c r="F50" s="28"/>
      <c r="G50" s="28"/>
    </row>
    <row r="51" spans="1:7" ht="15.75" customHeight="1">
      <c r="A51" s="28"/>
      <c r="B51" s="28"/>
      <c r="C51" s="28"/>
      <c r="D51" s="28"/>
      <c r="E51" s="28"/>
      <c r="F51" s="28"/>
      <c r="G51" s="28"/>
    </row>
    <row r="52" spans="1:7" ht="15.75" customHeight="1">
      <c r="A52" s="2"/>
      <c r="B52" s="2"/>
      <c r="C52" s="2"/>
      <c r="D52" s="28"/>
      <c r="E52" s="28"/>
      <c r="F52" s="28"/>
      <c r="G52" s="28"/>
    </row>
    <row r="53" spans="1:7" ht="15.75" customHeight="1">
      <c r="A53" s="2"/>
      <c r="B53" s="2"/>
      <c r="C53" s="2"/>
      <c r="D53" s="28"/>
      <c r="E53" s="28"/>
      <c r="F53" s="28"/>
      <c r="G53" s="28"/>
    </row>
    <row r="54" spans="1:7" ht="15.75" customHeight="1">
      <c r="A54" s="2"/>
      <c r="B54" s="2"/>
      <c r="C54" s="2"/>
      <c r="D54" s="28"/>
      <c r="E54" s="28"/>
      <c r="F54" s="28"/>
      <c r="G54" s="28"/>
    </row>
    <row r="55" spans="1:7" ht="15.75" customHeight="1">
      <c r="A55" s="2"/>
      <c r="B55" s="2"/>
      <c r="C55" s="2"/>
      <c r="D55" s="28"/>
      <c r="E55" s="28"/>
      <c r="F55" s="28"/>
      <c r="G55" s="28"/>
    </row>
    <row r="56" spans="1:7" ht="15.75" customHeight="1">
      <c r="A56" s="2"/>
      <c r="B56" s="2"/>
      <c r="C56" s="2"/>
      <c r="D56" s="28"/>
      <c r="E56" s="28"/>
      <c r="F56" s="28"/>
      <c r="G56" s="28"/>
    </row>
    <row r="57" spans="1:7" ht="15.75" customHeight="1">
      <c r="A57" s="2"/>
      <c r="B57" s="2"/>
      <c r="C57" s="2"/>
      <c r="D57" s="28"/>
      <c r="E57" s="28"/>
      <c r="F57" s="28"/>
      <c r="G57" s="28"/>
    </row>
    <row r="58" spans="1:7" ht="15.75" customHeight="1">
      <c r="A58" s="2"/>
      <c r="B58" s="2"/>
      <c r="C58" s="2"/>
      <c r="D58" s="28"/>
      <c r="E58" s="28"/>
      <c r="F58" s="28"/>
      <c r="G58" s="28"/>
    </row>
    <row r="59" spans="1:7" ht="15.75" customHeight="1">
      <c r="A59" s="2"/>
      <c r="B59" s="2"/>
      <c r="C59" s="2"/>
      <c r="D59" s="28"/>
      <c r="E59" s="28"/>
      <c r="F59" s="28"/>
      <c r="G59" s="28"/>
    </row>
    <row r="60" spans="1:7" ht="15.75" customHeight="1">
      <c r="A60" s="2"/>
      <c r="B60" s="2"/>
      <c r="C60" s="2"/>
      <c r="D60" s="28"/>
      <c r="E60" s="28"/>
      <c r="F60" s="28"/>
      <c r="G60" s="28"/>
    </row>
    <row r="61" spans="1:7" ht="15.75" customHeight="1">
      <c r="A61" s="2"/>
      <c r="B61" s="2"/>
      <c r="C61" s="2"/>
      <c r="D61" s="28"/>
      <c r="E61" s="28"/>
      <c r="F61" s="28"/>
      <c r="G61" s="28"/>
    </row>
    <row r="62" spans="1:7" ht="15.75" customHeight="1">
      <c r="A62" s="2"/>
      <c r="B62" s="2"/>
      <c r="C62" s="2"/>
      <c r="D62" s="28"/>
      <c r="E62" s="28"/>
      <c r="F62" s="28"/>
      <c r="G62" s="28"/>
    </row>
    <row r="63" spans="1:7" ht="15.75" customHeight="1">
      <c r="A63" s="2"/>
      <c r="B63" s="2"/>
      <c r="C63" s="2"/>
      <c r="D63" s="28"/>
      <c r="E63" s="28"/>
      <c r="F63" s="28"/>
      <c r="G63" s="28"/>
    </row>
    <row r="64" spans="1:7" ht="15.75" customHeight="1">
      <c r="A64" s="2"/>
      <c r="B64" s="2"/>
      <c r="C64" s="2"/>
      <c r="D64" s="28"/>
      <c r="E64" s="28"/>
      <c r="F64" s="28"/>
      <c r="G64" s="28"/>
    </row>
    <row r="65" spans="1:7" ht="15.75" customHeight="1">
      <c r="A65" s="2"/>
      <c r="B65" s="2"/>
      <c r="C65" s="2"/>
      <c r="D65" s="28"/>
      <c r="E65" s="28"/>
      <c r="F65" s="28"/>
      <c r="G65" s="28"/>
    </row>
    <row r="66" spans="1:7" ht="15.75" customHeight="1">
      <c r="A66" s="2"/>
      <c r="B66" s="2"/>
      <c r="C66" s="2"/>
      <c r="D66" s="28"/>
      <c r="E66" s="28"/>
      <c r="F66" s="28"/>
      <c r="G66" s="28"/>
    </row>
    <row r="67" spans="1:7" ht="15.75" customHeight="1">
      <c r="A67" s="2"/>
      <c r="B67" s="2"/>
      <c r="C67" s="2"/>
      <c r="D67" s="28"/>
      <c r="E67" s="28"/>
      <c r="F67" s="28"/>
      <c r="G67" s="28"/>
    </row>
    <row r="68" spans="1:7" ht="15.75" customHeight="1">
      <c r="A68" s="2"/>
      <c r="B68" s="2"/>
      <c r="C68" s="2"/>
      <c r="D68" s="28"/>
      <c r="E68" s="28"/>
      <c r="F68" s="28"/>
      <c r="G68" s="28"/>
    </row>
    <row r="69" spans="1:7" ht="15.75" customHeight="1">
      <c r="A69" s="2"/>
      <c r="B69" s="2"/>
      <c r="C69" s="2"/>
      <c r="D69" s="28"/>
      <c r="E69" s="28"/>
      <c r="F69" s="28"/>
      <c r="G69" s="28"/>
    </row>
    <row r="70" spans="1:7" ht="15.75" customHeight="1">
      <c r="A70" s="2"/>
      <c r="B70" s="2"/>
      <c r="C70" s="2"/>
      <c r="D70" s="28"/>
      <c r="E70" s="28"/>
      <c r="F70" s="28"/>
      <c r="G70" s="28"/>
    </row>
    <row r="71" spans="1:7" ht="15.75" customHeight="1">
      <c r="A71" s="2"/>
      <c r="B71" s="2"/>
      <c r="C71" s="2"/>
      <c r="D71" s="28"/>
      <c r="E71" s="28"/>
      <c r="F71" s="28"/>
      <c r="G71" s="28"/>
    </row>
    <row r="72" spans="1:7" ht="15.75" customHeight="1">
      <c r="A72" s="2"/>
      <c r="B72" s="2"/>
      <c r="C72" s="2"/>
      <c r="D72" s="28"/>
      <c r="E72" s="28"/>
      <c r="F72" s="28"/>
      <c r="G72" s="28"/>
    </row>
    <row r="73" spans="1:7" ht="15.75" customHeight="1">
      <c r="A73" s="2"/>
      <c r="B73" s="2"/>
      <c r="C73" s="2"/>
      <c r="D73" s="28"/>
      <c r="E73" s="28"/>
      <c r="F73" s="28"/>
      <c r="G73" s="28"/>
    </row>
    <row r="74" spans="1:7" ht="15.75" customHeight="1">
      <c r="A74" s="2"/>
      <c r="B74" s="2"/>
      <c r="C74" s="2"/>
      <c r="D74" s="28"/>
      <c r="E74" s="28"/>
      <c r="F74" s="28"/>
      <c r="G74" s="28"/>
    </row>
    <row r="75" spans="1:7" ht="15.75" customHeight="1">
      <c r="A75" s="2"/>
      <c r="B75" s="2"/>
      <c r="C75" s="2"/>
      <c r="D75" s="28"/>
      <c r="E75" s="28"/>
      <c r="F75" s="28"/>
      <c r="G75" s="28"/>
    </row>
    <row r="76" spans="1:7" ht="15.75" customHeight="1">
      <c r="A76" s="2"/>
      <c r="B76" s="2"/>
      <c r="C76" s="2"/>
      <c r="D76" s="28"/>
      <c r="E76" s="28"/>
      <c r="F76" s="28"/>
      <c r="G76" s="28"/>
    </row>
    <row r="77" spans="1:7" ht="15.75" customHeight="1">
      <c r="A77" s="2"/>
      <c r="B77" s="2"/>
      <c r="C77" s="2"/>
      <c r="D77" s="28"/>
      <c r="E77" s="28"/>
      <c r="F77" s="28"/>
      <c r="G77" s="28"/>
    </row>
    <row r="78" spans="1:7" ht="15.75" customHeight="1">
      <c r="A78" s="2"/>
      <c r="B78" s="2"/>
      <c r="C78" s="2"/>
      <c r="D78" s="28"/>
      <c r="E78" s="28"/>
      <c r="F78" s="28"/>
      <c r="G78" s="28"/>
    </row>
    <row r="79" spans="1:7" ht="15.75" customHeight="1">
      <c r="A79" s="2"/>
      <c r="B79" s="2"/>
      <c r="C79" s="2"/>
      <c r="D79" s="28"/>
      <c r="E79" s="28"/>
      <c r="F79" s="28"/>
      <c r="G79" s="28"/>
    </row>
    <row r="80" spans="1:7" ht="15.75" customHeight="1">
      <c r="A80" s="2"/>
      <c r="B80" s="2"/>
      <c r="C80" s="2"/>
      <c r="D80" s="28"/>
      <c r="E80" s="28"/>
      <c r="F80" s="28"/>
      <c r="G80" s="28"/>
    </row>
    <row r="81" spans="1:7" ht="15.75" customHeight="1">
      <c r="A81" s="2"/>
      <c r="B81" s="2"/>
      <c r="C81" s="2"/>
      <c r="D81" s="28"/>
      <c r="E81" s="28"/>
      <c r="F81" s="28"/>
      <c r="G81" s="28"/>
    </row>
    <row r="82" spans="1:7" ht="15.75" customHeight="1">
      <c r="A82" s="2"/>
      <c r="B82" s="2"/>
      <c r="C82" s="2"/>
      <c r="D82" s="28"/>
      <c r="E82" s="28"/>
      <c r="F82" s="28"/>
      <c r="G82" s="28"/>
    </row>
    <row r="83" spans="1:7" ht="15.75" customHeight="1">
      <c r="A83" s="2"/>
      <c r="B83" s="2"/>
      <c r="C83" s="2"/>
      <c r="D83" s="28"/>
      <c r="E83" s="28"/>
      <c r="F83" s="28"/>
      <c r="G83" s="28"/>
    </row>
    <row r="84" spans="1:7" ht="15.75" customHeight="1">
      <c r="A84" s="2"/>
      <c r="B84" s="2"/>
      <c r="C84" s="2"/>
      <c r="D84" s="28"/>
      <c r="E84" s="28"/>
      <c r="F84" s="28"/>
      <c r="G84" s="28"/>
    </row>
    <row r="85" spans="1:7" ht="15.75" customHeight="1">
      <c r="A85" s="2"/>
      <c r="B85" s="2"/>
      <c r="C85" s="2"/>
      <c r="D85" s="28"/>
      <c r="E85" s="28"/>
      <c r="F85" s="28"/>
      <c r="G85" s="28"/>
    </row>
    <row r="86" spans="1:7" ht="15.75" customHeight="1">
      <c r="A86" s="2"/>
      <c r="B86" s="2"/>
      <c r="C86" s="2"/>
      <c r="D86" s="28"/>
      <c r="E86" s="28"/>
      <c r="F86" s="28"/>
      <c r="G86" s="28"/>
    </row>
    <row r="87" spans="1:7" ht="15.75" customHeight="1">
      <c r="A87" s="2"/>
      <c r="B87" s="2"/>
      <c r="C87" s="2"/>
      <c r="D87" s="28"/>
      <c r="E87" s="28"/>
      <c r="F87" s="28"/>
      <c r="G87" s="28"/>
    </row>
    <row r="88" spans="1:7" ht="15.75" customHeight="1">
      <c r="A88" s="2"/>
      <c r="B88" s="2"/>
      <c r="C88" s="2"/>
      <c r="D88" s="28"/>
      <c r="E88" s="28"/>
      <c r="F88" s="28"/>
      <c r="G88" s="28"/>
    </row>
    <row r="89" spans="1:7" ht="15.75" customHeight="1">
      <c r="A89" s="2"/>
      <c r="B89" s="2"/>
      <c r="C89" s="2"/>
      <c r="D89" s="28"/>
      <c r="E89" s="28"/>
      <c r="F89" s="28"/>
      <c r="G89" s="28"/>
    </row>
    <row r="90" spans="1:7" ht="15.75" customHeight="1">
      <c r="A90" s="2"/>
      <c r="B90" s="2"/>
      <c r="C90" s="2"/>
      <c r="D90" s="28"/>
      <c r="E90" s="28"/>
      <c r="F90" s="28"/>
      <c r="G90" s="28"/>
    </row>
    <row r="91" spans="1:7" ht="15.75" customHeight="1">
      <c r="A91" s="2"/>
      <c r="B91" s="2"/>
      <c r="C91" s="2"/>
      <c r="D91" s="28"/>
      <c r="E91" s="28"/>
      <c r="F91" s="28"/>
      <c r="G91" s="28"/>
    </row>
    <row r="92" spans="1:7" ht="15.75" customHeight="1">
      <c r="A92" s="2"/>
      <c r="B92" s="2"/>
      <c r="C92" s="2"/>
      <c r="D92" s="28"/>
      <c r="E92" s="28"/>
      <c r="F92" s="28"/>
      <c r="G92" s="28"/>
    </row>
    <row r="93" spans="1:7" ht="15.75" customHeight="1">
      <c r="A93" s="2"/>
      <c r="B93" s="2"/>
      <c r="C93" s="2"/>
      <c r="D93" s="28"/>
      <c r="E93" s="28"/>
      <c r="F93" s="28"/>
      <c r="G93" s="28"/>
    </row>
    <row r="94" spans="1:7" ht="15.75" customHeight="1">
      <c r="A94" s="2"/>
      <c r="B94" s="2"/>
      <c r="C94" s="2"/>
      <c r="D94" s="28"/>
      <c r="E94" s="28"/>
      <c r="F94" s="28"/>
      <c r="G94" s="28"/>
    </row>
    <row r="95" spans="1:7" ht="15.75" customHeight="1">
      <c r="A95" s="2"/>
      <c r="B95" s="2"/>
      <c r="C95" s="2"/>
      <c r="D95" s="28"/>
      <c r="E95" s="28"/>
      <c r="F95" s="28"/>
      <c r="G95" s="28"/>
    </row>
    <row r="96" spans="1:7" ht="15.75" customHeight="1">
      <c r="A96" s="2"/>
      <c r="B96" s="2"/>
      <c r="C96" s="2"/>
      <c r="D96" s="28"/>
      <c r="E96" s="28"/>
      <c r="F96" s="28"/>
      <c r="G96" s="28"/>
    </row>
    <row r="97" spans="1:7" ht="15.75" customHeight="1">
      <c r="A97" s="2"/>
      <c r="B97" s="2"/>
      <c r="C97" s="2"/>
      <c r="D97" s="28"/>
      <c r="E97" s="28"/>
      <c r="F97" s="28"/>
      <c r="G97" s="28"/>
    </row>
    <row r="98" spans="1:7" ht="15.75" customHeight="1">
      <c r="A98" s="2"/>
      <c r="B98" s="2"/>
      <c r="C98" s="2"/>
      <c r="D98" s="28"/>
      <c r="E98" s="28"/>
      <c r="F98" s="28"/>
      <c r="G98" s="28"/>
    </row>
    <row r="99" spans="1:7" ht="15.75" customHeight="1">
      <c r="A99" s="2"/>
      <c r="B99" s="2"/>
      <c r="C99" s="2"/>
      <c r="D99" s="28"/>
      <c r="E99" s="28"/>
      <c r="F99" s="28"/>
      <c r="G99" s="28"/>
    </row>
    <row r="100" spans="1:7">
      <c r="A100" s="2"/>
      <c r="B100" s="2"/>
      <c r="C100" s="2"/>
      <c r="D100" s="28"/>
      <c r="E100" s="28"/>
      <c r="F100" s="28"/>
    </row>
    <row r="101" spans="1:7">
      <c r="A101" s="2"/>
      <c r="B101" s="2"/>
      <c r="C101" s="2"/>
      <c r="D101" s="28"/>
      <c r="E101" s="28"/>
      <c r="F101" s="28"/>
    </row>
    <row r="102" spans="1:7">
      <c r="A102" s="2"/>
      <c r="B102" s="2"/>
      <c r="C102" s="2"/>
      <c r="D102" s="28"/>
      <c r="E102" s="28"/>
      <c r="F102" s="28"/>
    </row>
    <row r="103" spans="1:7">
      <c r="A103" s="2"/>
      <c r="B103" s="2"/>
      <c r="C103" s="2"/>
      <c r="D103" s="28"/>
      <c r="E103" s="28"/>
      <c r="F103" s="28"/>
    </row>
    <row r="104" spans="1:7">
      <c r="A104" s="2"/>
      <c r="B104" s="2"/>
      <c r="C104" s="2"/>
      <c r="D104" s="28"/>
      <c r="E104" s="28"/>
      <c r="F104" s="28"/>
    </row>
    <row r="105" spans="1:7">
      <c r="A105" s="2"/>
      <c r="B105" s="2"/>
      <c r="C105" s="2"/>
      <c r="D105" s="28"/>
      <c r="E105" s="28"/>
      <c r="F105" s="28"/>
    </row>
    <row r="106" spans="1:7">
      <c r="A106" s="2"/>
      <c r="B106" s="2"/>
      <c r="C106" s="2"/>
      <c r="D106" s="28"/>
      <c r="E106" s="28"/>
      <c r="F106" s="28"/>
    </row>
    <row r="107" spans="1:7">
      <c r="A107" s="2"/>
      <c r="B107" s="2"/>
      <c r="C107" s="2"/>
      <c r="D107" s="28"/>
      <c r="E107" s="28"/>
      <c r="F107" s="28"/>
    </row>
    <row r="108" spans="1:7">
      <c r="A108" s="2"/>
      <c r="B108" s="2"/>
      <c r="C108" s="2"/>
      <c r="D108" s="28"/>
      <c r="E108" s="28"/>
      <c r="F108" s="28"/>
    </row>
    <row r="109" spans="1:7">
      <c r="A109" s="2"/>
      <c r="B109" s="2"/>
      <c r="C109" s="2"/>
      <c r="D109" s="28"/>
      <c r="E109" s="28"/>
      <c r="F109" s="28"/>
    </row>
    <row r="110" spans="1:7">
      <c r="A110" s="2"/>
      <c r="B110" s="2"/>
      <c r="C110" s="2"/>
      <c r="D110" s="28"/>
      <c r="E110" s="28"/>
      <c r="F110" s="28"/>
    </row>
    <row r="111" spans="1:7">
      <c r="A111" s="2"/>
      <c r="B111" s="2"/>
      <c r="C111" s="2"/>
      <c r="D111" s="28"/>
      <c r="E111" s="28"/>
      <c r="F111" s="28"/>
    </row>
    <row r="112" spans="1:7">
      <c r="A112" s="2"/>
      <c r="B112" s="2"/>
      <c r="C112" s="2"/>
      <c r="D112" s="28"/>
      <c r="E112" s="28"/>
      <c r="F112" s="28"/>
    </row>
    <row r="113" spans="1:6">
      <c r="A113" s="2"/>
      <c r="B113" s="2"/>
      <c r="C113" s="2"/>
      <c r="D113" s="28"/>
      <c r="E113" s="28"/>
      <c r="F113" s="28"/>
    </row>
    <row r="114" spans="1:6">
      <c r="A114" s="2"/>
      <c r="B114" s="2"/>
      <c r="C114" s="2"/>
      <c r="D114" s="28"/>
      <c r="E114" s="28"/>
      <c r="F114" s="28"/>
    </row>
    <row r="115" spans="1:6">
      <c r="A115" s="2"/>
      <c r="B115" s="2"/>
      <c r="C115" s="2"/>
      <c r="D115" s="28"/>
      <c r="E115" s="28"/>
      <c r="F115" s="28"/>
    </row>
    <row r="116" spans="1:6">
      <c r="A116" s="2"/>
      <c r="B116" s="2"/>
      <c r="C116" s="2"/>
      <c r="D116" s="28"/>
      <c r="E116" s="28"/>
      <c r="F116" s="28"/>
    </row>
    <row r="117" spans="1:6">
      <c r="A117" s="2"/>
      <c r="B117" s="2"/>
      <c r="C117" s="2"/>
      <c r="D117" s="28"/>
      <c r="E117" s="28"/>
      <c r="F117" s="28"/>
    </row>
    <row r="118" spans="1:6">
      <c r="A118" s="2"/>
      <c r="B118" s="2"/>
      <c r="C118" s="2"/>
      <c r="D118" s="28"/>
      <c r="E118" s="28"/>
      <c r="F118" s="28"/>
    </row>
    <row r="119" spans="1:6">
      <c r="A119" s="2"/>
      <c r="B119" s="2"/>
      <c r="C119" s="2"/>
      <c r="D119" s="28"/>
      <c r="E119" s="28"/>
      <c r="F119" s="28"/>
    </row>
    <row r="120" spans="1:6">
      <c r="A120" s="2"/>
      <c r="B120" s="2"/>
      <c r="C120" s="2"/>
      <c r="D120" s="28"/>
      <c r="E120" s="28"/>
      <c r="F120" s="28"/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&amp;C- 6 -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0"/>
  <sheetViews>
    <sheetView showGridLines="0" zoomScale="80" zoomScaleNormal="80" workbookViewId="0">
      <selection activeCell="K1" sqref="K1:L65536"/>
    </sheetView>
  </sheetViews>
  <sheetFormatPr defaultRowHeight="14.25"/>
  <cols>
    <col min="1" max="1" width="10.125" style="4" customWidth="1"/>
    <col min="2" max="2" width="10.5" style="4" customWidth="1"/>
    <col min="3" max="3" width="8.125" style="4" hidden="1" customWidth="1"/>
    <col min="4" max="4" width="11.375" style="4" customWidth="1"/>
    <col min="5" max="5" width="10.25" style="4" customWidth="1"/>
    <col min="6" max="6" width="11.25" style="4" customWidth="1"/>
    <col min="7" max="7" width="11.625" style="4" customWidth="1"/>
    <col min="8" max="8" width="9" style="4" hidden="1" customWidth="1"/>
    <col min="9" max="9" width="11.875" customWidth="1"/>
  </cols>
  <sheetData>
    <row r="1" spans="1:12" ht="15" customHeight="1">
      <c r="A1" s="293" t="s">
        <v>114</v>
      </c>
      <c r="B1" s="233"/>
      <c r="C1" s="191"/>
      <c r="D1" s="191"/>
      <c r="E1" s="294"/>
      <c r="F1" s="295"/>
      <c r="G1" s="295"/>
      <c r="H1" s="233"/>
      <c r="I1" s="191"/>
    </row>
    <row r="2" spans="1:12" ht="15" customHeight="1">
      <c r="A2" s="293" t="s">
        <v>115</v>
      </c>
      <c r="B2" s="233"/>
      <c r="C2" s="191"/>
      <c r="D2" s="191"/>
      <c r="E2" s="295"/>
      <c r="F2" s="294"/>
      <c r="G2" s="295"/>
      <c r="H2" s="233"/>
      <c r="I2" s="233"/>
    </row>
    <row r="3" spans="1:12" ht="15" customHeight="1">
      <c r="A3" s="27"/>
      <c r="B3" s="27"/>
      <c r="C3" s="27"/>
      <c r="D3" s="27"/>
      <c r="E3" s="27"/>
      <c r="F3" s="27"/>
      <c r="G3" s="27"/>
      <c r="H3" s="27"/>
      <c r="I3" s="343"/>
    </row>
    <row r="4" spans="1:12" ht="15">
      <c r="A4" s="630" t="s">
        <v>29</v>
      </c>
      <c r="B4" s="631"/>
      <c r="C4" s="632"/>
      <c r="D4" s="632"/>
      <c r="E4" s="632"/>
      <c r="F4" s="633" t="s">
        <v>116</v>
      </c>
      <c r="G4" s="634" t="s">
        <v>117</v>
      </c>
      <c r="H4" s="599"/>
      <c r="I4" s="635" t="s">
        <v>6</v>
      </c>
      <c r="J4" s="599"/>
      <c r="K4" s="599"/>
      <c r="L4" s="599"/>
    </row>
    <row r="5" spans="1:12">
      <c r="A5" s="636" t="s">
        <v>118</v>
      </c>
      <c r="B5" s="637" t="s">
        <v>119</v>
      </c>
      <c r="C5" s="637" t="s">
        <v>120</v>
      </c>
      <c r="D5" s="637" t="s">
        <v>121</v>
      </c>
      <c r="E5" s="637" t="s">
        <v>122</v>
      </c>
      <c r="F5" s="637" t="s">
        <v>123</v>
      </c>
      <c r="G5" s="638" t="s">
        <v>51</v>
      </c>
      <c r="H5" s="634" t="s">
        <v>124</v>
      </c>
      <c r="I5" s="609" t="s">
        <v>125</v>
      </c>
      <c r="J5" s="599"/>
      <c r="K5" s="599"/>
      <c r="L5" s="599"/>
    </row>
    <row r="6" spans="1:12">
      <c r="A6" s="639" t="s">
        <v>51</v>
      </c>
      <c r="B6" s="640" t="s">
        <v>126</v>
      </c>
      <c r="C6" s="640" t="s">
        <v>127</v>
      </c>
      <c r="D6" s="640" t="s">
        <v>128</v>
      </c>
      <c r="E6" s="641" t="s">
        <v>129</v>
      </c>
      <c r="F6" s="642" t="s">
        <v>130</v>
      </c>
      <c r="G6" s="643" t="s">
        <v>131</v>
      </c>
      <c r="H6" s="644" t="s">
        <v>132</v>
      </c>
      <c r="I6" s="609" t="s">
        <v>133</v>
      </c>
      <c r="J6" s="599"/>
      <c r="K6" s="599"/>
      <c r="L6" s="599"/>
    </row>
    <row r="7" spans="1:12">
      <c r="A7" s="607" t="s">
        <v>134</v>
      </c>
      <c r="B7" s="277" t="s">
        <v>135</v>
      </c>
      <c r="C7" s="277" t="s">
        <v>136</v>
      </c>
      <c r="D7" s="609" t="s">
        <v>137</v>
      </c>
      <c r="E7" s="277" t="s">
        <v>138</v>
      </c>
      <c r="F7" s="641" t="s">
        <v>138</v>
      </c>
      <c r="G7" s="645" t="s">
        <v>139</v>
      </c>
      <c r="H7" s="644" t="s">
        <v>140</v>
      </c>
      <c r="I7" s="277" t="s">
        <v>68</v>
      </c>
      <c r="J7" s="599"/>
      <c r="K7" s="599"/>
      <c r="L7" s="599"/>
    </row>
    <row r="8" spans="1:12">
      <c r="A8" s="646" t="s">
        <v>141</v>
      </c>
      <c r="B8" s="277" t="s">
        <v>142</v>
      </c>
      <c r="C8" s="277" t="s">
        <v>143</v>
      </c>
      <c r="D8" s="277" t="s">
        <v>144</v>
      </c>
      <c r="E8" s="647"/>
      <c r="F8" s="277" t="s">
        <v>145</v>
      </c>
      <c r="G8" s="645" t="s">
        <v>146</v>
      </c>
      <c r="H8" s="645" t="s">
        <v>147</v>
      </c>
      <c r="I8" s="648"/>
      <c r="J8" s="599"/>
      <c r="K8" s="599"/>
      <c r="L8" s="599"/>
    </row>
    <row r="9" spans="1:12" ht="15">
      <c r="A9" s="649" t="s">
        <v>148</v>
      </c>
      <c r="B9" s="647"/>
      <c r="C9" s="647"/>
      <c r="D9" s="277" t="s">
        <v>76</v>
      </c>
      <c r="E9" s="647"/>
      <c r="F9" s="650"/>
      <c r="G9" s="645" t="s">
        <v>149</v>
      </c>
      <c r="H9" s="651" t="s">
        <v>150</v>
      </c>
      <c r="I9" s="609" t="s">
        <v>151</v>
      </c>
      <c r="J9" s="599"/>
      <c r="K9" s="599"/>
      <c r="L9" s="599"/>
    </row>
    <row r="10" spans="1:12">
      <c r="A10" s="649" t="s">
        <v>152</v>
      </c>
      <c r="B10" s="647"/>
      <c r="C10" s="647"/>
      <c r="D10" s="277" t="s">
        <v>153</v>
      </c>
      <c r="E10" s="647"/>
      <c r="F10" s="647"/>
      <c r="G10" s="651"/>
      <c r="H10" s="651" t="s">
        <v>154</v>
      </c>
      <c r="I10" s="277" t="s">
        <v>139</v>
      </c>
      <c r="J10" s="599"/>
      <c r="K10" s="599"/>
      <c r="L10" s="599"/>
    </row>
    <row r="11" spans="1:12">
      <c r="A11" s="652" t="s">
        <v>155</v>
      </c>
      <c r="B11" s="648"/>
      <c r="C11" s="648"/>
      <c r="D11" s="653" t="s">
        <v>156</v>
      </c>
      <c r="E11" s="648"/>
      <c r="F11" s="648"/>
      <c r="G11" s="654"/>
      <c r="H11" s="654" t="s">
        <v>157</v>
      </c>
      <c r="I11" s="655" t="s">
        <v>158</v>
      </c>
      <c r="J11" s="599"/>
      <c r="K11" s="599"/>
      <c r="L11" s="599"/>
    </row>
    <row r="12" spans="1:12">
      <c r="A12" s="656">
        <v>13</v>
      </c>
      <c r="B12" s="622">
        <v>12</v>
      </c>
      <c r="C12" s="622">
        <v>13</v>
      </c>
      <c r="D12" s="622">
        <v>11</v>
      </c>
      <c r="E12" s="622">
        <v>10</v>
      </c>
      <c r="F12" s="622">
        <v>9</v>
      </c>
      <c r="G12" s="657">
        <v>8</v>
      </c>
      <c r="H12" s="622">
        <v>8</v>
      </c>
      <c r="I12" s="622">
        <v>7</v>
      </c>
      <c r="J12" s="599"/>
      <c r="K12" s="599"/>
      <c r="L12" s="599"/>
    </row>
    <row r="13" spans="1:12" ht="15" customHeight="1">
      <c r="A13" s="178">
        <v>-6389.9</v>
      </c>
      <c r="B13" s="177">
        <v>65</v>
      </c>
      <c r="C13" s="177"/>
      <c r="D13" s="177">
        <v>16103.6</v>
      </c>
      <c r="E13" s="177">
        <v>32645.200000000001</v>
      </c>
      <c r="F13" s="177">
        <v>134067.9</v>
      </c>
      <c r="G13" s="222">
        <f>I13+'الجدول رقم2'!D13+'الجدول رقم2'!G13</f>
        <v>176491.8</v>
      </c>
      <c r="H13" s="177"/>
      <c r="I13" s="42">
        <f>'الجدول رقم2'!I13+'الجدول رقم2'!H13</f>
        <v>99276.7</v>
      </c>
    </row>
    <row r="14" spans="1:12" ht="15" customHeight="1">
      <c r="A14" s="178">
        <v>3988.7</v>
      </c>
      <c r="B14" s="177">
        <v>45</v>
      </c>
      <c r="C14" s="177"/>
      <c r="D14" s="177">
        <v>18656.900000000001</v>
      </c>
      <c r="E14" s="177">
        <v>41504.9</v>
      </c>
      <c r="F14" s="177">
        <v>156907.1</v>
      </c>
      <c r="G14" s="222">
        <f>I14+'الجدول رقم2'!D14+'الجدول رقم2'!G14</f>
        <v>221102.6</v>
      </c>
      <c r="H14" s="177"/>
      <c r="I14" s="177">
        <f>'الجدول رقم2'!I14+'الجدول رقم2'!H14</f>
        <v>125202</v>
      </c>
      <c r="K14" s="168"/>
    </row>
    <row r="15" spans="1:12" ht="15" customHeight="1">
      <c r="A15" s="178">
        <v>99984.2</v>
      </c>
      <c r="B15" s="177">
        <v>238.9</v>
      </c>
      <c r="C15" s="177"/>
      <c r="D15" s="177">
        <v>30118.5</v>
      </c>
      <c r="E15" s="177">
        <v>57534</v>
      </c>
      <c r="F15" s="177">
        <v>191432.9</v>
      </c>
      <c r="G15" s="222">
        <f>I15+'الجدول رقم2'!D15+'الجدول رقم2'!G15</f>
        <v>379308.5</v>
      </c>
      <c r="H15" s="177"/>
      <c r="I15" s="42">
        <f>'الجدول رقم2'!I15+'الجدول رقم2'!H15</f>
        <v>205623.4</v>
      </c>
      <c r="K15" s="168"/>
    </row>
    <row r="16" spans="1:12" ht="15" customHeight="1">
      <c r="A16" s="178">
        <v>65468.4</v>
      </c>
      <c r="B16" s="177">
        <v>178.9</v>
      </c>
      <c r="C16" s="177"/>
      <c r="D16" s="177">
        <v>24408</v>
      </c>
      <c r="E16" s="177">
        <v>71233.7</v>
      </c>
      <c r="F16" s="177">
        <v>207106.1</v>
      </c>
      <c r="G16" s="222">
        <f>I16+'الجدول رقم2'!D16+'الجدول رقم2'!G16</f>
        <v>368395.1</v>
      </c>
      <c r="H16" s="177"/>
      <c r="I16" s="42">
        <f>'الجدول رقم2'!I16+'الجدول رقم2'!H16</f>
        <v>174059.2</v>
      </c>
      <c r="K16" s="168"/>
    </row>
    <row r="17" spans="1:11" ht="15" customHeight="1">
      <c r="A17" s="178">
        <v>101499.5</v>
      </c>
      <c r="B17" s="177">
        <v>139.19999999999999</v>
      </c>
      <c r="C17" s="177"/>
      <c r="D17" s="177">
        <v>26706.3</v>
      </c>
      <c r="E17" s="177">
        <v>77787.600000000006</v>
      </c>
      <c r="F17" s="177">
        <v>225039</v>
      </c>
      <c r="G17" s="222">
        <f>I17+'الجدول رقم2'!D17+'الجدول رقم2'!G17</f>
        <v>431171.6</v>
      </c>
      <c r="H17" s="177"/>
      <c r="I17" s="42">
        <f>'الجدول رقم2'!I17+'الجدول رقم2'!H17</f>
        <v>205151.90000000002</v>
      </c>
      <c r="K17" s="168"/>
    </row>
    <row r="18" spans="1:11" ht="15" customHeight="1">
      <c r="A18" s="74">
        <v>108462.7</v>
      </c>
      <c r="B18" s="42">
        <v>293.8</v>
      </c>
      <c r="C18" s="42"/>
      <c r="D18" s="42">
        <v>27181.4</v>
      </c>
      <c r="E18" s="42">
        <v>86965.7</v>
      </c>
      <c r="F18" s="42">
        <v>244032.6</v>
      </c>
      <c r="G18" s="178">
        <f>I18+'الجدول رقم2'!D18+'الجدول رقم2'!G18</f>
        <v>466936.2</v>
      </c>
      <c r="H18" s="42"/>
      <c r="I18" s="74">
        <f>'الجدول رقم2'!I18+'الجدول رقم2'!H18</f>
        <v>214853.19999999998</v>
      </c>
      <c r="K18" s="168"/>
    </row>
    <row r="19" spans="1:11" ht="15" customHeight="1">
      <c r="A19" s="364">
        <v>126210</v>
      </c>
      <c r="B19" s="174">
        <v>885.2</v>
      </c>
      <c r="C19" s="176"/>
      <c r="D19" s="176">
        <v>33233.9</v>
      </c>
      <c r="E19" s="176">
        <v>95712.7</v>
      </c>
      <c r="F19" s="176">
        <v>260927.2</v>
      </c>
      <c r="G19" s="364">
        <f>I19+'الجدول رقم2'!D19+'الجدول رقم2'!G19</f>
        <v>516969</v>
      </c>
      <c r="H19" s="7"/>
      <c r="I19" s="363">
        <f>'الجدول رقم2'!I19+'الجدول رقم2'!H19</f>
        <v>238924.1</v>
      </c>
      <c r="K19" s="168"/>
    </row>
    <row r="20" spans="1:11" ht="15" customHeight="1">
      <c r="A20" s="178"/>
      <c r="B20" s="177"/>
      <c r="C20" s="177"/>
      <c r="D20" s="177"/>
      <c r="E20" s="177"/>
      <c r="F20" s="177"/>
      <c r="G20" s="222"/>
      <c r="H20" s="177"/>
      <c r="I20" s="42"/>
      <c r="K20" s="168"/>
    </row>
    <row r="21" spans="1:11" ht="15" customHeight="1">
      <c r="A21" s="178">
        <v>93392.2</v>
      </c>
      <c r="B21" s="218">
        <v>140.5</v>
      </c>
      <c r="C21" s="218"/>
      <c r="D21" s="218">
        <v>24472.1</v>
      </c>
      <c r="E21" s="218">
        <v>80479.199999999997</v>
      </c>
      <c r="F21" s="218">
        <v>221171.4</v>
      </c>
      <c r="G21" s="163">
        <f>I21+'الجدول رقم2'!D21+'الجدول رقم2'!G21</f>
        <v>419655.4</v>
      </c>
      <c r="H21"/>
      <c r="I21" s="42">
        <f>'الجدول رقم2'!I21+'الجدول رقم2'!H21</f>
        <v>188890.9</v>
      </c>
      <c r="K21" s="168"/>
    </row>
    <row r="22" spans="1:11" ht="15" customHeight="1">
      <c r="A22" s="178">
        <v>105876.7</v>
      </c>
      <c r="B22" s="177">
        <v>144.80000000000001</v>
      </c>
      <c r="C22" s="177"/>
      <c r="D22" s="177">
        <v>25854.3</v>
      </c>
      <c r="E22" s="177">
        <v>80100.600000000006</v>
      </c>
      <c r="F22" s="187">
        <v>226581.1</v>
      </c>
      <c r="G22" s="163">
        <f>I22+'الجدول رقم2'!D22+'الجدول رقم2'!G22</f>
        <v>438557.5</v>
      </c>
      <c r="H22" s="177"/>
      <c r="I22" s="42">
        <f>'الجدول رقم2'!I22+'الجدول رقم2'!H22</f>
        <v>200172.6</v>
      </c>
      <c r="K22" s="168"/>
    </row>
    <row r="23" spans="1:11" ht="15" customHeight="1">
      <c r="A23" s="178">
        <v>116377</v>
      </c>
      <c r="B23" s="177">
        <v>248.3</v>
      </c>
      <c r="C23" s="177"/>
      <c r="D23" s="177">
        <v>26880.9</v>
      </c>
      <c r="E23" s="177">
        <v>82411</v>
      </c>
      <c r="F23" s="187">
        <v>239701.6</v>
      </c>
      <c r="G23" s="163">
        <f>I23+'الجدول رقم2'!D23+'الجدول رقم2'!G23</f>
        <v>465618.8</v>
      </c>
      <c r="H23" s="177"/>
      <c r="I23" s="42">
        <f>'الجدول رقم2'!I23+'الجدول رقم2'!H23</f>
        <v>212984.7</v>
      </c>
      <c r="K23" s="168"/>
    </row>
    <row r="24" spans="1:11" ht="15" customHeight="1">
      <c r="A24" s="178">
        <v>108462.7</v>
      </c>
      <c r="B24" s="177">
        <v>293.8</v>
      </c>
      <c r="C24" s="177"/>
      <c r="D24" s="177">
        <v>27181.4</v>
      </c>
      <c r="E24" s="177">
        <v>86965.7</v>
      </c>
      <c r="F24" s="187">
        <v>244032.6</v>
      </c>
      <c r="G24" s="163">
        <f>I24+'الجدول رقم2'!D24+'الجدول رقم2'!G24</f>
        <v>466936.2</v>
      </c>
      <c r="H24" s="177"/>
      <c r="I24" s="42">
        <f>'الجدول رقم2'!I24+'الجدول رقم2'!H24</f>
        <v>214853.19999999998</v>
      </c>
      <c r="K24" s="168"/>
    </row>
    <row r="25" spans="1:11" ht="15" customHeight="1">
      <c r="A25" s="10"/>
      <c r="B25"/>
      <c r="C25"/>
      <c r="D25"/>
      <c r="E25"/>
      <c r="F25"/>
      <c r="G25" s="72"/>
      <c r="H25"/>
      <c r="K25" s="168"/>
    </row>
    <row r="26" spans="1:11" ht="15" customHeight="1">
      <c r="A26" s="178">
        <v>107526.3</v>
      </c>
      <c r="B26" s="218">
        <v>317.89999999999998</v>
      </c>
      <c r="C26" s="218"/>
      <c r="D26" s="218">
        <v>28224.9</v>
      </c>
      <c r="E26" s="218">
        <v>90172.6</v>
      </c>
      <c r="F26" s="187">
        <v>242700.7</v>
      </c>
      <c r="G26" s="163">
        <f>I26+'الجدول رقم2'!D26+'الجدول رقم2'!G26</f>
        <v>468942.4</v>
      </c>
      <c r="H26"/>
      <c r="I26" s="42">
        <f>'الجدول رقم2'!I26+'الجدول رقم2'!H26</f>
        <v>214030.7</v>
      </c>
      <c r="K26" s="168"/>
    </row>
    <row r="27" spans="1:11" ht="15" customHeight="1">
      <c r="A27" s="178">
        <v>105769.60000000001</v>
      </c>
      <c r="B27" s="177">
        <v>322.39999999999998</v>
      </c>
      <c r="C27" s="177"/>
      <c r="D27" s="177">
        <v>26786.7</v>
      </c>
      <c r="E27" s="177">
        <v>91135.8</v>
      </c>
      <c r="F27" s="187">
        <v>241382.2</v>
      </c>
      <c r="G27" s="222">
        <f>I27+'الجدول رقم2'!D27+'الجدول رقم2'!G27</f>
        <v>465396.69999999995</v>
      </c>
      <c r="H27" s="177"/>
      <c r="I27" s="42">
        <f>'الجدول رقم2'!I27+'الجدول رقم2'!H27</f>
        <v>213228.5</v>
      </c>
      <c r="K27" s="168"/>
    </row>
    <row r="28" spans="1:11" ht="15" customHeight="1">
      <c r="A28" s="178">
        <v>106656.5</v>
      </c>
      <c r="B28" s="177">
        <v>380.5</v>
      </c>
      <c r="C28" s="177"/>
      <c r="D28" s="177">
        <v>25971.3</v>
      </c>
      <c r="E28" s="177">
        <v>92946.1</v>
      </c>
      <c r="F28" s="187">
        <v>238398.5</v>
      </c>
      <c r="G28" s="163">
        <f>I28+'الجدول رقم2'!D28+'الجدول رقم2'!G28</f>
        <v>464352.9</v>
      </c>
      <c r="H28" s="177"/>
      <c r="I28" s="42">
        <f>'الجدول رقم2'!I28+'الجدول رقم2'!H28</f>
        <v>211867.4</v>
      </c>
      <c r="K28" s="168"/>
    </row>
    <row r="29" spans="1:11" ht="15" customHeight="1">
      <c r="A29" s="178">
        <v>99103</v>
      </c>
      <c r="B29" s="218">
        <v>436.9</v>
      </c>
      <c r="C29" s="218"/>
      <c r="D29" s="218">
        <v>27007.1</v>
      </c>
      <c r="E29" s="218">
        <v>92712.4</v>
      </c>
      <c r="F29" s="187">
        <v>235895.3</v>
      </c>
      <c r="G29" s="163">
        <f>I29+'الجدول رقم2'!D29+'الجدول رقم2'!G29</f>
        <v>455154.7</v>
      </c>
      <c r="H29"/>
      <c r="I29" s="42">
        <f>'الجدول رقم2'!I29+'الجدول رقم2'!H29</f>
        <v>209550.40000000002</v>
      </c>
      <c r="K29" s="168"/>
    </row>
    <row r="30" spans="1:11" ht="15" customHeight="1">
      <c r="A30" s="178">
        <v>103760.7</v>
      </c>
      <c r="B30" s="177">
        <v>517.70000000000005</v>
      </c>
      <c r="C30" s="177"/>
      <c r="D30" s="177">
        <v>25915.200000000001</v>
      </c>
      <c r="E30" s="177">
        <v>87578.5</v>
      </c>
      <c r="F30" s="177">
        <v>231144.9</v>
      </c>
      <c r="G30" s="222">
        <f>I30+'الجدول رقم2'!D30+'الجدول رقم2'!G30</f>
        <v>448917</v>
      </c>
      <c r="H30" s="27"/>
      <c r="I30" s="177">
        <f>'الجدول رقم2'!I30+'الجدول رقم2'!H30</f>
        <v>205236</v>
      </c>
      <c r="K30" s="168"/>
    </row>
    <row r="31" spans="1:11" ht="15" customHeight="1">
      <c r="A31" s="178">
        <v>101069.9</v>
      </c>
      <c r="B31" s="177">
        <v>599.6</v>
      </c>
      <c r="C31" s="177"/>
      <c r="D31" s="177">
        <v>29262.2</v>
      </c>
      <c r="E31" s="177">
        <v>90860.3</v>
      </c>
      <c r="F31" s="177">
        <v>226495.7</v>
      </c>
      <c r="G31" s="222">
        <f>I31+'الجدول رقم2'!D31+'الجدول رقم2'!G31</f>
        <v>448287.7</v>
      </c>
      <c r="H31" s="177"/>
      <c r="I31" s="177">
        <f>'الجدول رقم2'!I31+'الجدول رقم2'!H31</f>
        <v>208317.5</v>
      </c>
      <c r="K31" s="168"/>
    </row>
    <row r="32" spans="1:11" ht="15" customHeight="1">
      <c r="A32" s="178">
        <v>98966.399999999994</v>
      </c>
      <c r="B32" s="219">
        <v>647.9</v>
      </c>
      <c r="C32" s="218"/>
      <c r="D32" s="219">
        <v>28758.1</v>
      </c>
      <c r="E32" s="219">
        <v>91371.6</v>
      </c>
      <c r="F32" s="219">
        <v>240732.9</v>
      </c>
      <c r="G32" s="222">
        <f>I32+'الجدول رقم2'!D32+'الجدول رقم2'!G32</f>
        <v>460476.89999999997</v>
      </c>
      <c r="H32" s="218"/>
      <c r="I32" s="177">
        <f>'الجدول رقم2'!I32+'الجدول رقم2'!H32</f>
        <v>217325.3</v>
      </c>
      <c r="K32" s="168"/>
    </row>
    <row r="33" spans="1:11" ht="15" customHeight="1">
      <c r="A33" s="178">
        <v>99051.7</v>
      </c>
      <c r="B33" s="219">
        <v>697.6</v>
      </c>
      <c r="C33" s="218"/>
      <c r="D33" s="219">
        <v>31646</v>
      </c>
      <c r="E33" s="219">
        <v>91783.4</v>
      </c>
      <c r="F33" s="219">
        <v>243816</v>
      </c>
      <c r="G33" s="222">
        <f>I33+'الجدول رقم2'!D33+'الجدول رقم2'!G33</f>
        <v>466994.8</v>
      </c>
      <c r="H33" s="218"/>
      <c r="I33" s="177">
        <f>'الجدول رقم2'!I33+'الجدول رقم2'!H33</f>
        <v>218024.30000000002</v>
      </c>
      <c r="K33" s="168"/>
    </row>
    <row r="34" spans="1:11" ht="15" customHeight="1">
      <c r="A34" s="178">
        <v>107362.3</v>
      </c>
      <c r="B34" s="219">
        <v>728.3</v>
      </c>
      <c r="C34" s="218"/>
      <c r="D34" s="219">
        <v>32084.7</v>
      </c>
      <c r="E34" s="219">
        <v>92860.5</v>
      </c>
      <c r="F34" s="219">
        <v>236496.5</v>
      </c>
      <c r="G34" s="222">
        <f>I34+'الجدول رقم2'!D34+'الجدول رقم2'!G34</f>
        <v>469532.30000000005</v>
      </c>
      <c r="H34" s="218"/>
      <c r="I34" s="177">
        <f>'الجدول رقم2'!I34+'الجدول رقم2'!H34</f>
        <v>214788.4</v>
      </c>
      <c r="K34" s="168"/>
    </row>
    <row r="35" spans="1:11" ht="15" customHeight="1">
      <c r="A35" s="178">
        <v>112250.7</v>
      </c>
      <c r="B35" s="219">
        <v>736.3</v>
      </c>
      <c r="C35" s="218"/>
      <c r="D35" s="219">
        <v>31992.9</v>
      </c>
      <c r="E35" s="219">
        <v>93356.6</v>
      </c>
      <c r="F35" s="219">
        <v>243920.1</v>
      </c>
      <c r="G35" s="222">
        <f>I35+'الجدول رقم2'!D35+'الجدول رقم2'!G35</f>
        <v>482256.60000000003</v>
      </c>
      <c r="H35" s="218"/>
      <c r="I35" s="177">
        <f>'الجدول رقم2'!I35+'الجدول رقم2'!H35</f>
        <v>226652</v>
      </c>
      <c r="K35" s="168"/>
    </row>
    <row r="36" spans="1:11" ht="15" customHeight="1">
      <c r="A36" s="178">
        <v>113680.8</v>
      </c>
      <c r="B36" s="219">
        <v>776.6</v>
      </c>
      <c r="C36" s="218"/>
      <c r="D36" s="219">
        <v>31862.7</v>
      </c>
      <c r="E36" s="219">
        <v>92162.8</v>
      </c>
      <c r="F36" s="219">
        <v>255262.7</v>
      </c>
      <c r="G36" s="222">
        <f>I36+'الجدول رقم2'!D36+'الجدول رقم2'!G36</f>
        <v>493745.6</v>
      </c>
      <c r="H36" s="218"/>
      <c r="I36" s="177">
        <f>'الجدول رقم2'!I36+'الجدول رقم2'!H36</f>
        <v>231889.5</v>
      </c>
      <c r="K36" s="168"/>
    </row>
    <row r="37" spans="1:11" ht="15" customHeight="1">
      <c r="A37" s="178">
        <v>126210</v>
      </c>
      <c r="B37" s="219">
        <v>885.2</v>
      </c>
      <c r="C37" s="218"/>
      <c r="D37" s="218">
        <v>33233.9</v>
      </c>
      <c r="E37" s="218">
        <v>95712.7</v>
      </c>
      <c r="F37" s="218">
        <v>260927.2</v>
      </c>
      <c r="G37" s="222">
        <f>I37+'الجدول رقم2'!D37+'الجدول رقم2'!G37</f>
        <v>516969</v>
      </c>
      <c r="H37" s="218"/>
      <c r="I37" s="177">
        <f>'الجدول رقم2'!I37+'الجدول رقم2'!H37</f>
        <v>238924.1</v>
      </c>
      <c r="K37" s="168"/>
    </row>
    <row r="38" spans="1:11" ht="15" customHeight="1">
      <c r="A38" s="10"/>
      <c r="B38"/>
      <c r="C38"/>
      <c r="D38"/>
      <c r="E38"/>
      <c r="F38"/>
      <c r="G38" s="222"/>
      <c r="H38"/>
      <c r="I38" s="177"/>
      <c r="K38" s="168"/>
    </row>
    <row r="39" spans="1:11" ht="15" customHeight="1">
      <c r="A39" s="178">
        <v>103614.7</v>
      </c>
      <c r="B39" s="218">
        <v>873.1</v>
      </c>
      <c r="C39" s="218"/>
      <c r="D39" s="218">
        <v>31162.7</v>
      </c>
      <c r="E39" s="218">
        <v>97084.1</v>
      </c>
      <c r="F39" s="219">
        <v>266983</v>
      </c>
      <c r="G39" s="222">
        <f>I39+'الجدول رقم2'!D39+'الجدول رقم2'!G39</f>
        <v>499717.60000000003</v>
      </c>
      <c r="H39"/>
      <c r="I39" s="177">
        <f>'الجدول رقم2'!I39+'الجدول رقم2'!H39</f>
        <v>219270.7</v>
      </c>
      <c r="K39" s="168"/>
    </row>
    <row r="40" spans="1:11" ht="15" customHeight="1">
      <c r="A40" s="178">
        <v>115465.2</v>
      </c>
      <c r="B40" s="218">
        <v>949.9</v>
      </c>
      <c r="C40" s="218"/>
      <c r="D40" s="218">
        <v>24981.5</v>
      </c>
      <c r="E40" s="218">
        <v>98915.6</v>
      </c>
      <c r="F40" s="219">
        <v>259633.2</v>
      </c>
      <c r="G40" s="222">
        <f>I40+'الجدول رقم2'!D40+'الجدول رقم2'!G40</f>
        <v>499945.39999999997</v>
      </c>
      <c r="H40"/>
      <c r="I40" s="177">
        <f>'الجدول رقم2'!I40+'الجدول رقم2'!H40</f>
        <v>219134.8</v>
      </c>
      <c r="K40" s="168"/>
    </row>
    <row r="41" spans="1:11" ht="15" customHeight="1">
      <c r="A41" s="178">
        <v>111101.5</v>
      </c>
      <c r="B41" s="218">
        <v>1030.4000000000001</v>
      </c>
      <c r="C41" s="218"/>
      <c r="D41" s="218">
        <v>27574.5</v>
      </c>
      <c r="E41" s="218">
        <v>99195</v>
      </c>
      <c r="F41" s="219">
        <v>247805.6</v>
      </c>
      <c r="G41" s="222">
        <f>I41+'الجدول رقم2'!D41+'الجدول رقم2'!G41</f>
        <v>486707</v>
      </c>
      <c r="H41"/>
      <c r="I41" s="177">
        <f>'الجدول رقم2'!I41+'الجدول رقم2'!H41</f>
        <v>212570.7</v>
      </c>
      <c r="K41" s="168"/>
    </row>
    <row r="42" spans="1:11" ht="15" customHeight="1">
      <c r="A42" s="178">
        <v>110624.3</v>
      </c>
      <c r="B42" s="218">
        <v>1059.4000000000001</v>
      </c>
      <c r="C42" s="218"/>
      <c r="D42" s="218">
        <v>26713.3</v>
      </c>
      <c r="E42" s="218">
        <v>98473.1</v>
      </c>
      <c r="F42" s="219">
        <v>247142.2</v>
      </c>
      <c r="G42" s="222">
        <f>I42+'الجدول رقم2'!D42+'الجدول رقم2'!G42</f>
        <v>484012.30000000005</v>
      </c>
      <c r="H42"/>
      <c r="I42" s="177">
        <f>'الجدول رقم2'!I42+'الجدول رقم2'!H42</f>
        <v>207715.8</v>
      </c>
      <c r="K42" s="168"/>
    </row>
    <row r="43" spans="1:11" ht="15" customHeight="1">
      <c r="A43" s="178">
        <v>114964</v>
      </c>
      <c r="B43" s="218">
        <v>1139.3</v>
      </c>
      <c r="C43" s="218"/>
      <c r="D43" s="218">
        <v>26028.7</v>
      </c>
      <c r="E43" s="218">
        <v>98928.9</v>
      </c>
      <c r="F43" s="219">
        <v>247617.9</v>
      </c>
      <c r="G43" s="222">
        <f>I43+'الجدول رقم2'!D43+'الجدول رقم2'!G43</f>
        <v>488678.8</v>
      </c>
      <c r="H43"/>
      <c r="I43" s="177">
        <f>'الجدول رقم2'!I43+'الجدول رقم2'!H43</f>
        <v>206858.7</v>
      </c>
      <c r="K43" s="168"/>
    </row>
    <row r="44" spans="1:11" ht="15" customHeight="1">
      <c r="A44" s="178">
        <v>119967.5</v>
      </c>
      <c r="B44" s="218">
        <v>1146</v>
      </c>
      <c r="C44" s="218"/>
      <c r="D44" s="218">
        <v>25640</v>
      </c>
      <c r="E44" s="218">
        <v>101976.8</v>
      </c>
      <c r="F44" s="219">
        <v>262382.90000000002</v>
      </c>
      <c r="G44" s="222">
        <f>I44+'الجدول رقم2'!D44+'الجدول رقم2'!G44</f>
        <v>511113.2</v>
      </c>
      <c r="H44"/>
      <c r="I44" s="177">
        <f>'الجدول رقم2'!I44+'الجدول رقم2'!H44</f>
        <v>221152.5</v>
      </c>
      <c r="K44" s="168"/>
    </row>
    <row r="45" spans="1:11" ht="15" customHeight="1">
      <c r="A45" s="47"/>
      <c r="B45" s="46"/>
      <c r="C45" s="46"/>
      <c r="D45" s="46"/>
      <c r="E45" s="46"/>
      <c r="F45" s="46"/>
      <c r="G45" s="44"/>
      <c r="H45" s="46"/>
      <c r="I45" s="7"/>
    </row>
    <row r="46" spans="1:11" ht="5.25" customHeight="1">
      <c r="A46" s="27"/>
      <c r="B46" s="27"/>
      <c r="C46" s="27"/>
      <c r="D46" s="27"/>
      <c r="E46" s="27"/>
      <c r="F46" s="27"/>
      <c r="G46" s="27"/>
      <c r="H46" s="27"/>
      <c r="I46" s="6"/>
      <c r="K46" s="168"/>
    </row>
    <row r="47" spans="1:11" ht="13.5" customHeight="1">
      <c r="A47" s="302" t="s">
        <v>159</v>
      </c>
      <c r="B47" s="27"/>
      <c r="C47" s="27"/>
      <c r="D47" s="27"/>
      <c r="E47" s="27"/>
      <c r="F47" s="27"/>
      <c r="G47" s="27"/>
      <c r="H47" s="27"/>
      <c r="I47" s="6"/>
      <c r="K47" s="168"/>
    </row>
    <row r="48" spans="1:11" ht="12.75" customHeight="1">
      <c r="A48" s="301" t="s">
        <v>160</v>
      </c>
      <c r="B48" s="27"/>
      <c r="C48" s="27"/>
      <c r="D48" s="27"/>
      <c r="E48" s="27"/>
      <c r="F48" s="27"/>
      <c r="G48" s="27"/>
      <c r="H48" s="27"/>
      <c r="I48" s="6"/>
      <c r="K48" s="168"/>
    </row>
    <row r="49" spans="1:11" ht="12.75" customHeight="1">
      <c r="A49" s="301" t="s">
        <v>161</v>
      </c>
      <c r="B49" s="27"/>
      <c r="C49" s="27"/>
      <c r="D49" s="27"/>
      <c r="E49" s="27"/>
      <c r="F49" s="27"/>
      <c r="G49" s="27"/>
      <c r="H49" s="27"/>
      <c r="I49" s="6"/>
      <c r="K49" s="168"/>
    </row>
    <row r="50" spans="1:11">
      <c r="A50" s="27"/>
      <c r="B50" s="27"/>
      <c r="C50" s="27"/>
      <c r="D50" s="27"/>
      <c r="E50" s="27"/>
      <c r="F50" s="27"/>
      <c r="G50" s="27"/>
      <c r="H50" s="27"/>
      <c r="I50" s="6"/>
      <c r="K50" s="168"/>
    </row>
    <row r="51" spans="1:11">
      <c r="A51" s="27"/>
      <c r="B51" s="27"/>
      <c r="C51" s="27"/>
      <c r="D51" s="27"/>
      <c r="E51" s="27"/>
      <c r="F51" s="27"/>
      <c r="G51" s="27"/>
      <c r="H51" s="27"/>
      <c r="I51" s="6"/>
      <c r="K51" s="168"/>
    </row>
    <row r="52" spans="1:11">
      <c r="A52" s="27"/>
      <c r="B52" s="27"/>
      <c r="C52" s="27"/>
      <c r="D52" s="27"/>
      <c r="E52" s="27"/>
      <c r="F52" s="27"/>
      <c r="G52" s="27"/>
      <c r="H52" s="27"/>
      <c r="I52" s="6"/>
      <c r="K52" s="168"/>
    </row>
    <row r="53" spans="1:11">
      <c r="A53" s="27"/>
      <c r="B53" s="27"/>
      <c r="C53" s="27"/>
      <c r="D53" s="27"/>
      <c r="E53" s="27"/>
      <c r="F53" s="27"/>
      <c r="G53" s="27"/>
      <c r="H53" s="27"/>
      <c r="I53" s="6"/>
      <c r="K53" s="168"/>
    </row>
    <row r="54" spans="1:11">
      <c r="A54" s="27"/>
      <c r="B54" s="27"/>
      <c r="C54" s="27"/>
      <c r="D54" s="27"/>
      <c r="E54" s="27"/>
      <c r="F54" s="27"/>
      <c r="G54" s="27"/>
      <c r="H54" s="27"/>
      <c r="I54" s="6"/>
      <c r="K54" s="168"/>
    </row>
    <row r="55" spans="1:11">
      <c r="A55" s="27"/>
      <c r="B55" s="27"/>
      <c r="C55" s="27"/>
      <c r="D55" s="27"/>
      <c r="E55" s="27"/>
      <c r="F55" s="27"/>
      <c r="G55" s="27"/>
      <c r="H55" s="27"/>
      <c r="I55" s="6"/>
      <c r="K55" s="168"/>
    </row>
    <row r="56" spans="1:11">
      <c r="A56" s="27"/>
      <c r="B56" s="27"/>
      <c r="C56" s="27"/>
      <c r="D56" s="27"/>
      <c r="E56" s="27"/>
      <c r="F56" s="27"/>
      <c r="G56" s="27"/>
      <c r="H56" s="27"/>
      <c r="I56" s="6"/>
      <c r="K56" s="168"/>
    </row>
    <row r="57" spans="1:11">
      <c r="A57" s="27"/>
      <c r="B57" s="27"/>
      <c r="C57" s="27"/>
      <c r="D57" s="27"/>
      <c r="E57" s="27"/>
      <c r="F57" s="27"/>
      <c r="G57" s="27"/>
      <c r="H57" s="27"/>
      <c r="I57" s="6"/>
      <c r="K57" s="168"/>
    </row>
    <row r="58" spans="1:11">
      <c r="A58" s="27"/>
      <c r="B58" s="27"/>
      <c r="C58" s="27"/>
      <c r="D58" s="27"/>
      <c r="E58" s="27"/>
      <c r="F58" s="27"/>
      <c r="G58" s="27"/>
      <c r="H58" s="27"/>
      <c r="I58" s="6"/>
      <c r="K58" s="168"/>
    </row>
    <row r="59" spans="1:11">
      <c r="A59" s="27"/>
      <c r="B59" s="27"/>
      <c r="C59" s="27"/>
      <c r="D59" s="27"/>
      <c r="E59" s="27"/>
      <c r="F59" s="27"/>
      <c r="G59" s="27"/>
      <c r="H59" s="27"/>
      <c r="I59" s="6"/>
      <c r="K59" s="168"/>
    </row>
    <row r="60" spans="1:11">
      <c r="A60" s="27"/>
      <c r="B60" s="27"/>
      <c r="C60" s="27"/>
      <c r="D60" s="27"/>
      <c r="E60" s="27"/>
      <c r="F60" s="27"/>
      <c r="G60" s="27"/>
      <c r="H60" s="27"/>
      <c r="I60" s="6"/>
      <c r="K60" s="168"/>
    </row>
    <row r="61" spans="1:11">
      <c r="A61" s="27"/>
      <c r="B61" s="27"/>
      <c r="C61" s="27"/>
      <c r="D61" s="27"/>
      <c r="E61" s="27"/>
      <c r="F61" s="27"/>
      <c r="G61" s="27"/>
      <c r="H61" s="27"/>
      <c r="I61" s="6"/>
      <c r="K61" s="168"/>
    </row>
    <row r="62" spans="1:11">
      <c r="A62" s="27"/>
      <c r="B62" s="27"/>
      <c r="C62" s="27"/>
      <c r="D62" s="27"/>
      <c r="E62" s="27"/>
      <c r="F62" s="27"/>
      <c r="G62" s="27"/>
      <c r="H62" s="27"/>
      <c r="I62" s="6"/>
      <c r="K62" s="168"/>
    </row>
    <row r="63" spans="1:11">
      <c r="A63" s="27"/>
      <c r="B63" s="27"/>
      <c r="C63" s="27"/>
      <c r="D63" s="27"/>
      <c r="E63" s="27"/>
      <c r="F63" s="27"/>
      <c r="G63" s="27"/>
      <c r="H63" s="27"/>
      <c r="I63" s="6"/>
      <c r="K63" s="168"/>
    </row>
    <row r="64" spans="1:11">
      <c r="A64" s="27"/>
      <c r="B64" s="27"/>
      <c r="C64" s="27"/>
      <c r="D64" s="27"/>
      <c r="E64" s="27"/>
      <c r="F64" s="27"/>
      <c r="G64" s="27"/>
      <c r="H64" s="27"/>
      <c r="I64" s="6"/>
      <c r="K64" s="168"/>
    </row>
    <row r="65" spans="1:11">
      <c r="A65" s="27"/>
      <c r="B65" s="27"/>
      <c r="C65" s="27"/>
      <c r="D65" s="27"/>
      <c r="E65" s="27"/>
      <c r="F65" s="27"/>
      <c r="G65" s="27"/>
      <c r="H65" s="27"/>
      <c r="I65" s="6"/>
      <c r="K65" s="168"/>
    </row>
    <row r="66" spans="1:11">
      <c r="A66" s="27"/>
      <c r="B66" s="27"/>
      <c r="C66" s="27"/>
      <c r="D66" s="27"/>
      <c r="E66" s="27"/>
      <c r="F66" s="27"/>
      <c r="G66" s="27"/>
      <c r="H66" s="27"/>
      <c r="I66" s="6"/>
      <c r="K66" s="168"/>
    </row>
    <row r="67" spans="1:11">
      <c r="A67" s="27"/>
      <c r="B67" s="27"/>
      <c r="C67" s="27"/>
      <c r="D67" s="27"/>
      <c r="E67" s="27"/>
      <c r="F67" s="27"/>
      <c r="G67" s="27"/>
      <c r="H67" s="27"/>
      <c r="I67" s="6"/>
      <c r="K67" s="168"/>
    </row>
    <row r="68" spans="1:11">
      <c r="A68" s="27"/>
      <c r="B68" s="27"/>
      <c r="C68" s="27"/>
      <c r="D68" s="27"/>
      <c r="E68" s="27"/>
      <c r="F68" s="27"/>
      <c r="G68" s="27"/>
      <c r="H68" s="27"/>
      <c r="I68" s="6"/>
      <c r="K68" s="168"/>
    </row>
    <row r="69" spans="1:11">
      <c r="A69" s="27"/>
      <c r="B69" s="27"/>
      <c r="C69" s="27"/>
      <c r="D69" s="27"/>
      <c r="E69" s="27"/>
      <c r="F69" s="27"/>
      <c r="G69" s="27"/>
      <c r="H69" s="27"/>
      <c r="I69" s="6"/>
      <c r="K69" s="168"/>
    </row>
    <row r="70" spans="1:11">
      <c r="A70" s="27"/>
      <c r="B70" s="27"/>
      <c r="C70" s="27"/>
      <c r="D70" s="27"/>
      <c r="E70" s="27"/>
      <c r="F70" s="27"/>
      <c r="G70" s="27"/>
      <c r="H70" s="27"/>
      <c r="I70" s="6"/>
      <c r="K70" s="168"/>
    </row>
    <row r="71" spans="1:11">
      <c r="A71" s="27"/>
      <c r="B71" s="27"/>
      <c r="C71" s="27"/>
      <c r="D71" s="27"/>
      <c r="E71" s="27"/>
      <c r="F71" s="27"/>
      <c r="G71" s="27"/>
      <c r="H71" s="27"/>
      <c r="I71" s="6"/>
      <c r="K71" s="168"/>
    </row>
    <row r="72" spans="1:11">
      <c r="A72" s="27"/>
      <c r="B72" s="27"/>
      <c r="C72" s="27"/>
      <c r="D72" s="27"/>
      <c r="E72" s="27"/>
      <c r="F72" s="27"/>
      <c r="G72" s="27"/>
      <c r="H72" s="27"/>
      <c r="I72" s="6"/>
      <c r="K72" s="168"/>
    </row>
    <row r="73" spans="1:11">
      <c r="A73" s="27"/>
      <c r="B73" s="27"/>
      <c r="C73" s="27"/>
      <c r="D73" s="27"/>
      <c r="E73" s="27"/>
      <c r="F73" s="27"/>
      <c r="G73" s="27"/>
      <c r="H73" s="27"/>
      <c r="I73" s="6"/>
      <c r="K73" s="168"/>
    </row>
    <row r="74" spans="1:11">
      <c r="A74" s="27"/>
      <c r="B74" s="27"/>
      <c r="C74" s="27"/>
      <c r="D74" s="27"/>
      <c r="E74" s="27"/>
      <c r="F74" s="27"/>
      <c r="G74" s="27"/>
      <c r="H74" s="27"/>
      <c r="I74" s="6"/>
      <c r="K74" s="168"/>
    </row>
    <row r="75" spans="1:11">
      <c r="A75" s="27"/>
      <c r="B75" s="27"/>
      <c r="C75" s="27"/>
      <c r="D75" s="27"/>
      <c r="E75" s="27"/>
      <c r="F75" s="27"/>
      <c r="G75" s="27"/>
      <c r="H75" s="27"/>
      <c r="I75" s="6"/>
      <c r="K75" s="168"/>
    </row>
    <row r="76" spans="1:11">
      <c r="A76" s="27"/>
      <c r="B76" s="27"/>
      <c r="C76" s="27"/>
      <c r="D76" s="27"/>
      <c r="E76" s="27"/>
      <c r="F76" s="27"/>
      <c r="G76" s="27"/>
      <c r="H76" s="27"/>
      <c r="I76" s="6"/>
      <c r="K76" s="168"/>
    </row>
    <row r="77" spans="1:11">
      <c r="A77" s="27"/>
      <c r="B77" s="27"/>
      <c r="C77" s="27"/>
      <c r="D77" s="27"/>
      <c r="E77" s="27"/>
      <c r="F77" s="27"/>
      <c r="G77" s="27"/>
      <c r="H77" s="27"/>
      <c r="I77" s="6"/>
      <c r="K77" s="168"/>
    </row>
    <row r="78" spans="1:11">
      <c r="A78" s="27"/>
      <c r="B78" s="27"/>
      <c r="C78" s="27"/>
      <c r="D78" s="27"/>
      <c r="E78" s="27"/>
      <c r="F78" s="27"/>
      <c r="G78" s="27"/>
      <c r="H78" s="27"/>
      <c r="I78" s="6"/>
      <c r="K78" s="168"/>
    </row>
    <row r="79" spans="1:11">
      <c r="A79" s="27"/>
      <c r="B79" s="27"/>
      <c r="C79" s="27"/>
      <c r="D79" s="27"/>
      <c r="E79" s="27"/>
      <c r="F79" s="27"/>
      <c r="G79" s="27"/>
      <c r="H79" s="27"/>
      <c r="I79" s="6"/>
      <c r="K79" s="168"/>
    </row>
    <row r="80" spans="1:11">
      <c r="A80" s="27"/>
      <c r="B80" s="27"/>
      <c r="C80" s="27"/>
      <c r="D80" s="27"/>
      <c r="E80" s="27"/>
      <c r="F80" s="27"/>
      <c r="G80" s="27"/>
      <c r="H80" s="27"/>
      <c r="I80" s="6"/>
      <c r="K80" s="168"/>
    </row>
    <row r="81" spans="1:11">
      <c r="A81" s="27"/>
      <c r="B81" s="27"/>
      <c r="C81" s="27"/>
      <c r="D81" s="27"/>
      <c r="E81" s="27"/>
      <c r="F81" s="27"/>
      <c r="G81" s="27"/>
      <c r="H81" s="27"/>
      <c r="I81" s="6"/>
      <c r="K81" s="168"/>
    </row>
    <row r="82" spans="1:11">
      <c r="A82" s="27"/>
      <c r="B82" s="27"/>
      <c r="C82" s="27"/>
      <c r="D82" s="27"/>
      <c r="E82" s="27"/>
      <c r="F82" s="27"/>
      <c r="G82" s="27"/>
      <c r="H82" s="27"/>
      <c r="I82" s="6"/>
      <c r="K82" s="168"/>
    </row>
    <row r="83" spans="1:11">
      <c r="A83" s="27"/>
      <c r="B83" s="27"/>
      <c r="C83" s="27"/>
      <c r="D83" s="27"/>
      <c r="E83" s="27"/>
      <c r="F83" s="27"/>
      <c r="G83" s="27"/>
      <c r="H83" s="27"/>
      <c r="I83" s="6"/>
      <c r="K83" s="168"/>
    </row>
    <row r="84" spans="1:11">
      <c r="A84" s="27"/>
      <c r="B84" s="27"/>
      <c r="C84" s="27"/>
      <c r="D84" s="27"/>
      <c r="E84" s="27"/>
      <c r="F84" s="27"/>
      <c r="G84" s="27"/>
      <c r="H84" s="27"/>
      <c r="I84" s="6"/>
      <c r="K84" s="168"/>
    </row>
    <row r="85" spans="1:11">
      <c r="A85" s="27"/>
      <c r="B85" s="27"/>
      <c r="C85" s="27"/>
      <c r="D85" s="27"/>
      <c r="E85" s="27"/>
      <c r="F85" s="27"/>
      <c r="G85" s="27"/>
      <c r="H85" s="27"/>
      <c r="I85" s="6"/>
      <c r="K85" s="168"/>
    </row>
    <row r="86" spans="1:11">
      <c r="A86" s="27"/>
      <c r="B86" s="27"/>
      <c r="C86" s="27"/>
      <c r="D86" s="27"/>
      <c r="E86" s="27"/>
      <c r="F86" s="27"/>
      <c r="G86" s="27"/>
      <c r="H86" s="27"/>
      <c r="I86" s="6"/>
      <c r="K86" s="168"/>
    </row>
    <row r="87" spans="1:11">
      <c r="A87" s="27"/>
      <c r="B87" s="27"/>
      <c r="C87" s="27"/>
      <c r="D87" s="27"/>
      <c r="E87" s="27"/>
      <c r="F87" s="27"/>
      <c r="G87" s="27"/>
      <c r="H87" s="27"/>
      <c r="I87" s="6"/>
      <c r="K87" s="168"/>
    </row>
    <row r="88" spans="1:11">
      <c r="A88" s="27"/>
      <c r="B88" s="27"/>
      <c r="C88" s="27"/>
      <c r="D88" s="27"/>
      <c r="E88" s="27"/>
      <c r="F88" s="27"/>
      <c r="G88" s="27"/>
      <c r="H88" s="27"/>
      <c r="I88" s="6"/>
      <c r="K88" s="168"/>
    </row>
    <row r="89" spans="1:11">
      <c r="A89" s="27"/>
      <c r="B89" s="27"/>
      <c r="C89" s="27"/>
      <c r="D89" s="27"/>
      <c r="E89" s="27"/>
      <c r="F89" s="27"/>
      <c r="G89" s="27"/>
      <c r="H89" s="27"/>
      <c r="I89" s="6"/>
      <c r="K89" s="168"/>
    </row>
    <row r="90" spans="1:11">
      <c r="A90" s="27"/>
      <c r="B90" s="27"/>
      <c r="C90" s="27"/>
      <c r="D90" s="27"/>
      <c r="E90" s="27"/>
      <c r="F90" s="27"/>
      <c r="G90" s="27"/>
      <c r="H90" s="27"/>
      <c r="I90" s="6"/>
      <c r="K90" s="168"/>
    </row>
    <row r="91" spans="1:11">
      <c r="A91" s="27"/>
      <c r="B91" s="27"/>
      <c r="C91" s="27"/>
      <c r="D91" s="27"/>
      <c r="E91" s="27"/>
      <c r="F91" s="27"/>
      <c r="G91" s="27"/>
      <c r="H91" s="27"/>
      <c r="I91" s="6"/>
      <c r="K91" s="168"/>
    </row>
    <row r="92" spans="1:11">
      <c r="A92" s="27"/>
      <c r="B92" s="27"/>
      <c r="C92" s="27"/>
      <c r="D92" s="27"/>
      <c r="E92" s="27"/>
      <c r="F92" s="27"/>
      <c r="G92" s="27"/>
      <c r="H92" s="27"/>
      <c r="I92" s="6"/>
      <c r="K92" s="168"/>
    </row>
    <row r="93" spans="1:11">
      <c r="K93" s="168"/>
    </row>
    <row r="94" spans="1:11">
      <c r="K94" s="168"/>
    </row>
    <row r="95" spans="1:11">
      <c r="K95" s="168"/>
    </row>
    <row r="96" spans="1:11">
      <c r="K96" s="168"/>
    </row>
    <row r="97" spans="11:11">
      <c r="K97" s="168"/>
    </row>
    <row r="98" spans="11:11">
      <c r="K98" s="168"/>
    </row>
    <row r="99" spans="11:11">
      <c r="K99" s="168"/>
    </row>
    <row r="100" spans="11:11">
      <c r="K100" s="168"/>
    </row>
    <row r="101" spans="11:11">
      <c r="K101" s="168"/>
    </row>
    <row r="102" spans="11:11">
      <c r="K102" s="168"/>
    </row>
    <row r="103" spans="11:11">
      <c r="K103" s="168"/>
    </row>
    <row r="104" spans="11:11">
      <c r="K104" s="168"/>
    </row>
    <row r="105" spans="11:11">
      <c r="K105" s="168"/>
    </row>
    <row r="106" spans="11:11">
      <c r="K106" s="168"/>
    </row>
    <row r="107" spans="11:11">
      <c r="K107" s="168"/>
    </row>
    <row r="108" spans="11:11">
      <c r="K108" s="168"/>
    </row>
    <row r="109" spans="11:11">
      <c r="K109" s="168"/>
    </row>
    <row r="110" spans="11:11">
      <c r="K110" s="168"/>
    </row>
    <row r="111" spans="11:11">
      <c r="K111" s="168"/>
    </row>
    <row r="112" spans="11:11">
      <c r="K112" s="168"/>
    </row>
    <row r="113" spans="11:11">
      <c r="K113" s="168"/>
    </row>
    <row r="114" spans="11:11">
      <c r="K114" s="168"/>
    </row>
    <row r="115" spans="11:11">
      <c r="K115" s="168"/>
    </row>
    <row r="116" spans="11:11">
      <c r="K116" s="168"/>
    </row>
    <row r="117" spans="11:11">
      <c r="K117" s="168"/>
    </row>
    <row r="118" spans="11:11">
      <c r="K118" s="168"/>
    </row>
    <row r="119" spans="11:11">
      <c r="K119" s="168"/>
    </row>
    <row r="120" spans="11:11">
      <c r="K120" s="168"/>
    </row>
    <row r="121" spans="11:11">
      <c r="K121" s="168"/>
    </row>
    <row r="122" spans="11:11">
      <c r="K122" s="168"/>
    </row>
    <row r="123" spans="11:11">
      <c r="K123" s="168"/>
    </row>
    <row r="124" spans="11:11">
      <c r="K124" s="168"/>
    </row>
    <row r="125" spans="11:11">
      <c r="K125" s="168"/>
    </row>
    <row r="126" spans="11:11">
      <c r="K126" s="168"/>
    </row>
    <row r="127" spans="11:11">
      <c r="K127" s="168"/>
    </row>
    <row r="128" spans="11:11">
      <c r="K128" s="168"/>
    </row>
    <row r="129" spans="11:11">
      <c r="K129" s="168"/>
    </row>
    <row r="130" spans="11:11">
      <c r="K130" s="168"/>
    </row>
    <row r="131" spans="11:11">
      <c r="K131" s="168"/>
    </row>
    <row r="132" spans="11:11">
      <c r="K132" s="168"/>
    </row>
    <row r="133" spans="11:11">
      <c r="K133" s="168"/>
    </row>
    <row r="134" spans="11:11">
      <c r="K134" s="168"/>
    </row>
    <row r="135" spans="11:11">
      <c r="K135" s="168"/>
    </row>
    <row r="136" spans="11:11">
      <c r="K136" s="168"/>
    </row>
    <row r="137" spans="11:11">
      <c r="K137" s="168"/>
    </row>
    <row r="138" spans="11:11">
      <c r="K138" s="168"/>
    </row>
    <row r="139" spans="11:11">
      <c r="K139" s="168"/>
    </row>
    <row r="140" spans="11:11">
      <c r="K140" s="168"/>
    </row>
    <row r="141" spans="11:11">
      <c r="K141" s="168"/>
    </row>
    <row r="142" spans="11:11">
      <c r="K142" s="168"/>
    </row>
    <row r="143" spans="11:11">
      <c r="K143" s="168"/>
    </row>
    <row r="144" spans="11:11">
      <c r="K144" s="168"/>
    </row>
    <row r="145" spans="11:11">
      <c r="K145" s="168"/>
    </row>
    <row r="146" spans="11:11">
      <c r="K146" s="168"/>
    </row>
    <row r="147" spans="11:11">
      <c r="K147" s="168"/>
    </row>
    <row r="148" spans="11:11">
      <c r="K148" s="168"/>
    </row>
    <row r="149" spans="11:11">
      <c r="K149" s="168"/>
    </row>
    <row r="150" spans="11:11">
      <c r="K150" s="168"/>
    </row>
    <row r="151" spans="11:11">
      <c r="K151" s="168"/>
    </row>
    <row r="152" spans="11:11">
      <c r="K152" s="168"/>
    </row>
    <row r="153" spans="11:11">
      <c r="K153" s="168"/>
    </row>
    <row r="154" spans="11:11">
      <c r="K154" s="168"/>
    </row>
    <row r="155" spans="11:11">
      <c r="K155" s="168"/>
    </row>
    <row r="156" spans="11:11">
      <c r="K156" s="168"/>
    </row>
    <row r="157" spans="11:11">
      <c r="K157" s="168"/>
    </row>
    <row r="158" spans="11:11">
      <c r="K158" s="168"/>
    </row>
    <row r="159" spans="11:11">
      <c r="K159" s="168"/>
    </row>
    <row r="160" spans="11:11">
      <c r="K160" s="168"/>
    </row>
    <row r="161" spans="11:11">
      <c r="K161" s="168"/>
    </row>
    <row r="162" spans="11:11">
      <c r="K162" s="168"/>
    </row>
    <row r="163" spans="11:11">
      <c r="K163" s="168"/>
    </row>
    <row r="164" spans="11:11">
      <c r="K164" s="168"/>
    </row>
    <row r="165" spans="11:11">
      <c r="K165" s="168"/>
    </row>
    <row r="166" spans="11:11">
      <c r="K166" s="168"/>
    </row>
    <row r="167" spans="11:11">
      <c r="K167" s="168"/>
    </row>
    <row r="168" spans="11:11">
      <c r="K168" s="168"/>
    </row>
    <row r="169" spans="11:11">
      <c r="K169" s="168"/>
    </row>
    <row r="170" spans="11:11">
      <c r="K170" s="168"/>
    </row>
    <row r="171" spans="11:11">
      <c r="K171" s="168"/>
    </row>
    <row r="172" spans="11:11">
      <c r="K172" s="168"/>
    </row>
    <row r="173" spans="11:11">
      <c r="K173" s="168"/>
    </row>
    <row r="174" spans="11:11">
      <c r="K174" s="168"/>
    </row>
    <row r="175" spans="11:11">
      <c r="K175" s="168"/>
    </row>
    <row r="176" spans="11:11">
      <c r="K176" s="168"/>
    </row>
    <row r="177" spans="11:11">
      <c r="K177" s="168"/>
    </row>
    <row r="178" spans="11:11">
      <c r="K178" s="168"/>
    </row>
    <row r="179" spans="11:11">
      <c r="K179" s="168"/>
    </row>
    <row r="180" spans="11:11">
      <c r="K180" s="168"/>
    </row>
    <row r="181" spans="11:11">
      <c r="K181" s="168"/>
    </row>
    <row r="182" spans="11:11">
      <c r="K182" s="168"/>
    </row>
    <row r="183" spans="11:11">
      <c r="K183" s="168"/>
    </row>
    <row r="184" spans="11:11">
      <c r="K184" s="168"/>
    </row>
    <row r="185" spans="11:11">
      <c r="K185" s="168"/>
    </row>
    <row r="186" spans="11:11">
      <c r="K186" s="168"/>
    </row>
    <row r="187" spans="11:11">
      <c r="K187" s="168"/>
    </row>
    <row r="188" spans="11:11">
      <c r="K188" s="168"/>
    </row>
    <row r="189" spans="11:11">
      <c r="K189" s="168"/>
    </row>
    <row r="190" spans="11:11">
      <c r="K190" s="168"/>
    </row>
    <row r="191" spans="11:11">
      <c r="K191" s="168"/>
    </row>
    <row r="192" spans="11:11">
      <c r="K192" s="168"/>
    </row>
    <row r="193" spans="11:11">
      <c r="K193" s="168"/>
    </row>
    <row r="194" spans="11:11">
      <c r="K194" s="168"/>
    </row>
    <row r="195" spans="11:11">
      <c r="K195" s="168"/>
    </row>
    <row r="196" spans="11:11">
      <c r="K196" s="168"/>
    </row>
    <row r="197" spans="11:11">
      <c r="K197" s="168"/>
    </row>
    <row r="198" spans="11:11">
      <c r="K198" s="168"/>
    </row>
    <row r="199" spans="11:11">
      <c r="K199" s="168"/>
    </row>
    <row r="200" spans="11:11">
      <c r="K200" s="168"/>
    </row>
    <row r="201" spans="11:11">
      <c r="K201" s="168"/>
    </row>
    <row r="202" spans="11:11">
      <c r="K202" s="168"/>
    </row>
    <row r="203" spans="11:11">
      <c r="K203" s="168"/>
    </row>
    <row r="204" spans="11:11">
      <c r="K204" s="168"/>
    </row>
    <row r="205" spans="11:11">
      <c r="K205" s="168"/>
    </row>
    <row r="206" spans="11:11">
      <c r="K206" s="168"/>
    </row>
    <row r="207" spans="11:11">
      <c r="K207" s="168"/>
    </row>
    <row r="208" spans="11:11">
      <c r="K208" s="168"/>
    </row>
    <row r="209" spans="11:11">
      <c r="K209" s="168"/>
    </row>
    <row r="210" spans="11:11">
      <c r="K210" s="168"/>
    </row>
    <row r="211" spans="11:11">
      <c r="K211" s="168"/>
    </row>
    <row r="212" spans="11:11">
      <c r="K212" s="168"/>
    </row>
    <row r="213" spans="11:11">
      <c r="K213" s="168"/>
    </row>
    <row r="214" spans="11:11">
      <c r="K214" s="168"/>
    </row>
    <row r="215" spans="11:11">
      <c r="K215" s="168"/>
    </row>
    <row r="216" spans="11:11">
      <c r="K216" s="168"/>
    </row>
    <row r="217" spans="11:11">
      <c r="K217" s="168"/>
    </row>
    <row r="218" spans="11:11">
      <c r="K218" s="168"/>
    </row>
    <row r="219" spans="11:11">
      <c r="K219" s="168"/>
    </row>
    <row r="220" spans="11:11">
      <c r="K220" s="168"/>
    </row>
    <row r="221" spans="11:11">
      <c r="K221" s="168"/>
    </row>
    <row r="222" spans="11:11">
      <c r="K222" s="168"/>
    </row>
    <row r="223" spans="11:11">
      <c r="K223" s="168"/>
    </row>
    <row r="224" spans="11:11">
      <c r="K224" s="168"/>
    </row>
    <row r="225" spans="11:11">
      <c r="K225" s="168"/>
    </row>
    <row r="226" spans="11:11">
      <c r="K226" s="168"/>
    </row>
    <row r="227" spans="11:11">
      <c r="K227" s="168"/>
    </row>
    <row r="228" spans="11:11">
      <c r="K228" s="168"/>
    </row>
    <row r="229" spans="11:11">
      <c r="K229" s="168"/>
    </row>
    <row r="230" spans="11:11">
      <c r="K230" s="168"/>
    </row>
    <row r="231" spans="11:11">
      <c r="K231" s="168"/>
    </row>
    <row r="232" spans="11:11">
      <c r="K232" s="168"/>
    </row>
    <row r="233" spans="11:11">
      <c r="K233" s="168"/>
    </row>
    <row r="234" spans="11:11">
      <c r="K234" s="168"/>
    </row>
    <row r="235" spans="11:11">
      <c r="K235" s="168"/>
    </row>
    <row r="236" spans="11:11">
      <c r="K236" s="168"/>
    </row>
    <row r="237" spans="11:11">
      <c r="K237" s="168"/>
    </row>
    <row r="238" spans="11:11">
      <c r="K238" s="168"/>
    </row>
    <row r="239" spans="11:11">
      <c r="K239" s="168"/>
    </row>
    <row r="240" spans="11:11">
      <c r="K240" s="168"/>
    </row>
    <row r="241" spans="11:11">
      <c r="K241" s="168"/>
    </row>
    <row r="242" spans="11:11">
      <c r="K242" s="168"/>
    </row>
    <row r="243" spans="11:11">
      <c r="K243" s="168"/>
    </row>
    <row r="244" spans="11:11">
      <c r="K244" s="168"/>
    </row>
    <row r="245" spans="11:11">
      <c r="K245" s="168"/>
    </row>
    <row r="246" spans="11:11">
      <c r="K246" s="168"/>
    </row>
    <row r="247" spans="11:11">
      <c r="K247" s="168"/>
    </row>
    <row r="248" spans="11:11">
      <c r="K248" s="168"/>
    </row>
    <row r="249" spans="11:11">
      <c r="K249" s="168"/>
    </row>
    <row r="250" spans="11:11">
      <c r="K250" s="168"/>
    </row>
    <row r="251" spans="11:11">
      <c r="K251" s="168"/>
    </row>
    <row r="252" spans="11:11">
      <c r="K252" s="168"/>
    </row>
    <row r="253" spans="11:11">
      <c r="K253" s="168"/>
    </row>
    <row r="254" spans="11:11">
      <c r="K254" s="168"/>
    </row>
    <row r="255" spans="11:11">
      <c r="K255" s="168"/>
    </row>
    <row r="256" spans="11:11">
      <c r="K256" s="168"/>
    </row>
    <row r="257" spans="11:11">
      <c r="K257" s="168"/>
    </row>
    <row r="258" spans="11:11">
      <c r="K258" s="168"/>
    </row>
    <row r="259" spans="11:11">
      <c r="K259" s="168"/>
    </row>
    <row r="260" spans="11:11">
      <c r="K260" s="168"/>
    </row>
    <row r="261" spans="11:11">
      <c r="K261" s="168"/>
    </row>
    <row r="262" spans="11:11">
      <c r="K262" s="168"/>
    </row>
    <row r="263" spans="11:11">
      <c r="K263" s="168"/>
    </row>
    <row r="264" spans="11:11">
      <c r="K264" s="168"/>
    </row>
    <row r="265" spans="11:11">
      <c r="K265" s="168"/>
    </row>
    <row r="266" spans="11:11">
      <c r="K266" s="168"/>
    </row>
    <row r="267" spans="11:11">
      <c r="K267" s="168"/>
    </row>
    <row r="268" spans="11:11">
      <c r="K268" s="168"/>
    </row>
    <row r="269" spans="11:11">
      <c r="K269" s="168"/>
    </row>
    <row r="270" spans="11:11">
      <c r="K270" s="168"/>
    </row>
    <row r="271" spans="11:11">
      <c r="K271" s="168"/>
    </row>
    <row r="272" spans="11:11">
      <c r="K272" s="168"/>
    </row>
    <row r="273" spans="11:11">
      <c r="K273" s="168"/>
    </row>
    <row r="274" spans="11:11">
      <c r="K274" s="168"/>
    </row>
    <row r="275" spans="11:11">
      <c r="K275" s="168"/>
    </row>
    <row r="276" spans="11:11">
      <c r="K276" s="168"/>
    </row>
    <row r="277" spans="11:11">
      <c r="K277" s="168"/>
    </row>
    <row r="278" spans="11:11">
      <c r="K278" s="168"/>
    </row>
    <row r="279" spans="11:11">
      <c r="K279" s="168"/>
    </row>
    <row r="280" spans="11:11">
      <c r="K280" s="168"/>
    </row>
    <row r="281" spans="11:11">
      <c r="K281" s="168"/>
    </row>
    <row r="282" spans="11:11">
      <c r="K282" s="168"/>
    </row>
    <row r="283" spans="11:11">
      <c r="K283" s="168"/>
    </row>
    <row r="284" spans="11:11">
      <c r="K284" s="168"/>
    </row>
    <row r="285" spans="11:11">
      <c r="K285" s="168"/>
    </row>
    <row r="286" spans="11:11">
      <c r="K286" s="168"/>
    </row>
    <row r="287" spans="11:11">
      <c r="K287" s="168"/>
    </row>
    <row r="288" spans="11:11">
      <c r="K288" s="168"/>
    </row>
    <row r="289" spans="11:11">
      <c r="K289" s="168"/>
    </row>
    <row r="290" spans="11:11">
      <c r="K290" s="168"/>
    </row>
    <row r="291" spans="11:11">
      <c r="K291" s="168"/>
    </row>
    <row r="292" spans="11:11">
      <c r="K292" s="168"/>
    </row>
    <row r="293" spans="11:11">
      <c r="K293" s="168"/>
    </row>
    <row r="294" spans="11:11">
      <c r="K294" s="168"/>
    </row>
    <row r="295" spans="11:11">
      <c r="K295" s="168"/>
    </row>
    <row r="296" spans="11:11">
      <c r="K296" s="168"/>
    </row>
    <row r="297" spans="11:11">
      <c r="K297" s="168"/>
    </row>
    <row r="298" spans="11:11">
      <c r="K298" s="168"/>
    </row>
    <row r="299" spans="11:11">
      <c r="K299" s="168"/>
    </row>
    <row r="300" spans="11:11">
      <c r="K300" s="168"/>
    </row>
    <row r="301" spans="11:11">
      <c r="K301" s="168"/>
    </row>
    <row r="302" spans="11:11">
      <c r="K302" s="168"/>
    </row>
    <row r="303" spans="11:11">
      <c r="K303" s="168"/>
    </row>
    <row r="304" spans="11:11">
      <c r="K304" s="168"/>
    </row>
    <row r="305" spans="11:11">
      <c r="K305" s="168"/>
    </row>
    <row r="306" spans="11:11">
      <c r="K306" s="168"/>
    </row>
    <row r="307" spans="11:11">
      <c r="K307" s="168"/>
    </row>
    <row r="308" spans="11:11">
      <c r="K308" s="168"/>
    </row>
    <row r="309" spans="11:11">
      <c r="K309" s="168"/>
    </row>
    <row r="310" spans="11:11">
      <c r="K310" s="168"/>
    </row>
    <row r="311" spans="11:11">
      <c r="K311" s="168"/>
    </row>
    <row r="312" spans="11:11">
      <c r="K312" s="168"/>
    </row>
    <row r="313" spans="11:11">
      <c r="K313" s="168"/>
    </row>
    <row r="314" spans="11:11">
      <c r="K314" s="168"/>
    </row>
    <row r="315" spans="11:11">
      <c r="K315" s="168"/>
    </row>
    <row r="316" spans="11:11">
      <c r="K316" s="168"/>
    </row>
    <row r="317" spans="11:11">
      <c r="K317" s="168"/>
    </row>
    <row r="318" spans="11:11">
      <c r="K318" s="168"/>
    </row>
    <row r="319" spans="11:11">
      <c r="K319" s="168"/>
    </row>
    <row r="320" spans="11:11">
      <c r="K320" s="168"/>
    </row>
    <row r="321" spans="11:11">
      <c r="K321" s="168"/>
    </row>
    <row r="322" spans="11:11">
      <c r="K322" s="168"/>
    </row>
    <row r="323" spans="11:11">
      <c r="K323" s="168"/>
    </row>
    <row r="324" spans="11:11">
      <c r="K324" s="168"/>
    </row>
    <row r="325" spans="11:11">
      <c r="K325" s="168"/>
    </row>
    <row r="326" spans="11:11">
      <c r="K326" s="168"/>
    </row>
    <row r="327" spans="11:11">
      <c r="K327" s="168"/>
    </row>
    <row r="328" spans="11:11">
      <c r="K328" s="168"/>
    </row>
    <row r="329" spans="11:11">
      <c r="K329" s="168"/>
    </row>
    <row r="330" spans="11:11">
      <c r="K330" s="168"/>
    </row>
    <row r="331" spans="11:11">
      <c r="K331" s="168"/>
    </row>
    <row r="332" spans="11:11">
      <c r="K332" s="168"/>
    </row>
    <row r="333" spans="11:11">
      <c r="K333" s="168"/>
    </row>
    <row r="334" spans="11:11">
      <c r="K334" s="168"/>
    </row>
    <row r="335" spans="11:11">
      <c r="K335" s="168"/>
    </row>
    <row r="336" spans="11:11">
      <c r="K336" s="168"/>
    </row>
    <row r="337" spans="11:11">
      <c r="K337" s="168"/>
    </row>
    <row r="338" spans="11:11">
      <c r="K338" s="168"/>
    </row>
    <row r="339" spans="11:11">
      <c r="K339" s="168"/>
    </row>
    <row r="340" spans="11:11">
      <c r="K340" s="168"/>
    </row>
    <row r="341" spans="11:11">
      <c r="K341" s="168"/>
    </row>
    <row r="342" spans="11:11">
      <c r="K342" s="168"/>
    </row>
    <row r="343" spans="11:11">
      <c r="K343" s="168"/>
    </row>
    <row r="344" spans="11:11">
      <c r="K344" s="168"/>
    </row>
    <row r="345" spans="11:11">
      <c r="K345" s="168"/>
    </row>
    <row r="346" spans="11:11">
      <c r="K346" s="168"/>
    </row>
    <row r="347" spans="11:11">
      <c r="K347" s="168"/>
    </row>
    <row r="348" spans="11:11">
      <c r="K348" s="168"/>
    </row>
    <row r="349" spans="11:11">
      <c r="K349" s="168"/>
    </row>
    <row r="350" spans="11:11">
      <c r="K350" s="168"/>
    </row>
    <row r="351" spans="11:11">
      <c r="K351" s="168"/>
    </row>
    <row r="352" spans="11:11">
      <c r="K352" s="168"/>
    </row>
    <row r="353" spans="11:11">
      <c r="K353" s="168"/>
    </row>
    <row r="354" spans="11:11">
      <c r="K354" s="168"/>
    </row>
    <row r="355" spans="11:11">
      <c r="K355" s="168"/>
    </row>
    <row r="356" spans="11:11">
      <c r="K356" s="168"/>
    </row>
    <row r="357" spans="11:11">
      <c r="K357" s="168"/>
    </row>
    <row r="358" spans="11:11">
      <c r="K358" s="168"/>
    </row>
    <row r="359" spans="11:11">
      <c r="K359" s="168"/>
    </row>
    <row r="360" spans="11:11">
      <c r="K360" s="168"/>
    </row>
    <row r="361" spans="11:11">
      <c r="K361" s="168"/>
    </row>
    <row r="362" spans="11:11">
      <c r="K362" s="168"/>
    </row>
    <row r="363" spans="11:11">
      <c r="K363" s="168"/>
    </row>
    <row r="364" spans="11:11">
      <c r="K364" s="168"/>
    </row>
    <row r="365" spans="11:11">
      <c r="K365" s="168"/>
    </row>
    <row r="366" spans="11:11">
      <c r="K366" s="168"/>
    </row>
    <row r="367" spans="11:11">
      <c r="K367" s="168"/>
    </row>
    <row r="368" spans="11:11">
      <c r="K368" s="168"/>
    </row>
    <row r="369" spans="11:11">
      <c r="K369" s="168"/>
    </row>
    <row r="370" spans="11:11">
      <c r="K370" s="168"/>
    </row>
    <row r="371" spans="11:11">
      <c r="K371" s="168"/>
    </row>
    <row r="372" spans="11:11">
      <c r="K372" s="168"/>
    </row>
    <row r="373" spans="11:11">
      <c r="K373" s="168"/>
    </row>
    <row r="374" spans="11:11">
      <c r="K374" s="168"/>
    </row>
    <row r="375" spans="11:11">
      <c r="K375" s="168"/>
    </row>
    <row r="376" spans="11:11">
      <c r="K376" s="168"/>
    </row>
    <row r="377" spans="11:11">
      <c r="K377" s="168"/>
    </row>
    <row r="378" spans="11:11">
      <c r="K378" s="168"/>
    </row>
    <row r="379" spans="11:11">
      <c r="K379" s="168"/>
    </row>
    <row r="380" spans="11:11">
      <c r="K380" s="168"/>
    </row>
    <row r="381" spans="11:11">
      <c r="K381" s="168"/>
    </row>
    <row r="382" spans="11:11">
      <c r="K382" s="168"/>
    </row>
    <row r="383" spans="11:11">
      <c r="K383" s="168"/>
    </row>
    <row r="384" spans="11:11">
      <c r="K384" s="168"/>
    </row>
    <row r="385" spans="11:11">
      <c r="K385" s="168"/>
    </row>
    <row r="386" spans="11:11">
      <c r="K386" s="168"/>
    </row>
    <row r="387" spans="11:11">
      <c r="K387" s="168"/>
    </row>
    <row r="388" spans="11:11">
      <c r="K388" s="168"/>
    </row>
    <row r="389" spans="11:11">
      <c r="K389" s="168"/>
    </row>
    <row r="390" spans="11:11">
      <c r="K390" s="168"/>
    </row>
    <row r="391" spans="11:11">
      <c r="K391" s="168"/>
    </row>
    <row r="392" spans="11:11">
      <c r="K392" s="168"/>
    </row>
    <row r="393" spans="11:11">
      <c r="K393" s="168"/>
    </row>
    <row r="394" spans="11:11">
      <c r="K394" s="168"/>
    </row>
    <row r="395" spans="11:11">
      <c r="K395" s="168"/>
    </row>
    <row r="396" spans="11:11">
      <c r="K396" s="168"/>
    </row>
    <row r="397" spans="11:11">
      <c r="K397" s="168"/>
    </row>
    <row r="398" spans="11:11">
      <c r="K398" s="168"/>
    </row>
    <row r="399" spans="11:11">
      <c r="K399" s="168"/>
    </row>
    <row r="400" spans="11:11">
      <c r="K400" s="168"/>
    </row>
  </sheetData>
  <dataConsolidate/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&amp;C- 7 -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rightToLeft="1" workbookViewId="0">
      <selection activeCell="J1" sqref="J1:O65536"/>
    </sheetView>
  </sheetViews>
  <sheetFormatPr defaultRowHeight="14.25"/>
  <cols>
    <col min="1" max="3" width="5.625" customWidth="1"/>
    <col min="8" max="8" width="8.875" customWidth="1"/>
    <col min="9" max="9" width="15.5" customWidth="1"/>
    <col min="10" max="10" width="9.75" customWidth="1"/>
    <col min="12" max="12" width="14.375" customWidth="1"/>
    <col min="13" max="13" width="12.875" customWidth="1"/>
  </cols>
  <sheetData>
    <row r="1" spans="1:14" ht="17.25" customHeight="1">
      <c r="A1" s="212" t="s">
        <v>162</v>
      </c>
      <c r="B1" s="191"/>
      <c r="C1" s="191"/>
      <c r="D1" s="191"/>
      <c r="E1" s="191"/>
      <c r="F1" s="191"/>
      <c r="G1" s="212"/>
      <c r="H1" s="212"/>
      <c r="I1" s="191"/>
      <c r="J1" s="27"/>
      <c r="K1" s="4"/>
    </row>
    <row r="2" spans="1:14" ht="17.25" customHeight="1">
      <c r="A2" s="202" t="s">
        <v>163</v>
      </c>
      <c r="B2" s="191"/>
      <c r="C2" s="191"/>
      <c r="D2" s="191"/>
      <c r="E2" s="191"/>
      <c r="F2" s="191"/>
      <c r="G2" s="191"/>
      <c r="H2" s="212"/>
      <c r="I2" s="191"/>
      <c r="J2" s="27"/>
      <c r="K2" s="4"/>
    </row>
    <row r="3" spans="1:14" ht="15" customHeight="1">
      <c r="A3" s="4"/>
      <c r="B3" s="4"/>
      <c r="C3" s="4"/>
      <c r="D3" s="4"/>
      <c r="E3" s="4"/>
      <c r="F3" s="29"/>
      <c r="G3" s="30"/>
      <c r="H3" s="29"/>
      <c r="I3" s="340"/>
      <c r="J3" s="27"/>
      <c r="K3" s="4"/>
    </row>
    <row r="4" spans="1:14" ht="15">
      <c r="A4" s="658"/>
      <c r="B4" s="659"/>
      <c r="C4" s="660"/>
      <c r="D4" s="661" t="s">
        <v>164</v>
      </c>
      <c r="E4" s="662"/>
      <c r="F4" s="663"/>
      <c r="G4" s="663"/>
      <c r="H4" s="663"/>
      <c r="I4" s="664" t="s">
        <v>165</v>
      </c>
      <c r="J4" s="6"/>
    </row>
    <row r="5" spans="1:14">
      <c r="A5" s="600"/>
      <c r="B5" s="665"/>
      <c r="C5" s="666"/>
      <c r="D5" s="602" t="s">
        <v>166</v>
      </c>
      <c r="E5" s="667" t="s">
        <v>167</v>
      </c>
      <c r="F5" s="666"/>
      <c r="G5" s="609" t="s">
        <v>168</v>
      </c>
      <c r="H5" s="609" t="s">
        <v>169</v>
      </c>
      <c r="I5" s="668" t="s">
        <v>170</v>
      </c>
      <c r="J5" s="19"/>
      <c r="K5" s="6"/>
    </row>
    <row r="6" spans="1:14">
      <c r="A6" s="600"/>
      <c r="B6" s="665"/>
      <c r="C6" s="666"/>
      <c r="D6" s="608" t="s">
        <v>130</v>
      </c>
      <c r="E6" s="609" t="s">
        <v>171</v>
      </c>
      <c r="F6" s="607" t="s">
        <v>151</v>
      </c>
      <c r="G6" s="609" t="s">
        <v>172</v>
      </c>
      <c r="H6" s="609" t="s">
        <v>173</v>
      </c>
      <c r="I6" s="607" t="s">
        <v>174</v>
      </c>
      <c r="J6" s="19"/>
      <c r="K6" s="6"/>
    </row>
    <row r="7" spans="1:14">
      <c r="A7" s="600"/>
      <c r="B7" s="609" t="s">
        <v>175</v>
      </c>
      <c r="C7" s="607"/>
      <c r="D7" s="608" t="s">
        <v>176</v>
      </c>
      <c r="E7" s="609" t="s">
        <v>176</v>
      </c>
      <c r="F7" s="649" t="s">
        <v>139</v>
      </c>
      <c r="G7" s="609" t="s">
        <v>177</v>
      </c>
      <c r="H7" s="609" t="s">
        <v>178</v>
      </c>
      <c r="I7" s="607" t="s">
        <v>179</v>
      </c>
      <c r="J7" s="6"/>
      <c r="K7" s="6"/>
    </row>
    <row r="8" spans="1:14">
      <c r="A8" s="600"/>
      <c r="B8" s="669" t="s">
        <v>180</v>
      </c>
      <c r="C8" s="599"/>
      <c r="D8" s="619" t="s">
        <v>181</v>
      </c>
      <c r="E8" s="277" t="s">
        <v>182</v>
      </c>
      <c r="F8" s="666"/>
      <c r="G8" s="277" t="s">
        <v>183</v>
      </c>
      <c r="H8" s="277" t="s">
        <v>184</v>
      </c>
      <c r="I8" s="670" t="s">
        <v>185</v>
      </c>
      <c r="J8" s="6"/>
      <c r="K8" s="6"/>
    </row>
    <row r="9" spans="1:14" ht="15">
      <c r="A9" s="16"/>
      <c r="B9" s="486" t="s">
        <v>73</v>
      </c>
      <c r="C9" s="15"/>
      <c r="D9" s="619" t="s">
        <v>186</v>
      </c>
      <c r="E9" s="277" t="s">
        <v>186</v>
      </c>
      <c r="F9" s="671"/>
      <c r="G9" s="277" t="s">
        <v>187</v>
      </c>
      <c r="H9" s="277" t="s">
        <v>188</v>
      </c>
      <c r="I9" s="670" t="s">
        <v>189</v>
      </c>
      <c r="J9" s="6"/>
      <c r="K9" s="6"/>
    </row>
    <row r="10" spans="1:14">
      <c r="A10" s="16"/>
      <c r="B10" s="5"/>
      <c r="C10" s="15"/>
      <c r="D10" s="600"/>
      <c r="E10" s="665"/>
      <c r="F10" s="666"/>
      <c r="G10" s="277" t="s">
        <v>190</v>
      </c>
      <c r="H10" s="277" t="s">
        <v>187</v>
      </c>
      <c r="I10" s="670" t="s">
        <v>191</v>
      </c>
      <c r="J10" s="6"/>
      <c r="K10" s="6"/>
    </row>
    <row r="11" spans="1:14">
      <c r="A11" s="16"/>
      <c r="B11" s="5"/>
      <c r="C11" s="15"/>
      <c r="D11" s="672"/>
      <c r="E11" s="673"/>
      <c r="F11" s="674"/>
      <c r="G11" s="648"/>
      <c r="H11" s="653" t="s">
        <v>190</v>
      </c>
      <c r="I11" s="675" t="s">
        <v>192</v>
      </c>
      <c r="J11" s="5"/>
      <c r="K11" s="6"/>
    </row>
    <row r="12" spans="1:14">
      <c r="A12" s="676"/>
      <c r="B12" s="677"/>
      <c r="C12" s="678"/>
      <c r="D12" s="627">
        <v>1</v>
      </c>
      <c r="E12" s="587">
        <v>2</v>
      </c>
      <c r="F12" s="587">
        <v>3</v>
      </c>
      <c r="G12" s="587">
        <v>4</v>
      </c>
      <c r="H12" s="587">
        <v>5</v>
      </c>
      <c r="I12" s="656">
        <v>6</v>
      </c>
      <c r="K12" s="303"/>
      <c r="L12" s="317"/>
      <c r="M12" s="318"/>
      <c r="N12" s="319"/>
    </row>
    <row r="13" spans="1:14" ht="15" customHeight="1">
      <c r="A13" s="157"/>
      <c r="B13" s="305">
        <v>1991</v>
      </c>
      <c r="C13" s="158"/>
      <c r="D13" s="277">
        <v>95185.7</v>
      </c>
      <c r="E13" s="281">
        <v>192.2</v>
      </c>
      <c r="F13" s="282">
        <f t="shared" ref="F13:F19" si="0">E13+D13</f>
        <v>95377.9</v>
      </c>
      <c r="G13" s="282">
        <v>6.5</v>
      </c>
      <c r="H13" s="282">
        <v>2921.3</v>
      </c>
      <c r="I13" s="338">
        <f t="shared" ref="I13:I19" si="1">F13-(G13+H13)</f>
        <v>92450.099999999991</v>
      </c>
      <c r="L13" s="320"/>
      <c r="M13" s="321"/>
      <c r="N13" s="321"/>
    </row>
    <row r="14" spans="1:14" ht="15" customHeight="1">
      <c r="A14" s="103"/>
      <c r="B14" s="305">
        <v>1992</v>
      </c>
      <c r="C14" s="160"/>
      <c r="D14" s="277">
        <v>113853.8</v>
      </c>
      <c r="E14" s="281">
        <v>211.5</v>
      </c>
      <c r="F14" s="282">
        <f t="shared" si="0"/>
        <v>114065.3</v>
      </c>
      <c r="G14" s="282">
        <v>9.3000000000000007</v>
      </c>
      <c r="H14" s="282">
        <v>6453.8</v>
      </c>
      <c r="I14" s="338">
        <f t="shared" si="1"/>
        <v>107602.2</v>
      </c>
      <c r="K14" s="304"/>
      <c r="L14" s="312"/>
      <c r="M14" s="538"/>
      <c r="N14" s="313"/>
    </row>
    <row r="15" spans="1:14" ht="15" customHeight="1">
      <c r="A15" s="159"/>
      <c r="B15" s="305">
        <v>1993</v>
      </c>
      <c r="C15" s="160"/>
      <c r="D15" s="277">
        <v>131618.70000000001</v>
      </c>
      <c r="E15" s="281">
        <v>248.8</v>
      </c>
      <c r="F15" s="282">
        <f t="shared" si="0"/>
        <v>131867.5</v>
      </c>
      <c r="G15" s="282">
        <v>12.8</v>
      </c>
      <c r="H15" s="282">
        <v>5737.8</v>
      </c>
      <c r="I15" s="338">
        <f t="shared" si="1"/>
        <v>126116.9</v>
      </c>
      <c r="K15" s="304"/>
      <c r="L15" s="312"/>
      <c r="M15" s="538"/>
      <c r="N15" s="313"/>
    </row>
    <row r="16" spans="1:14" ht="15" customHeight="1">
      <c r="A16" s="159"/>
      <c r="B16" s="305">
        <v>1994</v>
      </c>
      <c r="C16" s="160"/>
      <c r="D16" s="277">
        <v>144764.79999999999</v>
      </c>
      <c r="E16" s="281">
        <v>269.5</v>
      </c>
      <c r="F16" s="282">
        <f t="shared" si="0"/>
        <v>145034.29999999999</v>
      </c>
      <c r="G16" s="282">
        <v>13.4</v>
      </c>
      <c r="H16" s="282">
        <v>9999.6</v>
      </c>
      <c r="I16" s="338">
        <f t="shared" si="1"/>
        <v>135021.29999999999</v>
      </c>
      <c r="K16" s="304"/>
      <c r="L16" s="312"/>
      <c r="M16" s="538"/>
      <c r="N16" s="313"/>
    </row>
    <row r="17" spans="1:14" ht="15" customHeight="1">
      <c r="A17" s="159"/>
      <c r="B17" s="306">
        <v>1995</v>
      </c>
      <c r="C17" s="160"/>
      <c r="D17" s="282">
        <v>152031</v>
      </c>
      <c r="E17" s="282">
        <v>283.8</v>
      </c>
      <c r="F17" s="282">
        <f t="shared" si="0"/>
        <v>152314.79999999999</v>
      </c>
      <c r="G17" s="282">
        <v>16.399999999999999</v>
      </c>
      <c r="H17" s="282">
        <v>8498</v>
      </c>
      <c r="I17" s="338">
        <f t="shared" si="1"/>
        <v>143800.4</v>
      </c>
      <c r="K17" s="304"/>
      <c r="L17" s="312"/>
      <c r="M17" s="538"/>
      <c r="N17" s="313"/>
    </row>
    <row r="18" spans="1:14" ht="15" customHeight="1">
      <c r="A18" s="159"/>
      <c r="B18" s="486">
        <v>1996</v>
      </c>
      <c r="C18" s="160"/>
      <c r="D18" s="42">
        <v>158692.4</v>
      </c>
      <c r="E18" s="42">
        <v>363.2</v>
      </c>
      <c r="F18" s="282">
        <f t="shared" si="0"/>
        <v>159055.6</v>
      </c>
      <c r="G18" s="70">
        <v>16.2</v>
      </c>
      <c r="H18" s="42">
        <v>5787.6</v>
      </c>
      <c r="I18" s="338">
        <f t="shared" si="1"/>
        <v>153251.80000000002</v>
      </c>
      <c r="K18" s="304"/>
      <c r="L18" s="312"/>
      <c r="M18" s="538"/>
      <c r="N18" s="25"/>
    </row>
    <row r="19" spans="1:14" ht="15" customHeight="1">
      <c r="A19" s="451"/>
      <c r="B19" s="488">
        <v>1997</v>
      </c>
      <c r="C19" s="8"/>
      <c r="D19" s="226">
        <v>163366.29999999999</v>
      </c>
      <c r="E19" s="226">
        <v>1037.3</v>
      </c>
      <c r="F19" s="422">
        <f t="shared" si="0"/>
        <v>164403.59999999998</v>
      </c>
      <c r="G19" s="188">
        <v>15.2</v>
      </c>
      <c r="H19" s="226">
        <v>4580.7</v>
      </c>
      <c r="I19" s="341">
        <f t="shared" si="1"/>
        <v>159807.69999999998</v>
      </c>
      <c r="K19" s="537"/>
      <c r="L19" s="538"/>
      <c r="M19" s="538"/>
      <c r="N19" s="539"/>
    </row>
    <row r="20" spans="1:14" ht="15" customHeight="1">
      <c r="A20" s="475"/>
      <c r="B20" s="209">
        <v>1996</v>
      </c>
      <c r="D20" s="11"/>
      <c r="J20" s="5"/>
      <c r="K20" s="583"/>
      <c r="L20" s="579"/>
      <c r="M20" s="579"/>
      <c r="N20" s="579"/>
    </row>
    <row r="21" spans="1:14" ht="15" customHeight="1">
      <c r="A21" s="22" t="s">
        <v>85</v>
      </c>
      <c r="B21" s="6"/>
      <c r="C21" s="441" t="s">
        <v>86</v>
      </c>
      <c r="D21" s="219">
        <v>148350.20000000001</v>
      </c>
      <c r="E21" s="219">
        <v>289.3</v>
      </c>
      <c r="F21" s="177">
        <f t="shared" ref="F21:F24" si="2">E21+D21</f>
        <v>148639.5</v>
      </c>
      <c r="G21" s="220">
        <v>8.9</v>
      </c>
      <c r="H21" s="220">
        <v>9406.1</v>
      </c>
      <c r="I21" s="338">
        <f t="shared" ref="I21:I24" si="3">F21-(G21+H21)</f>
        <v>139224.5</v>
      </c>
    </row>
    <row r="22" spans="1:14" ht="15" customHeight="1">
      <c r="A22" s="22" t="s">
        <v>87</v>
      </c>
      <c r="B22" s="6"/>
      <c r="C22" s="441" t="s">
        <v>88</v>
      </c>
      <c r="D22" s="184">
        <v>145609.20000000001</v>
      </c>
      <c r="E22" s="173">
        <v>293.3</v>
      </c>
      <c r="F22" s="177">
        <f t="shared" si="2"/>
        <v>145902.5</v>
      </c>
      <c r="G22" s="177">
        <v>9.8000000000000007</v>
      </c>
      <c r="H22" s="177">
        <v>5639.6</v>
      </c>
      <c r="I22" s="338">
        <f t="shared" si="3"/>
        <v>140253.1</v>
      </c>
      <c r="J22" s="33"/>
      <c r="L22" s="3"/>
    </row>
    <row r="23" spans="1:14" ht="15" customHeight="1">
      <c r="A23" s="22" t="s">
        <v>89</v>
      </c>
      <c r="B23" s="6"/>
      <c r="C23" s="441" t="s">
        <v>90</v>
      </c>
      <c r="D23" s="184">
        <v>156882.9</v>
      </c>
      <c r="E23" s="173">
        <v>327.39999999999998</v>
      </c>
      <c r="F23" s="177">
        <f t="shared" si="2"/>
        <v>157210.29999999999</v>
      </c>
      <c r="G23" s="177">
        <v>9.6</v>
      </c>
      <c r="H23" s="177">
        <v>5591.4</v>
      </c>
      <c r="I23" s="338">
        <f t="shared" si="3"/>
        <v>151609.29999999999</v>
      </c>
      <c r="J23" s="6"/>
      <c r="K23" s="305"/>
      <c r="L23" s="580"/>
    </row>
    <row r="24" spans="1:14" ht="15" customHeight="1">
      <c r="A24" s="22" t="s">
        <v>91</v>
      </c>
      <c r="B24" s="6"/>
      <c r="C24" s="441" t="s">
        <v>92</v>
      </c>
      <c r="D24" s="187">
        <v>158692.4</v>
      </c>
      <c r="E24" s="173">
        <v>363.2</v>
      </c>
      <c r="F24" s="177">
        <f t="shared" si="2"/>
        <v>159055.6</v>
      </c>
      <c r="G24" s="177">
        <v>16.2</v>
      </c>
      <c r="H24" s="177">
        <v>5787.6</v>
      </c>
      <c r="I24" s="338">
        <f t="shared" si="3"/>
        <v>153251.80000000002</v>
      </c>
      <c r="J24" s="6"/>
      <c r="K24" s="305"/>
      <c r="L24" s="580"/>
    </row>
    <row r="25" spans="1:14" ht="15" customHeight="1">
      <c r="A25" s="475"/>
      <c r="B25" s="285">
        <v>1997</v>
      </c>
      <c r="C25" s="57"/>
      <c r="D25" s="184"/>
      <c r="E25" s="173"/>
      <c r="F25" s="177"/>
      <c r="G25" s="177"/>
      <c r="H25" s="177"/>
      <c r="I25" s="338"/>
      <c r="J25" s="6"/>
      <c r="K25" s="305"/>
      <c r="L25" s="580"/>
    </row>
    <row r="26" spans="1:14" ht="15" customHeight="1">
      <c r="A26" s="22" t="s">
        <v>196</v>
      </c>
      <c r="B26" s="6"/>
      <c r="C26" s="441" t="s">
        <v>94</v>
      </c>
      <c r="D26" s="220">
        <v>158764.20000000001</v>
      </c>
      <c r="E26" s="220">
        <v>393.1</v>
      </c>
      <c r="F26" s="177">
        <f t="shared" ref="F26:F41" si="4">E26+D26</f>
        <v>159157.30000000002</v>
      </c>
      <c r="G26" s="220">
        <v>8.9</v>
      </c>
      <c r="H26" s="220">
        <v>5421.5</v>
      </c>
      <c r="I26" s="338">
        <f t="shared" ref="I26:I41" si="5">F26-(G26+H26)</f>
        <v>153726.90000000002</v>
      </c>
      <c r="J26" s="6"/>
      <c r="K26" s="209"/>
      <c r="L26" s="580"/>
    </row>
    <row r="27" spans="1:14" ht="15" customHeight="1">
      <c r="A27" s="22" t="s">
        <v>95</v>
      </c>
      <c r="B27" s="6"/>
      <c r="C27" s="441" t="s">
        <v>96</v>
      </c>
      <c r="D27" s="187">
        <v>157223.20000000001</v>
      </c>
      <c r="E27" s="177">
        <v>442.5</v>
      </c>
      <c r="F27" s="177">
        <f t="shared" si="4"/>
        <v>157665.70000000001</v>
      </c>
      <c r="G27" s="283">
        <v>2.2000000000000002</v>
      </c>
      <c r="H27" s="177">
        <v>6422.6</v>
      </c>
      <c r="I27" s="338">
        <f t="shared" si="5"/>
        <v>151240.90000000002</v>
      </c>
      <c r="J27" s="6"/>
      <c r="K27" s="380"/>
      <c r="L27" s="581"/>
    </row>
    <row r="28" spans="1:14" ht="15" customHeight="1">
      <c r="A28" s="22" t="s">
        <v>85</v>
      </c>
      <c r="B28" s="6"/>
      <c r="C28" s="441" t="s">
        <v>86</v>
      </c>
      <c r="D28" s="187">
        <v>154246</v>
      </c>
      <c r="E28" s="177">
        <v>501.6</v>
      </c>
      <c r="F28" s="177">
        <f t="shared" si="4"/>
        <v>154747.6</v>
      </c>
      <c r="G28" s="177">
        <v>10</v>
      </c>
      <c r="H28" s="177">
        <v>7270.6</v>
      </c>
      <c r="I28" s="338">
        <f t="shared" si="5"/>
        <v>147467</v>
      </c>
      <c r="J28" s="6"/>
      <c r="K28" s="536"/>
      <c r="L28" s="539"/>
    </row>
    <row r="29" spans="1:14" ht="15" customHeight="1">
      <c r="A29" s="22" t="s">
        <v>98</v>
      </c>
      <c r="B29" s="6"/>
      <c r="C29" s="441" t="s">
        <v>99</v>
      </c>
      <c r="D29" s="220">
        <v>152218.6</v>
      </c>
      <c r="E29" s="220">
        <v>569.29999999999995</v>
      </c>
      <c r="F29" s="177">
        <f t="shared" si="4"/>
        <v>152787.9</v>
      </c>
      <c r="G29" s="220">
        <v>13.9</v>
      </c>
      <c r="H29" s="220">
        <v>6420.6</v>
      </c>
      <c r="I29" s="338">
        <f t="shared" si="5"/>
        <v>146353.4</v>
      </c>
      <c r="J29" s="6"/>
      <c r="K29" s="582"/>
      <c r="L29" s="579"/>
    </row>
    <row r="30" spans="1:14" ht="15" customHeight="1">
      <c r="A30" s="22" t="s">
        <v>100</v>
      </c>
      <c r="B30" s="6"/>
      <c r="C30" s="441" t="s">
        <v>101</v>
      </c>
      <c r="D30" s="227">
        <v>148915.79999999999</v>
      </c>
      <c r="E30" s="183">
        <v>618.70000000000005</v>
      </c>
      <c r="F30" s="177">
        <f t="shared" si="4"/>
        <v>149534.5</v>
      </c>
      <c r="G30" s="183">
        <v>9.6</v>
      </c>
      <c r="H30" s="183">
        <v>5651.5</v>
      </c>
      <c r="I30" s="338">
        <f t="shared" si="5"/>
        <v>143873.4</v>
      </c>
    </row>
    <row r="31" spans="1:14" ht="15" customHeight="1">
      <c r="A31" s="22" t="s">
        <v>87</v>
      </c>
      <c r="B31" s="6"/>
      <c r="C31" s="441" t="s">
        <v>102</v>
      </c>
      <c r="D31" s="227">
        <v>147929.1</v>
      </c>
      <c r="E31" s="183">
        <v>667.9</v>
      </c>
      <c r="F31" s="177">
        <f t="shared" si="4"/>
        <v>148597</v>
      </c>
      <c r="G31" s="183">
        <v>7.1</v>
      </c>
      <c r="H31" s="183">
        <v>4538.3999999999996</v>
      </c>
      <c r="I31" s="338">
        <f t="shared" si="5"/>
        <v>144051.5</v>
      </c>
    </row>
    <row r="32" spans="1:14" ht="15" customHeight="1">
      <c r="A32" s="22" t="s">
        <v>103</v>
      </c>
      <c r="C32" s="441" t="s">
        <v>104</v>
      </c>
      <c r="D32" s="219">
        <v>157315.70000000001</v>
      </c>
      <c r="E32" s="219">
        <v>731.4</v>
      </c>
      <c r="F32" s="177">
        <f t="shared" si="4"/>
        <v>158047.1</v>
      </c>
      <c r="G32" s="219">
        <v>7</v>
      </c>
      <c r="H32" s="219">
        <v>3857.2</v>
      </c>
      <c r="I32" s="338">
        <f t="shared" si="5"/>
        <v>154182.9</v>
      </c>
    </row>
    <row r="33" spans="1:11" ht="15" customHeight="1">
      <c r="A33" s="22" t="s">
        <v>105</v>
      </c>
      <c r="C33" s="441" t="s">
        <v>106</v>
      </c>
      <c r="D33" s="219">
        <v>157296.20000000001</v>
      </c>
      <c r="E33" s="219">
        <v>799</v>
      </c>
      <c r="F33" s="177">
        <f t="shared" si="4"/>
        <v>158095.20000000001</v>
      </c>
      <c r="G33" s="219">
        <v>7</v>
      </c>
      <c r="H33" s="219">
        <v>4811.3</v>
      </c>
      <c r="I33" s="338">
        <f t="shared" si="5"/>
        <v>153276.90000000002</v>
      </c>
    </row>
    <row r="34" spans="1:11" ht="15" customHeight="1">
      <c r="A34" s="22" t="s">
        <v>89</v>
      </c>
      <c r="C34" s="441" t="s">
        <v>90</v>
      </c>
      <c r="D34" s="219">
        <v>154990.79999999999</v>
      </c>
      <c r="E34" s="219">
        <v>860.5</v>
      </c>
      <c r="F34" s="177">
        <f t="shared" si="4"/>
        <v>155851.29999999999</v>
      </c>
      <c r="G34" s="219">
        <v>5.6</v>
      </c>
      <c r="H34" s="219">
        <v>4783.2</v>
      </c>
      <c r="I34" s="338">
        <f t="shared" si="5"/>
        <v>151062.5</v>
      </c>
    </row>
    <row r="35" spans="1:11" ht="15" customHeight="1">
      <c r="A35" s="22" t="s">
        <v>107</v>
      </c>
      <c r="C35" s="441" t="s">
        <v>108</v>
      </c>
      <c r="D35" s="219">
        <v>155359.1</v>
      </c>
      <c r="E35" s="219">
        <v>919.8</v>
      </c>
      <c r="F35" s="177">
        <f t="shared" si="4"/>
        <v>156278.9</v>
      </c>
      <c r="G35" s="219">
        <v>8.5</v>
      </c>
      <c r="H35" s="219">
        <v>4913.8999999999996</v>
      </c>
      <c r="I35" s="338">
        <f t="shared" si="5"/>
        <v>151356.5</v>
      </c>
      <c r="J35" s="6"/>
    </row>
    <row r="36" spans="1:11" ht="15" customHeight="1">
      <c r="A36" s="22" t="s">
        <v>109</v>
      </c>
      <c r="C36" s="441" t="s">
        <v>110</v>
      </c>
      <c r="D36" s="219">
        <v>159197.20000000001</v>
      </c>
      <c r="E36" s="219">
        <v>981.9</v>
      </c>
      <c r="F36" s="177">
        <f t="shared" si="4"/>
        <v>160179.1</v>
      </c>
      <c r="G36" s="219">
        <v>10.5</v>
      </c>
      <c r="H36" s="219">
        <v>4895.3</v>
      </c>
      <c r="I36" s="338">
        <f t="shared" si="5"/>
        <v>155273.30000000002</v>
      </c>
      <c r="J36" s="6"/>
    </row>
    <row r="37" spans="1:11" ht="15" customHeight="1">
      <c r="A37" s="22" t="s">
        <v>111</v>
      </c>
      <c r="C37" s="441" t="s">
        <v>92</v>
      </c>
      <c r="D37" s="220">
        <v>163366.29999999999</v>
      </c>
      <c r="E37" s="220">
        <v>1037.3</v>
      </c>
      <c r="F37" s="177">
        <f t="shared" si="4"/>
        <v>164403.59999999998</v>
      </c>
      <c r="G37" s="219">
        <v>15.2</v>
      </c>
      <c r="H37" s="220">
        <v>4580.7</v>
      </c>
      <c r="I37" s="338">
        <f t="shared" si="5"/>
        <v>159807.69999999998</v>
      </c>
      <c r="J37" s="6"/>
    </row>
    <row r="38" spans="1:11" ht="15" customHeight="1">
      <c r="A38" s="475"/>
      <c r="B38" s="306">
        <v>1998</v>
      </c>
      <c r="C38" s="57"/>
      <c r="F38" s="177"/>
      <c r="I38" s="338"/>
      <c r="J38" s="6"/>
    </row>
    <row r="39" spans="1:11" ht="15" customHeight="1">
      <c r="A39" s="22" t="s">
        <v>196</v>
      </c>
      <c r="B39" s="6"/>
      <c r="C39" s="441" t="s">
        <v>94</v>
      </c>
      <c r="D39" s="218">
        <v>167569.20000000001</v>
      </c>
      <c r="E39" s="219">
        <v>1112.4000000000001</v>
      </c>
      <c r="F39" s="177">
        <f t="shared" si="4"/>
        <v>168681.60000000001</v>
      </c>
      <c r="G39" s="219">
        <v>4.5999999999999996</v>
      </c>
      <c r="H39" s="219">
        <v>4164.6000000000004</v>
      </c>
      <c r="I39" s="338">
        <f t="shared" si="5"/>
        <v>164512.4</v>
      </c>
      <c r="J39" s="6"/>
    </row>
    <row r="40" spans="1:11" ht="15" customHeight="1">
      <c r="A40" s="22" t="s">
        <v>95</v>
      </c>
      <c r="B40" s="6"/>
      <c r="C40" s="441" t="s">
        <v>96</v>
      </c>
      <c r="D40" s="218">
        <v>164164.79999999999</v>
      </c>
      <c r="E40" s="219">
        <v>1159.5999999999999</v>
      </c>
      <c r="F40" s="177">
        <f t="shared" si="4"/>
        <v>165324.4</v>
      </c>
      <c r="G40" s="219">
        <v>9.8000000000000007</v>
      </c>
      <c r="H40" s="219">
        <v>5478.6</v>
      </c>
      <c r="I40" s="338">
        <f t="shared" si="5"/>
        <v>159836</v>
      </c>
      <c r="J40" s="6"/>
    </row>
    <row r="41" spans="1:11" ht="15" customHeight="1">
      <c r="A41" s="22" t="s">
        <v>85</v>
      </c>
      <c r="B41" s="6"/>
      <c r="C41" s="441" t="s">
        <v>86</v>
      </c>
      <c r="D41" s="218">
        <v>161219.4</v>
      </c>
      <c r="E41" s="219">
        <v>1201.2</v>
      </c>
      <c r="F41" s="177">
        <f t="shared" si="4"/>
        <v>162420.6</v>
      </c>
      <c r="G41" s="219">
        <v>5.2</v>
      </c>
      <c r="H41" s="219">
        <v>5298</v>
      </c>
      <c r="I41" s="338">
        <f t="shared" si="5"/>
        <v>157117.4</v>
      </c>
      <c r="J41" s="6"/>
    </row>
    <row r="42" spans="1:11" ht="15" customHeight="1">
      <c r="A42" s="22" t="s">
        <v>98</v>
      </c>
      <c r="B42" s="6"/>
      <c r="C42" s="441" t="s">
        <v>99</v>
      </c>
      <c r="D42" s="218">
        <v>159479.79999999999</v>
      </c>
      <c r="E42" s="219">
        <v>1240.0999999999999</v>
      </c>
      <c r="F42" s="177">
        <f t="shared" ref="F42:F44" si="6">E42+D42</f>
        <v>160719.9</v>
      </c>
      <c r="G42" s="219">
        <v>11.9</v>
      </c>
      <c r="H42" s="219">
        <v>4673.2</v>
      </c>
      <c r="I42" s="338">
        <f t="shared" ref="I42:I44" si="7">F42-(G42+H42)</f>
        <v>156034.79999999999</v>
      </c>
      <c r="J42" s="6"/>
    </row>
    <row r="43" spans="1:11" ht="15" customHeight="1">
      <c r="A43" s="22" t="s">
        <v>100</v>
      </c>
      <c r="B43" s="6"/>
      <c r="C43" s="441" t="s">
        <v>101</v>
      </c>
      <c r="D43" s="218">
        <v>156994.6</v>
      </c>
      <c r="E43" s="219">
        <v>1230.7</v>
      </c>
      <c r="F43" s="177">
        <f t="shared" si="6"/>
        <v>158225.30000000002</v>
      </c>
      <c r="G43" s="219">
        <v>15.1</v>
      </c>
      <c r="H43" s="219">
        <v>4025.4</v>
      </c>
      <c r="I43" s="338">
        <f t="shared" si="7"/>
        <v>154184.80000000002</v>
      </c>
      <c r="J43" s="6"/>
    </row>
    <row r="44" spans="1:11" ht="15" customHeight="1">
      <c r="A44" s="22" t="s">
        <v>87</v>
      </c>
      <c r="B44" s="6"/>
      <c r="C44" s="441" t="s">
        <v>102</v>
      </c>
      <c r="D44" s="218">
        <v>160069.70000000001</v>
      </c>
      <c r="E44" s="219">
        <v>1227.7</v>
      </c>
      <c r="F44" s="177">
        <f t="shared" si="6"/>
        <v>161297.40000000002</v>
      </c>
      <c r="G44" s="219">
        <v>6.6</v>
      </c>
      <c r="H44" s="219">
        <v>3704.3</v>
      </c>
      <c r="I44" s="338">
        <f t="shared" si="7"/>
        <v>157586.50000000003</v>
      </c>
      <c r="J44" s="6"/>
    </row>
    <row r="45" spans="1:11" ht="15.75" customHeight="1">
      <c r="A45" s="17"/>
      <c r="B45" s="7"/>
      <c r="C45" s="8"/>
      <c r="D45" s="17"/>
      <c r="E45" s="7"/>
      <c r="F45" s="7"/>
      <c r="G45" s="7"/>
      <c r="H45" s="7"/>
      <c r="I45" s="7"/>
      <c r="J45" s="6"/>
    </row>
    <row r="46" spans="1:11" ht="7.5" customHeight="1">
      <c r="J46" s="6"/>
    </row>
    <row r="47" spans="1:11">
      <c r="A47" s="464" t="s">
        <v>197</v>
      </c>
      <c r="B47" s="31"/>
      <c r="C47" s="31"/>
      <c r="D47" s="31"/>
      <c r="E47" s="31"/>
      <c r="F47" s="31"/>
      <c r="G47" s="31"/>
      <c r="H47" s="31"/>
      <c r="I47" s="31"/>
      <c r="J47" s="32"/>
      <c r="K47" s="31"/>
    </row>
    <row r="48" spans="1:11" ht="13.5" customHeight="1">
      <c r="A48" s="465" t="s">
        <v>198</v>
      </c>
      <c r="B48" s="26"/>
      <c r="C48" s="26"/>
      <c r="D48" s="26"/>
      <c r="E48" s="26" t="s">
        <v>199</v>
      </c>
      <c r="F48" s="26"/>
      <c r="G48" s="26"/>
      <c r="H48" s="26"/>
      <c r="I48" s="26"/>
      <c r="J48" s="28"/>
    </row>
    <row r="49" spans="1:10">
      <c r="A49" s="154"/>
      <c r="B49" s="26"/>
      <c r="C49" s="26"/>
      <c r="D49" s="26"/>
      <c r="E49" s="26"/>
      <c r="F49" s="26"/>
      <c r="G49" s="26"/>
      <c r="H49" s="26"/>
      <c r="I49" s="26"/>
      <c r="J49" s="28"/>
    </row>
    <row r="50" spans="1:10">
      <c r="J50" s="6"/>
    </row>
    <row r="51" spans="1:10">
      <c r="C51" s="3"/>
      <c r="J51" s="6"/>
    </row>
    <row r="52" spans="1:10">
      <c r="J52" s="6"/>
    </row>
    <row r="53" spans="1:10">
      <c r="J53" s="6"/>
    </row>
    <row r="54" spans="1:10">
      <c r="J54" s="6"/>
    </row>
    <row r="55" spans="1:10">
      <c r="J55" s="6"/>
    </row>
    <row r="76" ht="9" customHeight="1"/>
    <row r="77" ht="11.25" customHeight="1"/>
    <row r="78" ht="9.75" customHeight="1"/>
  </sheetData>
  <dataConsolidate/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&amp;C- 8 -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workbookViewId="0">
      <selection activeCell="E25" sqref="E25"/>
    </sheetView>
  </sheetViews>
  <sheetFormatPr defaultRowHeight="14.25"/>
  <cols>
    <col min="1" max="1" width="10" customWidth="1"/>
    <col min="2" max="2" width="10.125" customWidth="1"/>
    <col min="5" max="5" width="9.75" customWidth="1"/>
    <col min="6" max="6" width="9.625" customWidth="1"/>
    <col min="7" max="8" width="10.375" customWidth="1"/>
    <col min="9" max="9" width="10.125" customWidth="1"/>
  </cols>
  <sheetData>
    <row r="1" spans="1:8" ht="17.25" customHeight="1">
      <c r="A1" s="199" t="s">
        <v>200</v>
      </c>
      <c r="B1" s="191"/>
      <c r="C1" s="191"/>
      <c r="D1" s="191"/>
      <c r="E1" s="191"/>
      <c r="F1" s="191"/>
      <c r="G1" s="191"/>
      <c r="H1" s="191"/>
    </row>
    <row r="2" spans="1:8" ht="17.25" customHeight="1">
      <c r="A2" s="199" t="s">
        <v>2</v>
      </c>
      <c r="B2" s="191"/>
      <c r="C2" s="191"/>
      <c r="D2" s="191"/>
      <c r="E2" s="191"/>
      <c r="F2" s="191"/>
      <c r="G2" s="191"/>
      <c r="H2" s="191"/>
    </row>
    <row r="3" spans="1:8" ht="15" customHeight="1"/>
    <row r="4" spans="1:8">
      <c r="A4" s="634" t="s">
        <v>201</v>
      </c>
      <c r="B4" s="679" t="s">
        <v>202</v>
      </c>
      <c r="C4" s="680"/>
      <c r="D4" s="681" t="s">
        <v>122</v>
      </c>
      <c r="E4" s="682"/>
      <c r="F4" s="679" t="s">
        <v>195</v>
      </c>
      <c r="G4" s="680"/>
      <c r="H4" s="683" t="s">
        <v>194</v>
      </c>
    </row>
    <row r="5" spans="1:8">
      <c r="A5" s="644" t="s">
        <v>203</v>
      </c>
      <c r="B5" s="684"/>
      <c r="C5" s="667" t="s">
        <v>53</v>
      </c>
      <c r="D5" s="602" t="s">
        <v>204</v>
      </c>
      <c r="E5" s="644" t="s">
        <v>117</v>
      </c>
      <c r="F5" s="647"/>
      <c r="G5" s="609" t="s">
        <v>205</v>
      </c>
      <c r="H5" s="609" t="s">
        <v>205</v>
      </c>
    </row>
    <row r="6" spans="1:8">
      <c r="A6" s="644" t="s">
        <v>206</v>
      </c>
      <c r="B6" s="607" t="s">
        <v>151</v>
      </c>
      <c r="C6" s="609" t="s">
        <v>207</v>
      </c>
      <c r="D6" s="608" t="s">
        <v>208</v>
      </c>
      <c r="E6" s="644" t="s">
        <v>209</v>
      </c>
      <c r="F6" s="609" t="s">
        <v>151</v>
      </c>
      <c r="G6" s="609" t="s">
        <v>210</v>
      </c>
      <c r="H6" s="609" t="s">
        <v>211</v>
      </c>
    </row>
    <row r="7" spans="1:8">
      <c r="A7" s="644" t="s">
        <v>212</v>
      </c>
      <c r="B7" s="649" t="s">
        <v>139</v>
      </c>
      <c r="C7" s="609" t="s">
        <v>140</v>
      </c>
      <c r="D7" s="685" t="s">
        <v>213</v>
      </c>
      <c r="E7" s="645" t="s">
        <v>139</v>
      </c>
      <c r="F7" s="615"/>
      <c r="G7" s="609" t="s">
        <v>178</v>
      </c>
      <c r="H7" s="609" t="s">
        <v>214</v>
      </c>
    </row>
    <row r="8" spans="1:8">
      <c r="A8" s="686" t="s">
        <v>215</v>
      </c>
      <c r="B8" s="9"/>
      <c r="C8" s="277" t="s">
        <v>216</v>
      </c>
      <c r="D8" s="619"/>
      <c r="E8" s="645" t="s">
        <v>138</v>
      </c>
      <c r="F8" s="277" t="s">
        <v>139</v>
      </c>
      <c r="G8" s="277" t="s">
        <v>217</v>
      </c>
      <c r="H8" s="277" t="s">
        <v>217</v>
      </c>
    </row>
    <row r="9" spans="1:8" ht="15">
      <c r="A9" s="645" t="s">
        <v>218</v>
      </c>
      <c r="B9" s="9"/>
      <c r="C9" s="277" t="s">
        <v>187</v>
      </c>
      <c r="D9" s="619" t="s">
        <v>219</v>
      </c>
      <c r="E9" s="645" t="s">
        <v>145</v>
      </c>
      <c r="F9" s="650"/>
      <c r="G9" s="277" t="s">
        <v>184</v>
      </c>
      <c r="H9" s="277" t="s">
        <v>220</v>
      </c>
    </row>
    <row r="10" spans="1:8">
      <c r="A10" s="645" t="s">
        <v>221</v>
      </c>
      <c r="B10" s="647"/>
      <c r="C10" s="277" t="s">
        <v>76</v>
      </c>
      <c r="D10" s="619" t="s">
        <v>76</v>
      </c>
      <c r="E10" s="687" t="s">
        <v>222</v>
      </c>
      <c r="F10" s="647"/>
      <c r="G10" s="277" t="s">
        <v>188</v>
      </c>
      <c r="H10" s="277" t="s">
        <v>223</v>
      </c>
    </row>
    <row r="11" spans="1:8">
      <c r="A11" s="688"/>
      <c r="B11" s="673"/>
      <c r="C11" s="673"/>
      <c r="D11" s="673"/>
      <c r="E11" s="688"/>
      <c r="F11" s="673"/>
      <c r="G11" s="673"/>
      <c r="H11" s="665"/>
    </row>
    <row r="12" spans="1:8">
      <c r="A12" s="689">
        <v>14</v>
      </c>
      <c r="B12" s="653">
        <v>13</v>
      </c>
      <c r="C12" s="653">
        <v>12</v>
      </c>
      <c r="D12" s="653">
        <v>11</v>
      </c>
      <c r="E12" s="690">
        <v>10</v>
      </c>
      <c r="F12" s="653">
        <v>9</v>
      </c>
      <c r="G12" s="653">
        <v>8</v>
      </c>
      <c r="H12" s="691">
        <v>7</v>
      </c>
    </row>
    <row r="13" spans="1:8" ht="15" customHeight="1">
      <c r="A13" s="196">
        <v>69</v>
      </c>
      <c r="B13" s="177">
        <f t="shared" ref="B13:B19" si="0">C13+D13</f>
        <v>32645.200000000001</v>
      </c>
      <c r="C13" s="177">
        <v>2560.9</v>
      </c>
      <c r="D13" s="177">
        <v>30084.3</v>
      </c>
      <c r="E13" s="178">
        <v>134067.9</v>
      </c>
      <c r="F13" s="177">
        <f t="shared" ref="F13:F19" si="1">G13+H13</f>
        <v>41617.799999999996</v>
      </c>
      <c r="G13" s="173">
        <v>39831.699999999997</v>
      </c>
      <c r="H13" s="173">
        <v>1786.1</v>
      </c>
    </row>
    <row r="14" spans="1:8" ht="15" customHeight="1">
      <c r="A14" s="196">
        <v>68.599999999999994</v>
      </c>
      <c r="B14" s="177">
        <f t="shared" si="0"/>
        <v>41504.9</v>
      </c>
      <c r="C14" s="177">
        <v>2747.8</v>
      </c>
      <c r="D14" s="177">
        <v>38757.1</v>
      </c>
      <c r="E14" s="178">
        <v>156907.1</v>
      </c>
      <c r="F14" s="177">
        <f t="shared" si="1"/>
        <v>49304.9</v>
      </c>
      <c r="G14" s="173">
        <v>48799.3</v>
      </c>
      <c r="H14" s="173">
        <v>505.6</v>
      </c>
    </row>
    <row r="15" spans="1:8" ht="15" customHeight="1">
      <c r="A15" s="196">
        <v>65.900000000000006</v>
      </c>
      <c r="B15" s="177">
        <f t="shared" si="0"/>
        <v>57534</v>
      </c>
      <c r="C15" s="177">
        <v>11474.4</v>
      </c>
      <c r="D15" s="177">
        <v>46059.6</v>
      </c>
      <c r="E15" s="178">
        <v>191432.9</v>
      </c>
      <c r="F15" s="177">
        <f t="shared" si="1"/>
        <v>65316.1</v>
      </c>
      <c r="G15" s="173">
        <v>60761.5</v>
      </c>
      <c r="H15" s="173">
        <v>4554.6000000000004</v>
      </c>
    </row>
    <row r="16" spans="1:8" ht="15" customHeight="1">
      <c r="A16" s="196">
        <v>65.2</v>
      </c>
      <c r="B16" s="177">
        <f t="shared" si="0"/>
        <v>71233.700000000012</v>
      </c>
      <c r="C16" s="177">
        <v>17515.400000000001</v>
      </c>
      <c r="D16" s="177">
        <v>53718.3</v>
      </c>
      <c r="E16" s="178">
        <v>207106.1</v>
      </c>
      <c r="F16" s="177">
        <f t="shared" si="1"/>
        <v>72084.799999999988</v>
      </c>
      <c r="G16" s="173">
        <v>68884.899999999994</v>
      </c>
      <c r="H16" s="173">
        <v>3199.9</v>
      </c>
    </row>
    <row r="17" spans="1:8" ht="15" customHeight="1">
      <c r="A17" s="452">
        <f>'جدول رقم 3'!I17/'TABLE 3'!E17*100</f>
        <v>63.900212851994539</v>
      </c>
      <c r="B17" s="177">
        <f t="shared" si="0"/>
        <v>77787.600000000006</v>
      </c>
      <c r="C17" s="177">
        <v>17261.7</v>
      </c>
      <c r="D17" s="177">
        <v>60525.9</v>
      </c>
      <c r="E17" s="178">
        <f>F17+'جدول رقم 3'!I17</f>
        <v>225039</v>
      </c>
      <c r="F17" s="177">
        <f t="shared" si="1"/>
        <v>81238.600000000006</v>
      </c>
      <c r="G17" s="173">
        <v>78028.3</v>
      </c>
      <c r="H17" s="173">
        <v>3210.3</v>
      </c>
    </row>
    <row r="18" spans="1:8" ht="15" customHeight="1">
      <c r="A18" s="452">
        <v>63</v>
      </c>
      <c r="B18" s="177">
        <f t="shared" si="0"/>
        <v>86965.7</v>
      </c>
      <c r="C18" s="173">
        <v>17669</v>
      </c>
      <c r="D18" s="177">
        <v>69296.7</v>
      </c>
      <c r="E18" s="178">
        <f>F18+'جدول رقم 3'!I18</f>
        <v>244032.60000000003</v>
      </c>
      <c r="F18" s="177">
        <f t="shared" si="1"/>
        <v>90780.800000000003</v>
      </c>
      <c r="G18" s="177">
        <v>84685.3</v>
      </c>
      <c r="H18" s="173">
        <v>6095.5</v>
      </c>
    </row>
    <row r="19" spans="1:8" ht="15" customHeight="1">
      <c r="A19" s="496">
        <f>'جدول رقم 3'!I19/'TABLE 3'!E19*100</f>
        <v>61.246087031171911</v>
      </c>
      <c r="B19" s="495">
        <f t="shared" si="0"/>
        <v>95712.7</v>
      </c>
      <c r="C19" s="495">
        <v>17030.5</v>
      </c>
      <c r="D19" s="495">
        <v>78682.2</v>
      </c>
      <c r="E19" s="496">
        <f>F19+'جدول رقم 3'!I19</f>
        <v>260927.19999999998</v>
      </c>
      <c r="F19" s="495">
        <f t="shared" si="1"/>
        <v>101119.5</v>
      </c>
      <c r="G19" s="495">
        <v>93664.5</v>
      </c>
      <c r="H19" s="495">
        <v>7455</v>
      </c>
    </row>
    <row r="20" spans="1:8" ht="15" hidden="1" customHeight="1">
      <c r="A20" s="98"/>
      <c r="B20" s="142"/>
      <c r="C20" s="142"/>
      <c r="D20" s="142"/>
      <c r="E20" s="142"/>
      <c r="F20" s="142"/>
      <c r="G20" s="142"/>
      <c r="H20" s="142"/>
    </row>
    <row r="21" spans="1:8" ht="15" customHeight="1">
      <c r="A21" s="263"/>
      <c r="B21" s="177"/>
      <c r="C21" s="250"/>
      <c r="D21" s="250"/>
      <c r="E21" s="263"/>
      <c r="F21" s="177"/>
      <c r="G21" s="250"/>
      <c r="H21" s="177"/>
    </row>
    <row r="22" spans="1:8" ht="15" customHeight="1">
      <c r="A22" s="178">
        <f>'جدول رقم 3'!I21/'TABLE 3'!E22*100</f>
        <v>62.948690472637971</v>
      </c>
      <c r="B22" s="177">
        <f t="shared" ref="B22:B25" si="2">C22+D22</f>
        <v>80479.200000000012</v>
      </c>
      <c r="C22" s="218">
        <v>18732.400000000001</v>
      </c>
      <c r="D22" s="218">
        <v>61746.8</v>
      </c>
      <c r="E22" s="178">
        <f>F22+'جدول رقم 3'!I21</f>
        <v>221171.4</v>
      </c>
      <c r="F22" s="177">
        <f t="shared" ref="F22:F25" si="3">G22+H22</f>
        <v>81946.899999999994</v>
      </c>
      <c r="G22" s="218">
        <v>79256.399999999994</v>
      </c>
      <c r="H22" s="218">
        <v>2690.5</v>
      </c>
    </row>
    <row r="23" spans="1:8" ht="15" customHeight="1">
      <c r="A23" s="178">
        <f>'جدول رقم 3'!I22/'TABLE 3'!E23*100</f>
        <v>61.899734796944671</v>
      </c>
      <c r="B23" s="177">
        <f t="shared" si="2"/>
        <v>80100.600000000006</v>
      </c>
      <c r="C23" s="177">
        <v>15761.6</v>
      </c>
      <c r="D23" s="177">
        <v>64339</v>
      </c>
      <c r="E23" s="178">
        <f>F23+'جدول رقم 3'!I22</f>
        <v>226581.1</v>
      </c>
      <c r="F23" s="177">
        <f t="shared" si="3"/>
        <v>86328</v>
      </c>
      <c r="G23" s="177">
        <v>82703.600000000006</v>
      </c>
      <c r="H23" s="177">
        <v>3624.4</v>
      </c>
    </row>
    <row r="24" spans="1:8" ht="15" customHeight="1">
      <c r="A24" s="178">
        <f>'جدول رقم 3'!I23/'TABLE 3'!E24*100</f>
        <v>63.249181482309666</v>
      </c>
      <c r="B24" s="177">
        <f t="shared" si="2"/>
        <v>82411</v>
      </c>
      <c r="C24" s="177">
        <v>15863.7</v>
      </c>
      <c r="D24" s="177">
        <v>66547.3</v>
      </c>
      <c r="E24" s="178">
        <f>F24+'جدول رقم 3'!I23</f>
        <v>239701.59999999998</v>
      </c>
      <c r="F24" s="177">
        <f t="shared" si="3"/>
        <v>88092.3</v>
      </c>
      <c r="G24" s="177">
        <v>83235.600000000006</v>
      </c>
      <c r="H24" s="177">
        <v>4856.7</v>
      </c>
    </row>
    <row r="25" spans="1:8" ht="15" customHeight="1">
      <c r="A25" s="178">
        <f>'جدول رقم 3'!I24/'TABLE 3'!E25*100</f>
        <v>62.799724299130524</v>
      </c>
      <c r="B25" s="177">
        <f t="shared" si="2"/>
        <v>86965.7</v>
      </c>
      <c r="C25" s="177">
        <v>17669</v>
      </c>
      <c r="D25" s="177">
        <v>69296.7</v>
      </c>
      <c r="E25" s="178">
        <f>F25+'جدول رقم 3'!I24</f>
        <v>244032.60000000003</v>
      </c>
      <c r="F25" s="177">
        <f t="shared" si="3"/>
        <v>90780.800000000003</v>
      </c>
      <c r="G25" s="177">
        <v>84685.3</v>
      </c>
      <c r="H25" s="177">
        <v>6095.5</v>
      </c>
    </row>
    <row r="26" spans="1:8" ht="15" customHeight="1">
      <c r="A26" s="57"/>
      <c r="B26" s="78"/>
      <c r="C26" s="78"/>
      <c r="D26" s="78"/>
      <c r="E26" s="57"/>
      <c r="F26" s="78"/>
      <c r="G26" s="78"/>
      <c r="H26" s="78"/>
    </row>
    <row r="27" spans="1:8" ht="15" customHeight="1">
      <c r="A27" s="178">
        <f>'جدول رقم 3'!I26/'TABLE 3'!E27*100</f>
        <v>63.340113975773463</v>
      </c>
      <c r="B27" s="177">
        <f t="shared" ref="B27:B42" si="4">C27+D27</f>
        <v>90172.6</v>
      </c>
      <c r="C27" s="218">
        <v>19465.400000000001</v>
      </c>
      <c r="D27" s="218">
        <v>70707.199999999997</v>
      </c>
      <c r="E27" s="178">
        <f>F27+'جدول رقم 3'!I26</f>
        <v>242700.7</v>
      </c>
      <c r="F27" s="177">
        <f t="shared" ref="F27:F42" si="5">G27+H27</f>
        <v>88973.799999999988</v>
      </c>
      <c r="G27" s="218">
        <v>82858.399999999994</v>
      </c>
      <c r="H27" s="218">
        <v>6115.4</v>
      </c>
    </row>
    <row r="28" spans="1:8" ht="15" customHeight="1">
      <c r="A28" s="178">
        <f>'جدول رقم 3'!I27/'TABLE 3'!E28*100</f>
        <v>62.656220158827026</v>
      </c>
      <c r="B28" s="177">
        <f t="shared" si="4"/>
        <v>91135.8</v>
      </c>
      <c r="C28" s="177">
        <v>19923</v>
      </c>
      <c r="D28" s="177">
        <v>71212.800000000003</v>
      </c>
      <c r="E28" s="178">
        <f>F28+'جدول رقم 3'!I27</f>
        <v>241382.10000000003</v>
      </c>
      <c r="F28" s="177">
        <f t="shared" si="5"/>
        <v>90141.2</v>
      </c>
      <c r="G28" s="177">
        <v>84755.3</v>
      </c>
      <c r="H28" s="177">
        <v>5385.9</v>
      </c>
    </row>
    <row r="29" spans="1:8" ht="15" customHeight="1">
      <c r="A29" s="178">
        <f>'جدول رقم 3'!I28/'TABLE 3'!E29*100</f>
        <v>61.857352290387738</v>
      </c>
      <c r="B29" s="177">
        <f t="shared" si="4"/>
        <v>92946.1</v>
      </c>
      <c r="C29" s="177">
        <v>21269.8</v>
      </c>
      <c r="D29" s="177">
        <v>71676.3</v>
      </c>
      <c r="E29" s="178">
        <f>F29+'جدول رقم 3'!I28</f>
        <v>238398.5</v>
      </c>
      <c r="F29" s="177">
        <f t="shared" si="5"/>
        <v>90931.5</v>
      </c>
      <c r="G29" s="177">
        <v>85556.5</v>
      </c>
      <c r="H29" s="177">
        <v>5375</v>
      </c>
    </row>
    <row r="30" spans="1:8" ht="15" customHeight="1">
      <c r="A30" s="178">
        <f>'جدول رقم 3'!I29/'TABLE 3'!E30*100</f>
        <v>62.041676964314249</v>
      </c>
      <c r="B30" s="177">
        <f t="shared" si="4"/>
        <v>92712.4</v>
      </c>
      <c r="C30" s="177">
        <v>20885.7</v>
      </c>
      <c r="D30" s="177">
        <v>71826.7</v>
      </c>
      <c r="E30" s="178">
        <f>F30+'جدول رقم 3'!I29</f>
        <v>235895.3</v>
      </c>
      <c r="F30" s="177">
        <f t="shared" si="5"/>
        <v>89541.9</v>
      </c>
      <c r="G30" s="177">
        <v>83706.2</v>
      </c>
      <c r="H30" s="177">
        <v>5835.7</v>
      </c>
    </row>
    <row r="31" spans="1:8" ht="15" customHeight="1">
      <c r="A31" s="178">
        <f>'جدول رقم 3'!I30/'TABLE 3'!E31*100</f>
        <v>62.243813296334892</v>
      </c>
      <c r="B31" s="177">
        <f t="shared" si="4"/>
        <v>87578.5</v>
      </c>
      <c r="C31" s="177">
        <v>16450.599999999999</v>
      </c>
      <c r="D31" s="177">
        <v>71127.899999999994</v>
      </c>
      <c r="E31" s="178">
        <f>F31+'جدول رقم 3'!I30</f>
        <v>231144.9</v>
      </c>
      <c r="F31" s="177">
        <f t="shared" si="5"/>
        <v>87271.5</v>
      </c>
      <c r="G31" s="177">
        <v>83130.600000000006</v>
      </c>
      <c r="H31" s="177">
        <v>4140.8999999999996</v>
      </c>
    </row>
    <row r="32" spans="1:8" ht="15" customHeight="1">
      <c r="A32" s="178">
        <f>'جدول رقم 3'!I31/'TABLE 3'!E32*100</f>
        <v>63.600103666427223</v>
      </c>
      <c r="B32" s="177">
        <f t="shared" si="4"/>
        <v>90860.299999999988</v>
      </c>
      <c r="C32" s="218">
        <v>17655.900000000001</v>
      </c>
      <c r="D32" s="187">
        <v>73204.399999999994</v>
      </c>
      <c r="E32" s="178">
        <f>F32+'جدول رقم 3'!I31</f>
        <v>226495.7</v>
      </c>
      <c r="F32" s="177">
        <f t="shared" si="5"/>
        <v>82444.2</v>
      </c>
      <c r="G32" s="218">
        <v>78386.399999999994</v>
      </c>
      <c r="H32" s="218">
        <v>4057.8</v>
      </c>
    </row>
    <row r="33" spans="1:8" ht="15" customHeight="1">
      <c r="A33" s="178">
        <f>'جدول رقم 3'!I32/'TABLE 3'!E33*100</f>
        <v>64.047290586371858</v>
      </c>
      <c r="B33" s="177">
        <f t="shared" si="4"/>
        <v>91371.6</v>
      </c>
      <c r="C33" s="219">
        <v>18056.5</v>
      </c>
      <c r="D33" s="184">
        <v>73315.100000000006</v>
      </c>
      <c r="E33" s="178">
        <f>F33+'جدول رقم 3'!I32</f>
        <v>240732.9</v>
      </c>
      <c r="F33" s="177">
        <f t="shared" si="5"/>
        <v>86550</v>
      </c>
      <c r="G33" s="219">
        <v>80497.399999999994</v>
      </c>
      <c r="H33" s="219">
        <v>6052.6</v>
      </c>
    </row>
    <row r="34" spans="1:8" ht="15" customHeight="1">
      <c r="A34" s="178">
        <f>'جدول رقم 3'!I33/'TABLE 3'!E34*100</f>
        <v>62.865808642582941</v>
      </c>
      <c r="B34" s="177">
        <f t="shared" si="4"/>
        <v>91783.4</v>
      </c>
      <c r="C34" s="219">
        <v>18154.900000000001</v>
      </c>
      <c r="D34" s="184">
        <v>73628.5</v>
      </c>
      <c r="E34" s="178">
        <f>F34+'جدول رقم 3'!I33</f>
        <v>243816</v>
      </c>
      <c r="F34" s="177">
        <f t="shared" si="5"/>
        <v>90539.099999999991</v>
      </c>
      <c r="G34" s="219">
        <v>86701.2</v>
      </c>
      <c r="H34" s="219">
        <v>3837.9</v>
      </c>
    </row>
    <row r="35" spans="1:8" ht="15" customHeight="1">
      <c r="A35" s="178">
        <f>'جدول رقم 3'!I34/'TABLE 3'!E35*100</f>
        <v>63.875152486400431</v>
      </c>
      <c r="B35" s="177">
        <f t="shared" si="4"/>
        <v>92860.5</v>
      </c>
      <c r="C35" s="219">
        <v>18530.5</v>
      </c>
      <c r="D35" s="184">
        <v>74330</v>
      </c>
      <c r="E35" s="178">
        <f>F35+'جدول رقم 3'!I34</f>
        <v>236496.5</v>
      </c>
      <c r="F35" s="177">
        <f t="shared" si="5"/>
        <v>85434</v>
      </c>
      <c r="G35" s="219">
        <v>81299</v>
      </c>
      <c r="H35" s="219">
        <v>4135</v>
      </c>
    </row>
    <row r="36" spans="1:8" ht="15" customHeight="1">
      <c r="A36" s="178">
        <f>'جدول رقم 3'!I35/'TABLE 3'!E36*100</f>
        <v>62.051671838442182</v>
      </c>
      <c r="B36" s="177">
        <f t="shared" si="4"/>
        <v>93356.6</v>
      </c>
      <c r="C36" s="219">
        <v>18657.599999999999</v>
      </c>
      <c r="D36" s="184">
        <v>74699</v>
      </c>
      <c r="E36" s="178">
        <f>F36+'جدول رقم 3'!I35</f>
        <v>243920.1</v>
      </c>
      <c r="F36" s="177">
        <f t="shared" si="5"/>
        <v>92563.6</v>
      </c>
      <c r="G36" s="219">
        <v>88130.3</v>
      </c>
      <c r="H36" s="219">
        <v>4433.3</v>
      </c>
    </row>
    <row r="37" spans="1:8" ht="15" customHeight="1">
      <c r="A37" s="178">
        <f>'جدول رقم 3'!I36/'TABLE 3'!E37*100</f>
        <v>60.828824579541006</v>
      </c>
      <c r="B37" s="177">
        <f t="shared" si="4"/>
        <v>92162.700000000012</v>
      </c>
      <c r="C37" s="219">
        <v>16761.099999999999</v>
      </c>
      <c r="D37" s="184">
        <v>75401.600000000006</v>
      </c>
      <c r="E37" s="178">
        <f>F37+'جدول رقم 3'!I36</f>
        <v>255262.7</v>
      </c>
      <c r="F37" s="177">
        <f t="shared" si="5"/>
        <v>99989.4</v>
      </c>
      <c r="G37" s="219">
        <v>93896.9</v>
      </c>
      <c r="H37" s="219">
        <v>6092.5</v>
      </c>
    </row>
    <row r="38" spans="1:8" ht="15" customHeight="1">
      <c r="A38" s="178">
        <f>'جدول رقم 3'!I37/'TABLE 3'!E38*100</f>
        <v>61.246087031171911</v>
      </c>
      <c r="B38" s="177">
        <f t="shared" si="4"/>
        <v>95712.7</v>
      </c>
      <c r="C38" s="219">
        <v>17030.5</v>
      </c>
      <c r="D38" s="187">
        <v>78682.2</v>
      </c>
      <c r="E38" s="178">
        <f>F38+'جدول رقم 3'!I37</f>
        <v>260927.19999999998</v>
      </c>
      <c r="F38" s="177">
        <f t="shared" si="5"/>
        <v>101119.5</v>
      </c>
      <c r="G38" s="218">
        <v>93664.5</v>
      </c>
      <c r="H38" s="218">
        <v>7455</v>
      </c>
    </row>
    <row r="39" spans="1:8" ht="15" customHeight="1">
      <c r="A39" s="178"/>
      <c r="B39" s="177"/>
      <c r="E39" s="178"/>
      <c r="F39" s="177"/>
    </row>
    <row r="40" spans="1:8" ht="15" customHeight="1">
      <c r="A40" s="178">
        <f>'جدول رقم 3'!I39/'TABLE 3'!E40*100</f>
        <v>61.619054396721886</v>
      </c>
      <c r="B40" s="177">
        <f t="shared" si="4"/>
        <v>97084.1</v>
      </c>
      <c r="C40" s="219">
        <v>17109.099999999999</v>
      </c>
      <c r="D40" s="219">
        <v>79975</v>
      </c>
      <c r="E40" s="178">
        <f>F40+'جدول رقم 3'!I39</f>
        <v>266983</v>
      </c>
      <c r="F40" s="177">
        <f t="shared" si="5"/>
        <v>102470.59999999999</v>
      </c>
      <c r="G40" s="218">
        <v>97007.7</v>
      </c>
      <c r="H40" s="219">
        <v>5462.9</v>
      </c>
    </row>
    <row r="41" spans="1:8" ht="15" customHeight="1">
      <c r="A41" s="178">
        <f>'جدول رقم 3'!I40/'TABLE 3'!E41*100</f>
        <v>61.562234721907672</v>
      </c>
      <c r="B41" s="177">
        <f t="shared" si="4"/>
        <v>98915.6</v>
      </c>
      <c r="C41" s="219">
        <v>18489.599999999999</v>
      </c>
      <c r="D41" s="219">
        <v>80426</v>
      </c>
      <c r="E41" s="178">
        <f>F41+'جدول رقم 3'!I40</f>
        <v>259633.2</v>
      </c>
      <c r="F41" s="177">
        <f t="shared" si="5"/>
        <v>99797.2</v>
      </c>
      <c r="G41" s="218">
        <v>94201.7</v>
      </c>
      <c r="H41" s="219">
        <v>5595.5</v>
      </c>
    </row>
    <row r="42" spans="1:8" ht="15" customHeight="1">
      <c r="A42" s="178">
        <f>'جدول رقم 3'!I41/'TABLE 3'!E42*100</f>
        <v>63.403490478019876</v>
      </c>
      <c r="B42" s="177">
        <f t="shared" si="4"/>
        <v>99195</v>
      </c>
      <c r="C42" s="219">
        <v>18166.099999999999</v>
      </c>
      <c r="D42" s="219">
        <v>81028.899999999994</v>
      </c>
      <c r="E42" s="178">
        <f>F42+'جدول رقم 3'!I41</f>
        <v>247805.59999999998</v>
      </c>
      <c r="F42" s="177">
        <f t="shared" si="5"/>
        <v>90688.2</v>
      </c>
      <c r="G42" s="218">
        <v>85922</v>
      </c>
      <c r="H42" s="219">
        <v>4766.2</v>
      </c>
    </row>
    <row r="43" spans="1:8" ht="15" customHeight="1">
      <c r="A43" s="178">
        <f>'جدول رقم 3'!I42/'TABLE 3'!E43*100</f>
        <v>63.135636083194214</v>
      </c>
      <c r="B43" s="177">
        <f t="shared" ref="B43:B45" si="6">C43+D43</f>
        <v>98473.1</v>
      </c>
      <c r="C43" s="219">
        <v>17648.8</v>
      </c>
      <c r="D43" s="219">
        <v>80824.3</v>
      </c>
      <c r="E43" s="178">
        <f>F43+'جدول رقم 3'!I42</f>
        <v>247142.19999999998</v>
      </c>
      <c r="F43" s="177">
        <f t="shared" ref="F43:F45" si="7">G43+H43</f>
        <v>91107.4</v>
      </c>
      <c r="G43" s="218">
        <v>86746.7</v>
      </c>
      <c r="H43" s="219">
        <v>4360.7</v>
      </c>
    </row>
    <row r="44" spans="1:8" ht="15" customHeight="1">
      <c r="A44" s="178">
        <f>'جدول رقم 3'!I43/'TABLE 3'!E44*100</f>
        <v>62.267227046186889</v>
      </c>
      <c r="B44" s="177">
        <f t="shared" si="6"/>
        <v>98928.9</v>
      </c>
      <c r="C44" s="219">
        <v>18213.400000000001</v>
      </c>
      <c r="D44" s="219">
        <v>80715.5</v>
      </c>
      <c r="E44" s="178">
        <f>F44+'جدول رقم 3'!I43</f>
        <v>247617.90000000002</v>
      </c>
      <c r="F44" s="177">
        <f t="shared" si="7"/>
        <v>93433.099999999991</v>
      </c>
      <c r="G44" s="218">
        <v>89287.7</v>
      </c>
      <c r="H44" s="219">
        <v>4145.3999999999996</v>
      </c>
    </row>
    <row r="45" spans="1:8" ht="15" customHeight="1">
      <c r="A45" s="178">
        <f>'جدول رقم 3'!I44/'TABLE 3'!E45*100</f>
        <v>60.059744747085276</v>
      </c>
      <c r="B45" s="177">
        <f t="shared" si="6"/>
        <v>101976.79999999999</v>
      </c>
      <c r="C45" s="219">
        <v>18369.900000000001</v>
      </c>
      <c r="D45" s="219">
        <v>83606.899999999994</v>
      </c>
      <c r="E45" s="178">
        <f>F45+'جدول رقم 3'!I44</f>
        <v>262382.90000000002</v>
      </c>
      <c r="F45" s="177">
        <f t="shared" si="7"/>
        <v>104796.4</v>
      </c>
      <c r="G45" s="218">
        <v>94673.9</v>
      </c>
      <c r="H45" s="219">
        <v>10122.5</v>
      </c>
    </row>
    <row r="46" spans="1:8">
      <c r="A46" s="364"/>
      <c r="B46" s="223"/>
      <c r="C46" s="223"/>
      <c r="D46" s="553"/>
      <c r="E46" s="364"/>
      <c r="F46" s="223"/>
      <c r="G46" s="223"/>
      <c r="H46" s="223"/>
    </row>
    <row r="47" spans="1:8" ht="7.5" customHeight="1"/>
    <row r="48" spans="1:8">
      <c r="A48" s="195" t="s">
        <v>224</v>
      </c>
    </row>
    <row r="49" spans="1:1">
      <c r="A49" s="195" t="s">
        <v>225</v>
      </c>
    </row>
    <row r="50" spans="1:1">
      <c r="A50" s="78"/>
    </row>
  </sheetData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&amp;C- 9 -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rightToLeft="1" workbookViewId="0">
      <selection activeCell="B5" sqref="B5:F5"/>
    </sheetView>
  </sheetViews>
  <sheetFormatPr defaultRowHeight="14.25"/>
  <cols>
    <col min="1" max="1" width="40.625" customWidth="1"/>
    <col min="2" max="2" width="7.625" customWidth="1"/>
    <col min="3" max="3" width="2.625" customWidth="1"/>
    <col min="4" max="4" width="7.625" customWidth="1"/>
    <col min="5" max="5" width="2.625" customWidth="1"/>
    <col min="6" max="6" width="7.625" customWidth="1"/>
    <col min="7" max="7" width="2.625" customWidth="1"/>
    <col min="8" max="8" width="7.625" customWidth="1"/>
    <col min="9" max="9" width="2.625" customWidth="1"/>
    <col min="10" max="10" width="10.125" customWidth="1"/>
    <col min="11" max="11" width="7.875" customWidth="1"/>
    <col min="13" max="13" width="8.125" customWidth="1"/>
    <col min="16" max="16" width="3" customWidth="1"/>
  </cols>
  <sheetData>
    <row r="1" spans="1:18" ht="17.25" customHeight="1">
      <c r="A1" s="419" t="s">
        <v>226</v>
      </c>
      <c r="B1" s="238"/>
      <c r="C1" s="238"/>
      <c r="D1" s="217"/>
      <c r="E1" s="217"/>
      <c r="F1" s="191"/>
      <c r="G1" s="191"/>
    </row>
    <row r="2" spans="1:18" ht="17.25" customHeight="1">
      <c r="A2" s="420" t="s">
        <v>227</v>
      </c>
      <c r="B2" s="191"/>
      <c r="C2" s="202"/>
      <c r="D2" s="212"/>
      <c r="E2" s="212"/>
      <c r="F2" s="191"/>
      <c r="G2" s="191"/>
    </row>
    <row r="3" spans="1:18" ht="8.25" customHeight="1">
      <c r="A3" s="420"/>
      <c r="B3" s="191"/>
      <c r="C3" s="202"/>
      <c r="D3" s="212"/>
      <c r="E3" s="212"/>
      <c r="F3" s="191"/>
      <c r="G3" s="191"/>
    </row>
    <row r="4" spans="1:18" ht="15" customHeight="1">
      <c r="A4" s="51"/>
      <c r="B4" s="52"/>
      <c r="C4" s="52"/>
      <c r="D4" s="51"/>
      <c r="E4" s="51"/>
      <c r="F4" s="51"/>
      <c r="G4" s="51"/>
    </row>
    <row r="5" spans="1:18" ht="30" customHeight="1">
      <c r="A5" s="692"/>
      <c r="B5" s="907">
        <v>1992</v>
      </c>
      <c r="C5" s="694"/>
      <c r="D5" s="907">
        <v>1993</v>
      </c>
      <c r="E5" s="695"/>
      <c r="F5" s="696">
        <v>1994</v>
      </c>
      <c r="G5" s="680"/>
      <c r="H5" s="696">
        <v>1995</v>
      </c>
      <c r="I5" s="694"/>
    </row>
    <row r="6" spans="1:18" ht="21.95" customHeight="1">
      <c r="A6" s="53"/>
      <c r="E6" s="6"/>
      <c r="F6" s="42"/>
      <c r="H6" s="65"/>
      <c r="I6" s="70"/>
    </row>
    <row r="7" spans="1:18" ht="21.95" customHeight="1">
      <c r="A7" s="54" t="s">
        <v>228</v>
      </c>
      <c r="B7" s="25">
        <v>31698.9</v>
      </c>
      <c r="C7" s="162" t="s">
        <v>229</v>
      </c>
      <c r="D7" s="289">
        <v>50554.9</v>
      </c>
      <c r="E7" s="162" t="s">
        <v>229</v>
      </c>
      <c r="F7" s="289">
        <v>29372.9</v>
      </c>
      <c r="G7" s="268" t="s">
        <v>229</v>
      </c>
      <c r="H7" s="289">
        <v>24486.799999999999</v>
      </c>
      <c r="I7" s="268" t="s">
        <v>229</v>
      </c>
      <c r="P7" s="268"/>
      <c r="R7" s="268"/>
    </row>
    <row r="8" spans="1:18" ht="21.95" customHeight="1">
      <c r="A8" s="11" t="s">
        <v>230</v>
      </c>
      <c r="B8" s="25">
        <v>22839.200000000001</v>
      </c>
      <c r="C8" s="162" t="s">
        <v>229</v>
      </c>
      <c r="D8" s="289">
        <v>40455.599999999999</v>
      </c>
      <c r="E8" s="162" t="s">
        <v>229</v>
      </c>
      <c r="F8" s="289">
        <v>15673.2</v>
      </c>
      <c r="G8" s="268" t="s">
        <v>229</v>
      </c>
      <c r="H8" s="289">
        <v>17932.900000000001</v>
      </c>
      <c r="I8" s="268" t="s">
        <v>229</v>
      </c>
      <c r="K8" s="43"/>
      <c r="L8" s="43"/>
      <c r="M8" s="43"/>
      <c r="N8" s="43"/>
    </row>
    <row r="9" spans="1:18" ht="21.95" customHeight="1">
      <c r="A9" s="116" t="s">
        <v>231</v>
      </c>
      <c r="B9" s="26">
        <v>15152.1</v>
      </c>
      <c r="C9" s="162" t="s">
        <v>229</v>
      </c>
      <c r="D9" s="289">
        <v>18514.7</v>
      </c>
      <c r="E9" s="162" t="s">
        <v>229</v>
      </c>
      <c r="F9" s="289">
        <v>8904.4</v>
      </c>
      <c r="G9" s="209" t="s">
        <v>229</v>
      </c>
      <c r="H9" s="289">
        <v>8779.1</v>
      </c>
      <c r="I9" s="268" t="s">
        <v>229</v>
      </c>
      <c r="K9" s="310"/>
      <c r="L9" s="309"/>
      <c r="M9" s="309"/>
      <c r="N9" s="309"/>
    </row>
    <row r="10" spans="1:18" ht="18" hidden="1" customHeight="1">
      <c r="A10" s="11"/>
      <c r="B10" s="26"/>
      <c r="C10" s="288"/>
      <c r="D10" s="401"/>
      <c r="E10" s="288"/>
      <c r="F10" s="410"/>
      <c r="G10" s="269"/>
      <c r="H10" s="290"/>
      <c r="I10" s="209"/>
    </row>
    <row r="11" spans="1:18" ht="21.95" customHeight="1">
      <c r="A11" s="116" t="s">
        <v>232</v>
      </c>
      <c r="B11" s="25">
        <v>7687.1</v>
      </c>
      <c r="C11" s="162" t="s">
        <v>229</v>
      </c>
      <c r="D11" s="289">
        <v>16011.1</v>
      </c>
      <c r="E11" s="162" t="s">
        <v>229</v>
      </c>
      <c r="F11" s="289">
        <v>6768.8</v>
      </c>
      <c r="G11" s="385" t="s">
        <v>229</v>
      </c>
      <c r="H11" s="289">
        <v>9153.7999999999993</v>
      </c>
      <c r="I11" s="268" t="s">
        <v>229</v>
      </c>
    </row>
    <row r="12" spans="1:18" ht="21.95" customHeight="1">
      <c r="A12" s="22" t="s">
        <v>122</v>
      </c>
      <c r="B12" s="25">
        <v>8859.7000000000007</v>
      </c>
      <c r="C12" s="162" t="s">
        <v>229</v>
      </c>
      <c r="D12" s="289">
        <v>16029.1</v>
      </c>
      <c r="E12" s="162" t="s">
        <v>229</v>
      </c>
      <c r="F12" s="289">
        <v>13699.7</v>
      </c>
      <c r="G12" s="268" t="s">
        <v>229</v>
      </c>
      <c r="H12" s="289">
        <v>6553.9</v>
      </c>
      <c r="I12" s="268" t="s">
        <v>229</v>
      </c>
    </row>
    <row r="13" spans="1:18" ht="21.95" customHeight="1">
      <c r="A13" s="90" t="s">
        <v>233</v>
      </c>
      <c r="B13" s="25">
        <v>8672.7999999999993</v>
      </c>
      <c r="C13" s="162" t="s">
        <v>229</v>
      </c>
      <c r="D13" s="289">
        <v>7302.5</v>
      </c>
      <c r="E13" s="162" t="s">
        <v>229</v>
      </c>
      <c r="F13" s="289">
        <v>7658.7</v>
      </c>
      <c r="G13" s="268" t="s">
        <v>229</v>
      </c>
      <c r="H13" s="289">
        <v>6807.6</v>
      </c>
      <c r="I13" s="268" t="s">
        <v>229</v>
      </c>
    </row>
    <row r="14" spans="1:18" ht="21.95" customHeight="1">
      <c r="A14" s="89" t="s">
        <v>234</v>
      </c>
      <c r="B14" s="25">
        <v>186.9</v>
      </c>
      <c r="C14" s="162" t="s">
        <v>229</v>
      </c>
      <c r="D14" s="289">
        <v>8726.6</v>
      </c>
      <c r="E14" s="162" t="s">
        <v>229</v>
      </c>
      <c r="F14" s="289">
        <v>6041</v>
      </c>
      <c r="G14" s="268" t="s">
        <v>229</v>
      </c>
      <c r="H14" s="289">
        <v>253.7</v>
      </c>
      <c r="I14" s="268" t="s">
        <v>235</v>
      </c>
    </row>
    <row r="15" spans="1:18" ht="21.95" customHeight="1">
      <c r="A15" s="11"/>
      <c r="F15" s="78"/>
      <c r="H15" s="26"/>
    </row>
    <row r="16" spans="1:18" ht="21.95" customHeight="1">
      <c r="A16" s="22" t="s">
        <v>236</v>
      </c>
      <c r="B16" s="25">
        <v>16272.8</v>
      </c>
      <c r="C16" s="162" t="s">
        <v>229</v>
      </c>
      <c r="D16" s="289">
        <v>78077.399999999994</v>
      </c>
      <c r="E16" s="162" t="s">
        <v>229</v>
      </c>
      <c r="F16" s="289">
        <v>25160.7</v>
      </c>
      <c r="G16" s="268" t="s">
        <v>229</v>
      </c>
      <c r="H16" s="289">
        <v>35860.199999999997</v>
      </c>
      <c r="I16" s="268" t="s">
        <v>229</v>
      </c>
    </row>
    <row r="17" spans="1:9" ht="21.95" customHeight="1">
      <c r="A17" s="22" t="s">
        <v>237</v>
      </c>
      <c r="B17" s="25">
        <v>15426.1</v>
      </c>
      <c r="C17" s="162" t="s">
        <v>229</v>
      </c>
      <c r="D17" s="289">
        <v>27522.5</v>
      </c>
      <c r="E17" s="162" t="s">
        <v>235</v>
      </c>
      <c r="F17" s="289">
        <v>4212.2</v>
      </c>
      <c r="G17" s="268" t="s">
        <v>229</v>
      </c>
      <c r="H17" s="289">
        <v>11373.4</v>
      </c>
      <c r="I17" s="268" t="s">
        <v>235</v>
      </c>
    </row>
    <row r="18" spans="1:9" ht="21.95" customHeight="1">
      <c r="A18" s="89" t="s">
        <v>11</v>
      </c>
      <c r="B18" s="26">
        <v>28338</v>
      </c>
      <c r="C18" s="162" t="s">
        <v>229</v>
      </c>
      <c r="D18" s="289">
        <v>80128.5</v>
      </c>
      <c r="E18" s="162" t="s">
        <v>229</v>
      </c>
      <c r="F18" s="289">
        <v>36074.1</v>
      </c>
      <c r="G18" s="268" t="s">
        <v>235</v>
      </c>
      <c r="H18" s="289">
        <v>26916.3</v>
      </c>
      <c r="I18" s="268" t="s">
        <v>229</v>
      </c>
    </row>
    <row r="19" spans="1:9" ht="21.95" customHeight="1">
      <c r="A19" s="89" t="s">
        <v>238</v>
      </c>
      <c r="B19" s="26">
        <v>2412.6999999999998</v>
      </c>
      <c r="C19" s="162" t="s">
        <v>229</v>
      </c>
      <c r="D19" s="289">
        <v>292.89999999999998</v>
      </c>
      <c r="E19" s="162" t="s">
        <v>235</v>
      </c>
      <c r="F19" s="289">
        <v>4509.8999999999996</v>
      </c>
      <c r="G19" s="268" t="s">
        <v>235</v>
      </c>
      <c r="H19" s="289">
        <v>4176.3999999999996</v>
      </c>
      <c r="I19" s="268" t="s">
        <v>235</v>
      </c>
    </row>
    <row r="20" spans="1:9" ht="21.95" customHeight="1">
      <c r="A20" s="89" t="s">
        <v>239</v>
      </c>
      <c r="B20" s="26">
        <v>17156.2</v>
      </c>
      <c r="C20" s="162" t="s">
        <v>229</v>
      </c>
      <c r="D20" s="289">
        <v>70569.8</v>
      </c>
      <c r="E20" s="162" t="s">
        <v>229</v>
      </c>
      <c r="F20" s="289">
        <v>39442.800000000003</v>
      </c>
      <c r="G20" s="268" t="s">
        <v>235</v>
      </c>
      <c r="H20" s="289">
        <v>19772.099999999999</v>
      </c>
      <c r="I20" s="268" t="s">
        <v>229</v>
      </c>
    </row>
    <row r="21" spans="1:9" ht="21.95" customHeight="1">
      <c r="A21" s="89" t="s">
        <v>240</v>
      </c>
      <c r="B21" s="26">
        <v>8769.1</v>
      </c>
      <c r="C21" s="162" t="s">
        <v>229</v>
      </c>
      <c r="D21" s="289">
        <v>9851.6</v>
      </c>
      <c r="E21" s="162" t="s">
        <v>229</v>
      </c>
      <c r="F21" s="289">
        <v>7878.6</v>
      </c>
      <c r="G21" s="268" t="s">
        <v>229</v>
      </c>
      <c r="H21" s="289">
        <v>11320.6</v>
      </c>
      <c r="I21" s="268" t="s">
        <v>229</v>
      </c>
    </row>
    <row r="22" spans="1:9" ht="21.95" customHeight="1">
      <c r="A22" s="89" t="s">
        <v>241</v>
      </c>
      <c r="B22" s="192" t="s">
        <v>23</v>
      </c>
      <c r="C22" s="288"/>
      <c r="D22" s="173" t="s">
        <v>23</v>
      </c>
      <c r="E22" s="289"/>
      <c r="F22" s="173" t="s">
        <v>23</v>
      </c>
      <c r="G22" s="271"/>
      <c r="H22" s="173" t="s">
        <v>23</v>
      </c>
      <c r="I22" s="209"/>
    </row>
    <row r="23" spans="1:9" ht="21.95" customHeight="1">
      <c r="A23" s="404" t="s">
        <v>242</v>
      </c>
      <c r="B23" s="25">
        <v>2553.3000000000002</v>
      </c>
      <c r="C23" s="162" t="s">
        <v>235</v>
      </c>
      <c r="D23" s="290">
        <v>11461.6</v>
      </c>
      <c r="E23" s="162" t="s">
        <v>235</v>
      </c>
      <c r="F23" s="289">
        <v>5710.5</v>
      </c>
      <c r="G23" s="268" t="s">
        <v>229</v>
      </c>
      <c r="H23" s="289">
        <v>2298.3000000000002</v>
      </c>
      <c r="I23" s="268" t="s">
        <v>235</v>
      </c>
    </row>
    <row r="24" spans="1:9" ht="21.95" customHeight="1">
      <c r="A24" s="116" t="s">
        <v>243</v>
      </c>
      <c r="B24" s="26"/>
      <c r="C24" s="288"/>
      <c r="D24" s="290"/>
      <c r="E24" s="288"/>
      <c r="F24" s="290"/>
      <c r="G24" s="269"/>
      <c r="H24" s="290"/>
      <c r="I24" s="209"/>
    </row>
    <row r="25" spans="1:9" ht="21.95" customHeight="1">
      <c r="A25" s="22" t="s">
        <v>244</v>
      </c>
      <c r="B25" s="25">
        <v>20</v>
      </c>
      <c r="C25" s="162" t="s">
        <v>229</v>
      </c>
      <c r="D25" s="289">
        <v>193.9</v>
      </c>
      <c r="E25" s="162" t="s">
        <v>235</v>
      </c>
      <c r="F25" s="289">
        <v>60</v>
      </c>
      <c r="G25" s="268" t="s">
        <v>229</v>
      </c>
      <c r="H25" s="289">
        <v>39.700000000000003</v>
      </c>
      <c r="I25" s="268" t="s">
        <v>229</v>
      </c>
    </row>
    <row r="26" spans="1:9" ht="18" hidden="1" customHeight="1">
      <c r="A26" s="11"/>
      <c r="B26" s="26"/>
      <c r="C26" s="288"/>
      <c r="D26" s="289">
        <v>95995.5</v>
      </c>
      <c r="E26" s="162" t="s">
        <v>235</v>
      </c>
      <c r="F26" s="289">
        <v>34515.800000000003</v>
      </c>
      <c r="G26" s="268" t="s">
        <v>229</v>
      </c>
      <c r="H26" s="289">
        <v>36031.1</v>
      </c>
      <c r="I26" s="268" t="s">
        <v>235</v>
      </c>
    </row>
    <row r="27" spans="1:9" ht="21.95" customHeight="1">
      <c r="A27" s="22" t="s">
        <v>245</v>
      </c>
      <c r="B27" s="25">
        <v>10378.6</v>
      </c>
      <c r="C27" s="162" t="s">
        <v>235</v>
      </c>
      <c r="D27" s="290">
        <v>95995.5</v>
      </c>
      <c r="E27" s="162" t="s">
        <v>235</v>
      </c>
      <c r="F27" s="289">
        <v>34515.800000000003</v>
      </c>
      <c r="G27" s="268" t="s">
        <v>229</v>
      </c>
      <c r="H27" s="410">
        <v>36031.1</v>
      </c>
      <c r="I27" s="209" t="s">
        <v>235</v>
      </c>
    </row>
    <row r="28" spans="1:9" ht="18" hidden="1" customHeight="1">
      <c r="A28" s="22" t="s">
        <v>246</v>
      </c>
      <c r="B28" s="26"/>
      <c r="C28" s="288"/>
      <c r="D28" s="290"/>
      <c r="E28" s="288"/>
      <c r="F28" s="290"/>
      <c r="G28" s="269"/>
      <c r="H28" s="290"/>
      <c r="I28" s="272"/>
    </row>
    <row r="29" spans="1:9" ht="21.95" customHeight="1">
      <c r="A29" s="55" t="s">
        <v>247</v>
      </c>
      <c r="B29" s="26"/>
      <c r="C29" s="288"/>
      <c r="D29" s="26"/>
      <c r="E29" s="26"/>
    </row>
    <row r="30" spans="1:9" ht="21.95" customHeight="1">
      <c r="A30" s="22" t="s">
        <v>248</v>
      </c>
      <c r="B30" s="25">
        <v>19</v>
      </c>
      <c r="C30" s="162" t="s">
        <v>229</v>
      </c>
      <c r="D30" s="289">
        <v>25.5</v>
      </c>
      <c r="E30" s="162" t="s">
        <v>229</v>
      </c>
      <c r="F30" s="289">
        <v>11.8</v>
      </c>
      <c r="G30" s="268" t="s">
        <v>229</v>
      </c>
      <c r="H30" s="289">
        <v>8.8000000000000007</v>
      </c>
      <c r="I30" s="268" t="s">
        <v>229</v>
      </c>
    </row>
    <row r="31" spans="1:9" ht="21.95" customHeight="1">
      <c r="A31" s="116" t="s">
        <v>249</v>
      </c>
      <c r="B31" s="25">
        <v>3.8</v>
      </c>
      <c r="C31" s="162" t="s">
        <v>229</v>
      </c>
      <c r="D31" s="289">
        <v>0.4</v>
      </c>
      <c r="E31" s="162" t="s">
        <v>235</v>
      </c>
      <c r="F31" s="289">
        <v>6.9</v>
      </c>
      <c r="G31" s="268" t="s">
        <v>235</v>
      </c>
      <c r="H31" s="289">
        <v>6.8</v>
      </c>
      <c r="I31" s="268" t="s">
        <v>235</v>
      </c>
    </row>
    <row r="32" spans="1:9" ht="21.95" customHeight="1">
      <c r="A32" s="22" t="s">
        <v>250</v>
      </c>
      <c r="B32" s="25">
        <v>23.7</v>
      </c>
      <c r="C32" s="162" t="s">
        <v>229</v>
      </c>
      <c r="D32" s="289">
        <v>78.7</v>
      </c>
      <c r="E32" s="162" t="s">
        <v>229</v>
      </c>
      <c r="F32" s="289">
        <v>24.6</v>
      </c>
      <c r="G32" s="268" t="s">
        <v>235</v>
      </c>
      <c r="H32" s="289">
        <v>16.399999999999999</v>
      </c>
      <c r="I32" s="268" t="s">
        <v>229</v>
      </c>
    </row>
    <row r="33" spans="1:9" ht="21.95" customHeight="1">
      <c r="A33" s="22" t="s">
        <v>251</v>
      </c>
      <c r="B33" s="25">
        <v>32.700000000000003</v>
      </c>
      <c r="C33" s="162" t="s">
        <v>229</v>
      </c>
      <c r="D33" s="289">
        <v>27.7</v>
      </c>
      <c r="E33" s="162" t="s">
        <v>229</v>
      </c>
      <c r="F33" s="289">
        <v>17.399999999999999</v>
      </c>
      <c r="G33" s="268" t="s">
        <v>229</v>
      </c>
      <c r="H33" s="289">
        <v>21.2</v>
      </c>
      <c r="I33" s="268" t="s">
        <v>229</v>
      </c>
    </row>
    <row r="34" spans="1:9" ht="18" customHeight="1">
      <c r="A34" s="17"/>
      <c r="B34" s="7"/>
      <c r="C34" s="7"/>
      <c r="D34" s="7"/>
      <c r="E34" s="7"/>
      <c r="F34" s="7"/>
      <c r="G34" s="7"/>
      <c r="H34" s="7"/>
      <c r="I34" s="7"/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&amp;C- 10 -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4"/>
  <sheetViews>
    <sheetView showGridLines="0" workbookViewId="0">
      <selection activeCell="A3" sqref="A3"/>
    </sheetView>
  </sheetViews>
  <sheetFormatPr defaultRowHeight="14.25"/>
  <cols>
    <col min="1" max="1" width="39.5" customWidth="1"/>
    <col min="2" max="2" width="2.5" customWidth="1"/>
    <col min="3" max="3" width="7.5" customWidth="1"/>
    <col min="4" max="4" width="2.625" customWidth="1"/>
    <col min="5" max="5" width="7.5" customWidth="1"/>
    <col min="6" max="6" width="2.625" customWidth="1"/>
    <col min="7" max="7" width="7.5" customWidth="1"/>
    <col min="8" max="8" width="2.625" customWidth="1"/>
    <col min="9" max="9" width="7.625" customWidth="1"/>
  </cols>
  <sheetData>
    <row r="1" spans="1:13" ht="17.25" customHeight="1">
      <c r="A1" s="166" t="s">
        <v>252</v>
      </c>
      <c r="B1" s="166"/>
      <c r="C1" s="56"/>
      <c r="D1" s="56"/>
      <c r="E1" s="56"/>
      <c r="F1" s="56"/>
    </row>
    <row r="2" spans="1:13" ht="17.25" customHeight="1">
      <c r="A2" s="182" t="s">
        <v>253</v>
      </c>
      <c r="B2" s="182"/>
    </row>
    <row r="3" spans="1:13" ht="8.25" customHeight="1">
      <c r="A3" s="182"/>
      <c r="B3" s="182"/>
    </row>
    <row r="4" spans="1:13" ht="15" customHeight="1">
      <c r="A4" s="7"/>
      <c r="B4" s="7"/>
      <c r="C4" s="7"/>
      <c r="D4" s="7"/>
      <c r="E4" s="7"/>
      <c r="F4" s="7"/>
      <c r="G4" s="7"/>
      <c r="H4" s="7"/>
      <c r="I4" s="7"/>
    </row>
    <row r="5" spans="1:13" ht="15" customHeight="1">
      <c r="A5" s="10"/>
      <c r="B5" s="6"/>
      <c r="C5" s="42" t="s">
        <v>88</v>
      </c>
      <c r="D5" s="42"/>
      <c r="E5" s="42" t="s">
        <v>88</v>
      </c>
      <c r="F5" s="6"/>
      <c r="G5" s="6"/>
      <c r="H5" s="6"/>
      <c r="I5" s="6"/>
      <c r="J5" s="6"/>
      <c r="K5" s="6"/>
      <c r="L5" s="6"/>
      <c r="M5" s="6"/>
    </row>
    <row r="6" spans="1:13" ht="15" customHeight="1">
      <c r="A6" s="717"/>
      <c r="B6" s="673"/>
      <c r="C6" s="903" t="s">
        <v>254</v>
      </c>
      <c r="D6" s="904"/>
      <c r="E6" s="903" t="s">
        <v>255</v>
      </c>
      <c r="F6" s="905"/>
      <c r="G6" s="906" t="s">
        <v>256</v>
      </c>
      <c r="H6" s="903"/>
      <c r="I6" s="903">
        <v>1996</v>
      </c>
      <c r="J6" s="6"/>
      <c r="K6" s="6"/>
      <c r="L6" s="6"/>
      <c r="M6" s="6"/>
    </row>
    <row r="7" spans="1:13" ht="21.95" customHeight="1">
      <c r="A7" s="50"/>
      <c r="G7" s="78"/>
      <c r="H7" s="42"/>
      <c r="I7" s="42"/>
    </row>
    <row r="8" spans="1:13" ht="21.95" customHeight="1">
      <c r="A8" s="118" t="s">
        <v>257</v>
      </c>
      <c r="B8" s="461" t="s">
        <v>229</v>
      </c>
      <c r="C8" s="432">
        <v>47003.7</v>
      </c>
      <c r="D8" s="410" t="s">
        <v>229</v>
      </c>
      <c r="E8" s="218">
        <v>10674.3</v>
      </c>
      <c r="F8" s="77" t="s">
        <v>229</v>
      </c>
      <c r="G8" s="561">
        <v>25641.599999999999</v>
      </c>
      <c r="H8" s="530" t="s">
        <v>229</v>
      </c>
      <c r="I8" s="432">
        <v>28171.7</v>
      </c>
      <c r="K8" s="449"/>
    </row>
    <row r="9" spans="1:13" ht="21.95" customHeight="1">
      <c r="A9" s="57" t="s">
        <v>258</v>
      </c>
      <c r="B9" s="461" t="s">
        <v>229</v>
      </c>
      <c r="C9" s="432">
        <v>35887.199999999997</v>
      </c>
      <c r="D9" s="81" t="s">
        <v>235</v>
      </c>
      <c r="E9" s="218">
        <v>85.4</v>
      </c>
      <c r="F9" s="77" t="s">
        <v>229</v>
      </c>
      <c r="G9" s="189">
        <v>16894.599999999999</v>
      </c>
      <c r="H9" s="530" t="s">
        <v>229</v>
      </c>
      <c r="I9" s="432">
        <v>18993.599999999999</v>
      </c>
      <c r="K9" s="6"/>
    </row>
    <row r="10" spans="1:13" ht="21.95" customHeight="1">
      <c r="A10" s="57" t="s">
        <v>259</v>
      </c>
      <c r="B10" s="461" t="s">
        <v>229</v>
      </c>
      <c r="C10" s="432">
        <v>13535</v>
      </c>
      <c r="D10" s="410" t="s">
        <v>229</v>
      </c>
      <c r="E10" s="218">
        <v>3798.4</v>
      </c>
      <c r="F10" s="77" t="s">
        <v>229</v>
      </c>
      <c r="G10" s="189">
        <v>6555.9</v>
      </c>
      <c r="H10" s="530" t="s">
        <v>229</v>
      </c>
      <c r="I10" s="432">
        <v>9451.4</v>
      </c>
      <c r="K10" s="268"/>
    </row>
    <row r="11" spans="1:13" ht="18" hidden="1" customHeight="1">
      <c r="A11" s="57"/>
      <c r="B11" s="251"/>
      <c r="C11" s="218"/>
      <c r="D11" s="410"/>
      <c r="E11" s="218"/>
      <c r="F11" s="77"/>
      <c r="G11" s="189"/>
      <c r="H11" s="530"/>
      <c r="I11" s="218"/>
      <c r="K11" s="6"/>
    </row>
    <row r="12" spans="1:13" ht="21.95" customHeight="1">
      <c r="A12" s="57" t="s">
        <v>260</v>
      </c>
      <c r="B12" s="461" t="s">
        <v>229</v>
      </c>
      <c r="C12" s="432">
        <v>22352.2</v>
      </c>
      <c r="D12" s="81" t="s">
        <v>235</v>
      </c>
      <c r="E12" s="218">
        <v>3883.8</v>
      </c>
      <c r="F12" s="77" t="s">
        <v>229</v>
      </c>
      <c r="G12" s="189">
        <v>10338.700000000001</v>
      </c>
      <c r="H12" s="530" t="s">
        <v>229</v>
      </c>
      <c r="I12" s="432">
        <v>9542.2000000000007</v>
      </c>
      <c r="K12" s="156"/>
    </row>
    <row r="13" spans="1:13" ht="21.95" customHeight="1">
      <c r="A13" s="57" t="s">
        <v>261</v>
      </c>
      <c r="B13" s="461" t="s">
        <v>229</v>
      </c>
      <c r="C13" s="432">
        <v>11116.5</v>
      </c>
      <c r="D13" s="410" t="s">
        <v>229</v>
      </c>
      <c r="E13" s="218">
        <v>10759.7</v>
      </c>
      <c r="F13" s="77" t="s">
        <v>229</v>
      </c>
      <c r="G13" s="218">
        <v>8747</v>
      </c>
      <c r="H13" s="530" t="s">
        <v>229</v>
      </c>
      <c r="I13" s="432">
        <v>9178.1</v>
      </c>
      <c r="K13" s="33"/>
    </row>
    <row r="14" spans="1:13" ht="21.95" customHeight="1">
      <c r="A14" s="118" t="s">
        <v>262</v>
      </c>
      <c r="B14" s="461" t="s">
        <v>229</v>
      </c>
      <c r="C14" s="432">
        <v>10402.5</v>
      </c>
      <c r="D14" s="410" t="s">
        <v>229</v>
      </c>
      <c r="E14" s="218">
        <v>8865.4</v>
      </c>
      <c r="F14" s="77" t="s">
        <v>229</v>
      </c>
      <c r="G14" s="189">
        <v>9385.5</v>
      </c>
      <c r="H14" s="530" t="s">
        <v>229</v>
      </c>
      <c r="I14" s="432">
        <v>8770.7999999999993</v>
      </c>
      <c r="K14" s="33"/>
    </row>
    <row r="15" spans="1:13" ht="21.95" customHeight="1">
      <c r="A15" s="86" t="s">
        <v>263</v>
      </c>
      <c r="B15" s="461" t="s">
        <v>229</v>
      </c>
      <c r="C15" s="432">
        <v>714</v>
      </c>
      <c r="D15" s="410" t="s">
        <v>229</v>
      </c>
      <c r="E15" s="218">
        <v>1894.3</v>
      </c>
      <c r="F15" s="81" t="s">
        <v>235</v>
      </c>
      <c r="G15" s="189">
        <v>638.5</v>
      </c>
      <c r="H15" s="530" t="s">
        <v>229</v>
      </c>
      <c r="I15" s="218">
        <v>407.3</v>
      </c>
      <c r="K15" s="156"/>
    </row>
    <row r="16" spans="1:13" ht="21.95" customHeight="1">
      <c r="A16" s="10"/>
      <c r="B16" s="461"/>
      <c r="C16" s="218"/>
      <c r="D16" s="410"/>
      <c r="E16" s="218"/>
      <c r="F16" s="77"/>
      <c r="G16" s="189"/>
      <c r="H16" s="306"/>
      <c r="I16" s="189"/>
      <c r="K16" s="33"/>
    </row>
    <row r="17" spans="1:11" ht="21.95" customHeight="1">
      <c r="A17" s="57" t="s">
        <v>264</v>
      </c>
      <c r="B17" s="461" t="s">
        <v>229</v>
      </c>
      <c r="C17" s="432">
        <v>36196.400000000001</v>
      </c>
      <c r="D17" s="410" t="s">
        <v>229</v>
      </c>
      <c r="E17" s="218">
        <v>54209</v>
      </c>
      <c r="F17" s="77" t="s">
        <v>229</v>
      </c>
      <c r="G17" s="218">
        <v>45565.8</v>
      </c>
      <c r="H17" s="530" t="s">
        <v>229</v>
      </c>
      <c r="I17" s="218">
        <v>45287.199999999997</v>
      </c>
      <c r="K17" s="6"/>
    </row>
    <row r="18" spans="1:11" ht="21.95" customHeight="1">
      <c r="A18" s="57" t="s">
        <v>265</v>
      </c>
      <c r="B18" s="461" t="s">
        <v>229</v>
      </c>
      <c r="C18" s="432">
        <v>10807.3</v>
      </c>
      <c r="D18" s="81" t="s">
        <v>235</v>
      </c>
      <c r="E18" s="218">
        <v>43534.7</v>
      </c>
      <c r="F18" s="81" t="s">
        <v>235</v>
      </c>
      <c r="G18" s="189">
        <v>19924.2</v>
      </c>
      <c r="H18" s="530" t="s">
        <v>235</v>
      </c>
      <c r="I18" s="218">
        <v>17115.5</v>
      </c>
      <c r="K18" s="33"/>
    </row>
    <row r="19" spans="1:11" ht="21.95" customHeight="1">
      <c r="A19" s="57" t="s">
        <v>266</v>
      </c>
      <c r="B19" s="461" t="s">
        <v>229</v>
      </c>
      <c r="C19" s="432">
        <v>26629.1</v>
      </c>
      <c r="D19" s="81" t="s">
        <v>235</v>
      </c>
      <c r="E19" s="218">
        <v>44478.8</v>
      </c>
      <c r="F19" s="77" t="s">
        <v>229</v>
      </c>
      <c r="G19" s="218">
        <v>4467</v>
      </c>
      <c r="H19" s="530" t="s">
        <v>235</v>
      </c>
      <c r="I19" s="218">
        <v>9522.6</v>
      </c>
      <c r="K19" s="268"/>
    </row>
    <row r="20" spans="1:11" ht="21.95" customHeight="1">
      <c r="A20" s="57" t="s">
        <v>267</v>
      </c>
      <c r="B20" s="461" t="s">
        <v>229</v>
      </c>
      <c r="C20" s="432">
        <v>13794.1</v>
      </c>
      <c r="D20" s="81" t="s">
        <v>235</v>
      </c>
      <c r="E20" s="218">
        <v>52623.7</v>
      </c>
      <c r="F20" s="81" t="s">
        <v>235</v>
      </c>
      <c r="G20" s="189">
        <v>19603.900000000001</v>
      </c>
      <c r="H20" s="530" t="s">
        <v>235</v>
      </c>
      <c r="I20" s="218">
        <v>19223.900000000001</v>
      </c>
      <c r="K20" s="156"/>
    </row>
    <row r="21" spans="1:11" ht="21.95" customHeight="1">
      <c r="A21" s="57" t="s">
        <v>268</v>
      </c>
      <c r="B21" s="461" t="s">
        <v>229</v>
      </c>
      <c r="C21" s="432">
        <v>10151.1</v>
      </c>
      <c r="D21" s="410" t="s">
        <v>229</v>
      </c>
      <c r="E21" s="218">
        <v>3898.6</v>
      </c>
      <c r="F21" s="77" t="s">
        <v>229</v>
      </c>
      <c r="G21" s="189">
        <v>17377.7</v>
      </c>
      <c r="H21" s="530" t="s">
        <v>229</v>
      </c>
      <c r="I21" s="432">
        <v>6763.1</v>
      </c>
      <c r="K21" s="156"/>
    </row>
    <row r="22" spans="1:11" ht="21.95" customHeight="1">
      <c r="A22" s="57" t="s">
        <v>269</v>
      </c>
      <c r="B22" s="461" t="s">
        <v>229</v>
      </c>
      <c r="C22" s="432">
        <v>2683.9</v>
      </c>
      <c r="D22" s="410" t="s">
        <v>229</v>
      </c>
      <c r="E22" s="218">
        <v>4246.3</v>
      </c>
      <c r="F22" s="77" t="s">
        <v>229</v>
      </c>
      <c r="G22" s="189">
        <v>6693.2</v>
      </c>
      <c r="H22" s="530" t="s">
        <v>229</v>
      </c>
      <c r="I22" s="432">
        <v>2938.1</v>
      </c>
      <c r="K22" s="156"/>
    </row>
    <row r="23" spans="1:11" ht="21.95" customHeight="1">
      <c r="A23" s="118" t="s">
        <v>270</v>
      </c>
      <c r="B23" s="432"/>
      <c r="C23" s="432" t="s">
        <v>23</v>
      </c>
      <c r="D23" s="432"/>
      <c r="E23" s="432" t="s">
        <v>23</v>
      </c>
      <c r="F23" s="432"/>
      <c r="G23" s="432" t="s">
        <v>23</v>
      </c>
      <c r="H23" s="530"/>
      <c r="I23" s="432" t="s">
        <v>23</v>
      </c>
      <c r="K23" s="156"/>
    </row>
    <row r="24" spans="1:11" ht="21.95" customHeight="1">
      <c r="A24" s="118" t="s">
        <v>271</v>
      </c>
      <c r="B24" s="461" t="s">
        <v>229</v>
      </c>
      <c r="C24" s="432">
        <v>3622.2</v>
      </c>
      <c r="D24" s="81" t="s">
        <v>235</v>
      </c>
      <c r="E24" s="218">
        <v>3407.9</v>
      </c>
      <c r="F24" s="81" t="s">
        <v>235</v>
      </c>
      <c r="G24" s="189">
        <v>6052.5</v>
      </c>
      <c r="H24" s="530" t="s">
        <v>235</v>
      </c>
      <c r="I24" s="432">
        <v>475.1</v>
      </c>
      <c r="K24" s="442"/>
    </row>
    <row r="25" spans="1:11" ht="21.95" customHeight="1">
      <c r="A25" s="118" t="s">
        <v>272</v>
      </c>
      <c r="B25" s="251"/>
      <c r="C25" s="218"/>
      <c r="D25" s="410"/>
      <c r="E25" s="218"/>
      <c r="F25" s="77"/>
      <c r="G25" s="189"/>
      <c r="H25" s="78"/>
      <c r="I25" s="218"/>
      <c r="K25" s="156"/>
    </row>
    <row r="26" spans="1:11" ht="21.95" customHeight="1">
      <c r="A26" s="118" t="s">
        <v>273</v>
      </c>
      <c r="B26" s="461" t="s">
        <v>235</v>
      </c>
      <c r="C26" s="432">
        <v>546.4</v>
      </c>
      <c r="D26" s="81" t="s">
        <v>235</v>
      </c>
      <c r="E26" s="218">
        <v>454.8</v>
      </c>
      <c r="F26" s="81" t="s">
        <v>235</v>
      </c>
      <c r="G26" s="189">
        <v>591.4</v>
      </c>
      <c r="H26" s="530" t="s">
        <v>235</v>
      </c>
      <c r="I26" s="432">
        <v>154.6</v>
      </c>
      <c r="K26" s="33"/>
    </row>
    <row r="27" spans="1:11" ht="21.95" customHeight="1">
      <c r="A27" s="118" t="s">
        <v>274</v>
      </c>
      <c r="B27" s="461" t="s">
        <v>235</v>
      </c>
      <c r="C27" s="432">
        <v>18897.599999999999</v>
      </c>
      <c r="D27" s="410" t="s">
        <v>229</v>
      </c>
      <c r="E27" s="218">
        <v>4806.8</v>
      </c>
      <c r="F27" s="81" t="s">
        <v>235</v>
      </c>
      <c r="G27" s="189">
        <v>17747.3</v>
      </c>
      <c r="H27" s="530" t="s">
        <v>235</v>
      </c>
      <c r="I27" s="218">
        <v>6963.2</v>
      </c>
      <c r="K27" s="6"/>
    </row>
    <row r="28" spans="1:11" ht="18" hidden="1" customHeight="1">
      <c r="A28" s="57"/>
      <c r="B28" s="251"/>
      <c r="C28" s="251"/>
      <c r="D28" s="410"/>
      <c r="E28" s="218"/>
      <c r="F28" s="77"/>
      <c r="G28" s="189"/>
      <c r="H28" s="306"/>
      <c r="I28" s="218"/>
      <c r="K28" s="33"/>
    </row>
    <row r="29" spans="1:11" ht="21.95" customHeight="1">
      <c r="A29" s="119" t="s">
        <v>275</v>
      </c>
      <c r="B29" s="251"/>
      <c r="C29" s="251"/>
      <c r="D29" s="410"/>
      <c r="E29" s="218"/>
      <c r="F29" s="77"/>
      <c r="G29" s="189"/>
      <c r="H29" s="306"/>
      <c r="I29" s="218"/>
      <c r="K29" s="33"/>
    </row>
    <row r="30" spans="1:11" ht="21.95" customHeight="1">
      <c r="A30" s="57" t="s">
        <v>257</v>
      </c>
      <c r="B30" s="461" t="s">
        <v>229</v>
      </c>
      <c r="C30" s="432">
        <v>14.8</v>
      </c>
      <c r="D30" s="410" t="s">
        <v>229</v>
      </c>
      <c r="E30" s="218">
        <v>3.5</v>
      </c>
      <c r="F30" s="77" t="s">
        <v>229</v>
      </c>
      <c r="G30" s="189">
        <v>7.7</v>
      </c>
      <c r="H30" s="530" t="s">
        <v>229</v>
      </c>
      <c r="I30" s="432">
        <v>9.3000000000000007</v>
      </c>
      <c r="K30" s="62"/>
    </row>
    <row r="31" spans="1:11" ht="21.95" customHeight="1">
      <c r="A31" s="57" t="s">
        <v>276</v>
      </c>
      <c r="B31" s="461" t="s">
        <v>229</v>
      </c>
      <c r="C31" s="432">
        <v>73</v>
      </c>
      <c r="D31" s="81" t="s">
        <v>235</v>
      </c>
      <c r="E31" s="218">
        <v>84.2</v>
      </c>
      <c r="F31" s="530" t="s">
        <v>235</v>
      </c>
      <c r="G31" s="189">
        <v>51.9</v>
      </c>
      <c r="H31" s="529" t="s">
        <v>235</v>
      </c>
      <c r="I31" s="218">
        <v>33.700000000000003</v>
      </c>
      <c r="K31" s="33"/>
    </row>
    <row r="32" spans="1:11" ht="21.95" customHeight="1">
      <c r="A32" s="57" t="s">
        <v>277</v>
      </c>
      <c r="B32" s="461" t="s">
        <v>229</v>
      </c>
      <c r="C32" s="432">
        <v>7.6</v>
      </c>
      <c r="D32" s="410" t="s">
        <v>229</v>
      </c>
      <c r="E32" s="218">
        <v>3</v>
      </c>
      <c r="F32" s="77" t="s">
        <v>229</v>
      </c>
      <c r="G32" s="189">
        <v>11.8</v>
      </c>
      <c r="H32" s="529" t="s">
        <v>229</v>
      </c>
      <c r="I32" s="432">
        <v>4.8</v>
      </c>
      <c r="K32" s="156"/>
    </row>
    <row r="33" spans="1:11" ht="21.95" customHeight="1">
      <c r="A33" s="57" t="s">
        <v>20</v>
      </c>
      <c r="B33" s="461" t="s">
        <v>229</v>
      </c>
      <c r="C33" s="432">
        <v>3.6</v>
      </c>
      <c r="D33" s="410" t="s">
        <v>229</v>
      </c>
      <c r="E33" s="218">
        <v>6.1</v>
      </c>
      <c r="F33" s="77" t="s">
        <v>229</v>
      </c>
      <c r="G33" s="189">
        <v>9.9</v>
      </c>
      <c r="H33" s="529" t="s">
        <v>229</v>
      </c>
      <c r="I33" s="432">
        <v>4.5</v>
      </c>
      <c r="K33" s="33"/>
    </row>
    <row r="34" spans="1:11" ht="18" customHeight="1">
      <c r="A34" s="8"/>
      <c r="B34" s="7"/>
      <c r="C34" s="176"/>
      <c r="D34" s="7"/>
      <c r="E34" s="7"/>
      <c r="F34" s="64"/>
      <c r="G34" s="7"/>
      <c r="H34" s="7"/>
      <c r="I34" s="7"/>
      <c r="K34" s="33"/>
    </row>
    <row r="35" spans="1:11">
      <c r="C35" s="78"/>
      <c r="K35" s="6"/>
    </row>
    <row r="36" spans="1:11">
      <c r="C36" s="78"/>
    </row>
    <row r="37" spans="1:11">
      <c r="C37" s="78"/>
    </row>
    <row r="38" spans="1:11">
      <c r="C38" s="78"/>
    </row>
    <row r="39" spans="1:11">
      <c r="C39" s="78"/>
    </row>
    <row r="40" spans="1:11">
      <c r="C40" s="78"/>
    </row>
    <row r="41" spans="1:11">
      <c r="C41" s="78"/>
    </row>
    <row r="42" spans="1:11">
      <c r="C42" s="78"/>
    </row>
    <row r="43" spans="1:11">
      <c r="C43" s="78"/>
    </row>
    <row r="44" spans="1:11">
      <c r="C44" s="78"/>
    </row>
    <row r="45" spans="1:11">
      <c r="C45" s="78"/>
    </row>
    <row r="46" spans="1:11">
      <c r="C46" s="78"/>
    </row>
    <row r="47" spans="1:11">
      <c r="C47" s="78"/>
    </row>
    <row r="48" spans="1:11">
      <c r="C48" s="78"/>
    </row>
    <row r="49" spans="3:3">
      <c r="C49" s="78"/>
    </row>
    <row r="50" spans="3:3">
      <c r="C50" s="78"/>
    </row>
    <row r="51" spans="3:3">
      <c r="C51" s="78"/>
    </row>
    <row r="52" spans="3:3">
      <c r="C52" s="78"/>
    </row>
    <row r="53" spans="3:3">
      <c r="C53" s="78"/>
    </row>
    <row r="54" spans="3:3">
      <c r="C54" s="78"/>
    </row>
    <row r="55" spans="3:3">
      <c r="C55" s="78"/>
    </row>
    <row r="56" spans="3:3">
      <c r="C56" s="78"/>
    </row>
    <row r="57" spans="3:3">
      <c r="C57" s="78"/>
    </row>
    <row r="58" spans="3:3">
      <c r="C58" s="78"/>
    </row>
    <row r="59" spans="3:3">
      <c r="C59" s="78"/>
    </row>
    <row r="60" spans="3:3">
      <c r="C60" s="78"/>
    </row>
    <row r="61" spans="3:3">
      <c r="C61" s="78"/>
    </row>
    <row r="62" spans="3:3">
      <c r="C62" s="78"/>
    </row>
    <row r="63" spans="3:3">
      <c r="C63" s="78"/>
    </row>
    <row r="64" spans="3:3">
      <c r="C64" s="78"/>
    </row>
    <row r="65" spans="3:3">
      <c r="C65" s="78"/>
    </row>
    <row r="66" spans="3:3">
      <c r="C66" s="78"/>
    </row>
    <row r="67" spans="3:3">
      <c r="C67" s="78"/>
    </row>
    <row r="68" spans="3:3">
      <c r="C68" s="78"/>
    </row>
    <row r="69" spans="3:3">
      <c r="C69" s="78"/>
    </row>
    <row r="70" spans="3:3">
      <c r="C70" s="78"/>
    </row>
    <row r="71" spans="3:3">
      <c r="C71" s="78"/>
    </row>
    <row r="72" spans="3:3">
      <c r="C72" s="78"/>
    </row>
    <row r="73" spans="3:3">
      <c r="C73" s="78"/>
    </row>
    <row r="74" spans="3:3">
      <c r="C74" s="78"/>
    </row>
    <row r="75" spans="3:3">
      <c r="C75" s="78"/>
    </row>
    <row r="76" spans="3:3">
      <c r="C76" s="78"/>
    </row>
    <row r="77" spans="3:3">
      <c r="C77" s="78"/>
    </row>
    <row r="78" spans="3:3">
      <c r="C78" s="78"/>
    </row>
    <row r="79" spans="3:3">
      <c r="C79" s="78"/>
    </row>
    <row r="80" spans="3:3">
      <c r="C80" s="78"/>
    </row>
    <row r="81" spans="3:3">
      <c r="C81" s="78"/>
    </row>
    <row r="82" spans="3:3">
      <c r="C82" s="78"/>
    </row>
    <row r="83" spans="3:3">
      <c r="C83" s="78"/>
    </row>
    <row r="84" spans="3:3">
      <c r="C84" s="78"/>
    </row>
    <row r="85" spans="3:3">
      <c r="C85" s="78"/>
    </row>
    <row r="86" spans="3:3">
      <c r="C86" s="78"/>
    </row>
    <row r="87" spans="3:3">
      <c r="C87" s="78"/>
    </row>
    <row r="88" spans="3:3">
      <c r="C88" s="78"/>
    </row>
    <row r="89" spans="3:3">
      <c r="C89" s="78"/>
    </row>
    <row r="90" spans="3:3">
      <c r="C90" s="78"/>
    </row>
    <row r="91" spans="3:3">
      <c r="C91" s="78"/>
    </row>
    <row r="92" spans="3:3">
      <c r="C92" s="78"/>
    </row>
    <row r="93" spans="3:3">
      <c r="C93" s="78"/>
    </row>
    <row r="94" spans="3:3">
      <c r="C94" s="78"/>
    </row>
    <row r="95" spans="3:3">
      <c r="C95" s="78"/>
    </row>
    <row r="96" spans="3:3">
      <c r="C96" s="78"/>
    </row>
    <row r="97" spans="3:3">
      <c r="C97" s="78"/>
    </row>
    <row r="98" spans="3:3">
      <c r="C98" s="78"/>
    </row>
    <row r="99" spans="3:3">
      <c r="C99" s="78"/>
    </row>
    <row r="100" spans="3:3">
      <c r="C100" s="78"/>
    </row>
    <row r="101" spans="3:3">
      <c r="C101" s="78"/>
    </row>
    <row r="102" spans="3:3">
      <c r="C102" s="78"/>
    </row>
    <row r="103" spans="3:3">
      <c r="C103" s="78"/>
    </row>
    <row r="104" spans="3:3">
      <c r="C104" s="78"/>
    </row>
    <row r="105" spans="3:3">
      <c r="C105" s="78"/>
    </row>
    <row r="106" spans="3:3">
      <c r="C106" s="78"/>
    </row>
    <row r="107" spans="3:3">
      <c r="C107" s="78"/>
    </row>
    <row r="108" spans="3:3">
      <c r="C108" s="78"/>
    </row>
    <row r="109" spans="3:3">
      <c r="C109" s="78"/>
    </row>
    <row r="110" spans="3:3">
      <c r="C110" s="78"/>
    </row>
    <row r="111" spans="3:3">
      <c r="C111" s="78"/>
    </row>
    <row r="112" spans="3:3">
      <c r="C112" s="78"/>
    </row>
    <row r="113" spans="3:3">
      <c r="C113" s="78"/>
    </row>
    <row r="114" spans="3:3">
      <c r="C114" s="78"/>
    </row>
    <row r="115" spans="3:3">
      <c r="C115" s="78"/>
    </row>
    <row r="116" spans="3:3">
      <c r="C116" s="78"/>
    </row>
    <row r="117" spans="3:3">
      <c r="C117" s="78"/>
    </row>
    <row r="118" spans="3:3">
      <c r="C118" s="78"/>
    </row>
    <row r="119" spans="3:3">
      <c r="C119" s="78"/>
    </row>
    <row r="120" spans="3:3">
      <c r="C120" s="78"/>
    </row>
    <row r="121" spans="3:3">
      <c r="C121" s="78"/>
    </row>
    <row r="122" spans="3:3">
      <c r="C122" s="78"/>
    </row>
    <row r="123" spans="3:3">
      <c r="C123" s="78"/>
    </row>
    <row r="124" spans="3:3">
      <c r="C124" s="78"/>
    </row>
    <row r="125" spans="3:3">
      <c r="C125" s="78"/>
    </row>
    <row r="126" spans="3:3">
      <c r="C126" s="78"/>
    </row>
    <row r="127" spans="3:3">
      <c r="C127" s="78"/>
    </row>
    <row r="128" spans="3:3">
      <c r="C128" s="78"/>
    </row>
    <row r="129" spans="3:3">
      <c r="C129" s="78"/>
    </row>
    <row r="130" spans="3:3">
      <c r="C130" s="78"/>
    </row>
    <row r="131" spans="3:3">
      <c r="C131" s="78"/>
    </row>
    <row r="132" spans="3:3">
      <c r="C132" s="78"/>
    </row>
    <row r="133" spans="3:3">
      <c r="C133" s="78"/>
    </row>
    <row r="134" spans="3:3">
      <c r="C134" s="78"/>
    </row>
    <row r="135" spans="3:3">
      <c r="C135" s="78"/>
    </row>
    <row r="136" spans="3:3">
      <c r="C136" s="78"/>
    </row>
    <row r="137" spans="3:3">
      <c r="C137" s="78"/>
    </row>
    <row r="138" spans="3:3">
      <c r="C138" s="78"/>
    </row>
    <row r="139" spans="3:3">
      <c r="C139" s="78"/>
    </row>
    <row r="140" spans="3:3">
      <c r="C140" s="78"/>
    </row>
    <row r="141" spans="3:3">
      <c r="C141" s="78"/>
    </row>
    <row r="142" spans="3:3">
      <c r="C142" s="78"/>
    </row>
    <row r="143" spans="3:3">
      <c r="C143" s="78"/>
    </row>
    <row r="144" spans="3:3">
      <c r="C144" s="78"/>
    </row>
    <row r="145" spans="3:3">
      <c r="C145" s="78"/>
    </row>
    <row r="146" spans="3:3">
      <c r="C146" s="78"/>
    </row>
    <row r="147" spans="3:3">
      <c r="C147" s="78"/>
    </row>
    <row r="148" spans="3:3">
      <c r="C148" s="78"/>
    </row>
    <row r="149" spans="3:3">
      <c r="C149" s="78"/>
    </row>
    <row r="150" spans="3:3">
      <c r="C150" s="78"/>
    </row>
    <row r="151" spans="3:3">
      <c r="C151" s="78"/>
    </row>
    <row r="152" spans="3:3">
      <c r="C152" s="78"/>
    </row>
    <row r="153" spans="3:3">
      <c r="C153" s="78"/>
    </row>
    <row r="154" spans="3:3">
      <c r="C154" s="78"/>
    </row>
    <row r="155" spans="3:3">
      <c r="C155" s="78"/>
    </row>
    <row r="156" spans="3:3">
      <c r="C156" s="78"/>
    </row>
    <row r="157" spans="3:3">
      <c r="C157" s="78"/>
    </row>
    <row r="158" spans="3:3">
      <c r="C158" s="78"/>
    </row>
    <row r="159" spans="3:3">
      <c r="C159" s="78"/>
    </row>
    <row r="160" spans="3:3">
      <c r="C160" s="78"/>
    </row>
    <row r="161" spans="3:3">
      <c r="C161" s="78"/>
    </row>
    <row r="162" spans="3:3">
      <c r="C162" s="78"/>
    </row>
    <row r="163" spans="3:3">
      <c r="C163" s="78"/>
    </row>
    <row r="164" spans="3:3">
      <c r="C164" s="78"/>
    </row>
    <row r="165" spans="3:3">
      <c r="C165" s="78"/>
    </row>
    <row r="166" spans="3:3">
      <c r="C166" s="78"/>
    </row>
    <row r="167" spans="3:3">
      <c r="C167" s="78"/>
    </row>
    <row r="168" spans="3:3">
      <c r="C168" s="78"/>
    </row>
    <row r="169" spans="3:3">
      <c r="C169" s="78"/>
    </row>
    <row r="170" spans="3:3">
      <c r="C170" s="78"/>
    </row>
    <row r="171" spans="3:3">
      <c r="C171" s="78"/>
    </row>
    <row r="172" spans="3:3">
      <c r="C172" s="78"/>
    </row>
    <row r="173" spans="3:3">
      <c r="C173" s="78"/>
    </row>
    <row r="174" spans="3:3">
      <c r="C174" s="78"/>
    </row>
    <row r="175" spans="3:3">
      <c r="C175" s="78"/>
    </row>
    <row r="176" spans="3:3">
      <c r="C176" s="78"/>
    </row>
    <row r="177" spans="3:3">
      <c r="C177" s="78"/>
    </row>
    <row r="178" spans="3:3">
      <c r="C178" s="78"/>
    </row>
    <row r="179" spans="3:3">
      <c r="C179" s="78"/>
    </row>
    <row r="180" spans="3:3">
      <c r="C180" s="78"/>
    </row>
    <row r="181" spans="3:3">
      <c r="C181" s="78"/>
    </row>
    <row r="182" spans="3:3">
      <c r="C182" s="78"/>
    </row>
    <row r="183" spans="3:3">
      <c r="C183" s="78"/>
    </row>
    <row r="184" spans="3:3">
      <c r="C184" s="78"/>
    </row>
    <row r="185" spans="3:3">
      <c r="C185" s="78"/>
    </row>
    <row r="186" spans="3:3">
      <c r="C186" s="78"/>
    </row>
    <row r="187" spans="3:3">
      <c r="C187" s="78"/>
    </row>
    <row r="188" spans="3:3">
      <c r="C188" s="78"/>
    </row>
    <row r="189" spans="3:3">
      <c r="C189" s="78"/>
    </row>
    <row r="190" spans="3:3">
      <c r="C190" s="78"/>
    </row>
    <row r="191" spans="3:3">
      <c r="C191" s="78"/>
    </row>
    <row r="192" spans="3:3">
      <c r="C192" s="78"/>
    </row>
    <row r="193" spans="3:3">
      <c r="C193" s="78"/>
    </row>
    <row r="194" spans="3:3">
      <c r="C194" s="78"/>
    </row>
    <row r="195" spans="3:3">
      <c r="C195" s="78"/>
    </row>
    <row r="196" spans="3:3">
      <c r="C196" s="78"/>
    </row>
    <row r="197" spans="3:3">
      <c r="C197" s="78"/>
    </row>
    <row r="198" spans="3:3">
      <c r="C198" s="78"/>
    </row>
    <row r="199" spans="3:3">
      <c r="C199" s="78"/>
    </row>
    <row r="200" spans="3:3">
      <c r="C200" s="78"/>
    </row>
    <row r="201" spans="3:3">
      <c r="C201" s="78"/>
    </row>
    <row r="202" spans="3:3">
      <c r="C202" s="78"/>
    </row>
    <row r="203" spans="3:3">
      <c r="C203" s="78"/>
    </row>
    <row r="204" spans="3:3">
      <c r="C204" s="78"/>
    </row>
    <row r="205" spans="3:3">
      <c r="C205" s="78"/>
    </row>
    <row r="206" spans="3:3">
      <c r="C206" s="78"/>
    </row>
    <row r="207" spans="3:3">
      <c r="C207" s="78"/>
    </row>
    <row r="208" spans="3:3">
      <c r="C208" s="78"/>
    </row>
    <row r="209" spans="3:3">
      <c r="C209" s="78"/>
    </row>
    <row r="210" spans="3:3">
      <c r="C210" s="78"/>
    </row>
    <row r="211" spans="3:3">
      <c r="C211" s="78"/>
    </row>
    <row r="212" spans="3:3">
      <c r="C212" s="78"/>
    </row>
    <row r="213" spans="3:3">
      <c r="C213" s="78"/>
    </row>
    <row r="214" spans="3:3">
      <c r="C214" s="78"/>
    </row>
    <row r="215" spans="3:3">
      <c r="C215" s="78"/>
    </row>
    <row r="216" spans="3:3">
      <c r="C216" s="78"/>
    </row>
    <row r="217" spans="3:3">
      <c r="C217" s="78"/>
    </row>
    <row r="218" spans="3:3">
      <c r="C218" s="78"/>
    </row>
    <row r="219" spans="3:3">
      <c r="C219" s="78"/>
    </row>
    <row r="220" spans="3:3">
      <c r="C220" s="78"/>
    </row>
    <row r="221" spans="3:3">
      <c r="C221" s="78"/>
    </row>
    <row r="222" spans="3:3">
      <c r="C222" s="78"/>
    </row>
    <row r="223" spans="3:3">
      <c r="C223" s="78"/>
    </row>
    <row r="224" spans="3:3">
      <c r="C224" s="78"/>
    </row>
    <row r="225" spans="3:3">
      <c r="C225" s="78"/>
    </row>
    <row r="226" spans="3:3">
      <c r="C226" s="78"/>
    </row>
    <row r="227" spans="3:3">
      <c r="C227" s="78"/>
    </row>
    <row r="228" spans="3:3">
      <c r="C228" s="78"/>
    </row>
    <row r="229" spans="3:3">
      <c r="C229" s="78"/>
    </row>
    <row r="230" spans="3:3">
      <c r="C230" s="78"/>
    </row>
    <row r="231" spans="3:3">
      <c r="C231" s="78"/>
    </row>
    <row r="232" spans="3:3">
      <c r="C232" s="78"/>
    </row>
    <row r="233" spans="3:3">
      <c r="C233" s="78"/>
    </row>
    <row r="234" spans="3:3">
      <c r="C234" s="78"/>
    </row>
    <row r="235" spans="3:3">
      <c r="C235" s="78"/>
    </row>
    <row r="236" spans="3:3">
      <c r="C236" s="78"/>
    </row>
    <row r="237" spans="3:3">
      <c r="C237" s="78"/>
    </row>
    <row r="238" spans="3:3">
      <c r="C238" s="78"/>
    </row>
    <row r="239" spans="3:3">
      <c r="C239" s="78"/>
    </row>
    <row r="240" spans="3:3">
      <c r="C240" s="78"/>
    </row>
    <row r="241" spans="3:3">
      <c r="C241" s="78"/>
    </row>
    <row r="242" spans="3:3">
      <c r="C242" s="78"/>
    </row>
    <row r="243" spans="3:3">
      <c r="C243" s="78"/>
    </row>
    <row r="244" spans="3:3">
      <c r="C244" s="78"/>
    </row>
    <row r="245" spans="3:3">
      <c r="C245" s="78"/>
    </row>
    <row r="246" spans="3:3">
      <c r="C246" s="78"/>
    </row>
    <row r="247" spans="3:3">
      <c r="C247" s="78"/>
    </row>
    <row r="248" spans="3:3">
      <c r="C248" s="78"/>
    </row>
    <row r="249" spans="3:3">
      <c r="C249" s="78"/>
    </row>
    <row r="250" spans="3:3">
      <c r="C250" s="78"/>
    </row>
    <row r="251" spans="3:3">
      <c r="C251" s="78"/>
    </row>
    <row r="252" spans="3:3">
      <c r="C252" s="78"/>
    </row>
    <row r="253" spans="3:3">
      <c r="C253" s="78"/>
    </row>
    <row r="254" spans="3:3">
      <c r="C254" s="78"/>
    </row>
    <row r="255" spans="3:3">
      <c r="C255" s="78"/>
    </row>
    <row r="256" spans="3:3">
      <c r="C256" s="78"/>
    </row>
    <row r="257" spans="3:3">
      <c r="C257" s="78"/>
    </row>
    <row r="258" spans="3:3">
      <c r="C258" s="78"/>
    </row>
    <row r="259" spans="3:3">
      <c r="C259" s="78"/>
    </row>
    <row r="260" spans="3:3">
      <c r="C260" s="78"/>
    </row>
    <row r="261" spans="3:3">
      <c r="C261" s="78"/>
    </row>
    <row r="262" spans="3:3">
      <c r="C262" s="78"/>
    </row>
    <row r="263" spans="3:3">
      <c r="C263" s="78"/>
    </row>
    <row r="264" spans="3:3">
      <c r="C264" s="78"/>
    </row>
    <row r="265" spans="3:3">
      <c r="C265" s="78"/>
    </row>
    <row r="266" spans="3:3">
      <c r="C266" s="78"/>
    </row>
    <row r="267" spans="3:3">
      <c r="C267" s="78"/>
    </row>
    <row r="268" spans="3:3">
      <c r="C268" s="78"/>
    </row>
    <row r="269" spans="3:3">
      <c r="C269" s="78"/>
    </row>
    <row r="270" spans="3:3">
      <c r="C270" s="78"/>
    </row>
    <row r="271" spans="3:3">
      <c r="C271" s="78"/>
    </row>
    <row r="272" spans="3:3">
      <c r="C272" s="78"/>
    </row>
    <row r="273" spans="3:3">
      <c r="C273" s="78"/>
    </row>
    <row r="274" spans="3:3">
      <c r="C274" s="78"/>
    </row>
    <row r="275" spans="3:3">
      <c r="C275" s="78"/>
    </row>
    <row r="276" spans="3:3">
      <c r="C276" s="78"/>
    </row>
    <row r="277" spans="3:3">
      <c r="C277" s="78"/>
    </row>
    <row r="278" spans="3:3">
      <c r="C278" s="78"/>
    </row>
    <row r="279" spans="3:3">
      <c r="C279" s="78"/>
    </row>
    <row r="280" spans="3:3">
      <c r="C280" s="78"/>
    </row>
    <row r="281" spans="3:3">
      <c r="C281" s="78"/>
    </row>
    <row r="282" spans="3:3">
      <c r="C282" s="78"/>
    </row>
    <row r="283" spans="3:3">
      <c r="C283" s="78"/>
    </row>
    <row r="284" spans="3:3">
      <c r="C284" s="78"/>
    </row>
    <row r="285" spans="3:3">
      <c r="C285" s="78"/>
    </row>
    <row r="286" spans="3:3">
      <c r="C286" s="78"/>
    </row>
    <row r="287" spans="3:3">
      <c r="C287" s="78"/>
    </row>
    <row r="288" spans="3:3">
      <c r="C288" s="78"/>
    </row>
    <row r="289" spans="3:3">
      <c r="C289" s="78"/>
    </row>
    <row r="290" spans="3:3">
      <c r="C290" s="78"/>
    </row>
    <row r="291" spans="3:3">
      <c r="C291" s="78"/>
    </row>
    <row r="292" spans="3:3">
      <c r="C292" s="78"/>
    </row>
    <row r="293" spans="3:3">
      <c r="C293" s="78"/>
    </row>
    <row r="294" spans="3:3">
      <c r="C294" s="78"/>
    </row>
    <row r="295" spans="3:3">
      <c r="C295" s="78"/>
    </row>
    <row r="296" spans="3:3">
      <c r="C296" s="78"/>
    </row>
    <row r="297" spans="3:3">
      <c r="C297" s="78"/>
    </row>
    <row r="298" spans="3:3">
      <c r="C298" s="78"/>
    </row>
    <row r="299" spans="3:3">
      <c r="C299" s="78"/>
    </row>
    <row r="300" spans="3:3">
      <c r="C300" s="78"/>
    </row>
    <row r="301" spans="3:3">
      <c r="C301" s="78"/>
    </row>
    <row r="302" spans="3:3">
      <c r="C302" s="78"/>
    </row>
    <row r="303" spans="3:3">
      <c r="C303" s="78"/>
    </row>
    <row r="304" spans="3:3">
      <c r="C304" s="78"/>
    </row>
    <row r="305" spans="3:3">
      <c r="C305" s="78"/>
    </row>
    <row r="306" spans="3:3">
      <c r="C306" s="78"/>
    </row>
    <row r="307" spans="3:3">
      <c r="C307" s="78"/>
    </row>
    <row r="308" spans="3:3">
      <c r="C308" s="78"/>
    </row>
    <row r="309" spans="3:3">
      <c r="C309" s="78"/>
    </row>
    <row r="310" spans="3:3">
      <c r="C310" s="78"/>
    </row>
    <row r="311" spans="3:3">
      <c r="C311" s="78"/>
    </row>
    <row r="312" spans="3:3">
      <c r="C312" s="78"/>
    </row>
    <row r="313" spans="3:3">
      <c r="C313" s="78"/>
    </row>
    <row r="314" spans="3:3">
      <c r="C314" s="78"/>
    </row>
    <row r="315" spans="3:3">
      <c r="C315" s="78"/>
    </row>
    <row r="316" spans="3:3">
      <c r="C316" s="78"/>
    </row>
    <row r="317" spans="3:3">
      <c r="C317" s="78"/>
    </row>
    <row r="318" spans="3:3">
      <c r="C318" s="78"/>
    </row>
    <row r="319" spans="3:3">
      <c r="C319" s="78"/>
    </row>
    <row r="320" spans="3:3">
      <c r="C320" s="78"/>
    </row>
    <row r="321" spans="3:3">
      <c r="C321" s="78"/>
    </row>
    <row r="322" spans="3:3">
      <c r="C322" s="78"/>
    </row>
    <row r="323" spans="3:3">
      <c r="C323" s="78"/>
    </row>
    <row r="324" spans="3:3">
      <c r="C324" s="78"/>
    </row>
    <row r="325" spans="3:3">
      <c r="C325" s="78"/>
    </row>
    <row r="326" spans="3:3">
      <c r="C326" s="78"/>
    </row>
    <row r="327" spans="3:3">
      <c r="C327" s="78"/>
    </row>
    <row r="328" spans="3:3">
      <c r="C328" s="78"/>
    </row>
    <row r="329" spans="3:3">
      <c r="C329" s="78"/>
    </row>
    <row r="330" spans="3:3">
      <c r="C330" s="78"/>
    </row>
    <row r="331" spans="3:3">
      <c r="C331" s="78"/>
    </row>
    <row r="332" spans="3:3">
      <c r="C332" s="78"/>
    </row>
    <row r="333" spans="3:3">
      <c r="C333" s="78"/>
    </row>
    <row r="334" spans="3:3">
      <c r="C334" s="78"/>
    </row>
    <row r="335" spans="3:3">
      <c r="C335" s="78"/>
    </row>
    <row r="336" spans="3:3">
      <c r="C336" s="78"/>
    </row>
    <row r="337" spans="3:3">
      <c r="C337" s="78"/>
    </row>
    <row r="338" spans="3:3">
      <c r="C338" s="78"/>
    </row>
    <row r="339" spans="3:3">
      <c r="C339" s="78"/>
    </row>
    <row r="340" spans="3:3">
      <c r="C340" s="78"/>
    </row>
    <row r="341" spans="3:3">
      <c r="C341" s="78"/>
    </row>
    <row r="342" spans="3:3">
      <c r="C342" s="78"/>
    </row>
    <row r="343" spans="3:3">
      <c r="C343" s="78"/>
    </row>
    <row r="344" spans="3:3">
      <c r="C344" s="78"/>
    </row>
    <row r="345" spans="3:3">
      <c r="C345" s="78"/>
    </row>
    <row r="346" spans="3:3">
      <c r="C346" s="78"/>
    </row>
    <row r="347" spans="3:3">
      <c r="C347" s="78"/>
    </row>
    <row r="348" spans="3:3">
      <c r="C348" s="78"/>
    </row>
    <row r="349" spans="3:3">
      <c r="C349" s="78"/>
    </row>
    <row r="350" spans="3:3">
      <c r="C350" s="78"/>
    </row>
    <row r="351" spans="3:3">
      <c r="C351" s="78"/>
    </row>
    <row r="352" spans="3:3">
      <c r="C352" s="78"/>
    </row>
    <row r="353" spans="3:3">
      <c r="C353" s="78"/>
    </row>
    <row r="354" spans="3:3">
      <c r="C354" s="78"/>
    </row>
    <row r="355" spans="3:3">
      <c r="C355" s="78"/>
    </row>
    <row r="356" spans="3:3">
      <c r="C356" s="78"/>
    </row>
    <row r="357" spans="3:3">
      <c r="C357" s="78"/>
    </row>
    <row r="358" spans="3:3">
      <c r="C358" s="78"/>
    </row>
    <row r="359" spans="3:3">
      <c r="C359" s="78"/>
    </row>
    <row r="360" spans="3:3">
      <c r="C360" s="78"/>
    </row>
    <row r="361" spans="3:3">
      <c r="C361" s="78"/>
    </row>
    <row r="362" spans="3:3">
      <c r="C362" s="78"/>
    </row>
    <row r="363" spans="3:3">
      <c r="C363" s="78"/>
    </row>
    <row r="364" spans="3:3">
      <c r="C364" s="78"/>
    </row>
    <row r="365" spans="3:3">
      <c r="C365" s="78"/>
    </row>
    <row r="366" spans="3:3">
      <c r="C366" s="78"/>
    </row>
    <row r="367" spans="3:3">
      <c r="C367" s="78"/>
    </row>
    <row r="368" spans="3:3">
      <c r="C368" s="78"/>
    </row>
    <row r="369" spans="3:3">
      <c r="C369" s="78"/>
    </row>
    <row r="370" spans="3:3">
      <c r="C370" s="78"/>
    </row>
    <row r="371" spans="3:3">
      <c r="C371" s="78"/>
    </row>
    <row r="372" spans="3:3">
      <c r="C372" s="78"/>
    </row>
    <row r="373" spans="3:3">
      <c r="C373" s="78"/>
    </row>
    <row r="374" spans="3:3">
      <c r="C374" s="78"/>
    </row>
    <row r="375" spans="3:3">
      <c r="C375" s="78"/>
    </row>
    <row r="376" spans="3:3">
      <c r="C376" s="78"/>
    </row>
    <row r="377" spans="3:3">
      <c r="C377" s="78"/>
    </row>
    <row r="378" spans="3:3">
      <c r="C378" s="78"/>
    </row>
    <row r="379" spans="3:3">
      <c r="C379" s="78"/>
    </row>
    <row r="380" spans="3:3">
      <c r="C380" s="78"/>
    </row>
    <row r="381" spans="3:3">
      <c r="C381" s="78"/>
    </row>
    <row r="382" spans="3:3">
      <c r="C382" s="78"/>
    </row>
    <row r="383" spans="3:3">
      <c r="C383" s="78"/>
    </row>
    <row r="384" spans="3:3">
      <c r="C384" s="78"/>
    </row>
    <row r="385" spans="3:3">
      <c r="C385" s="78"/>
    </row>
    <row r="386" spans="3:3">
      <c r="C386" s="78"/>
    </row>
    <row r="387" spans="3:3">
      <c r="C387" s="78"/>
    </row>
    <row r="388" spans="3:3">
      <c r="C388" s="78"/>
    </row>
    <row r="389" spans="3:3">
      <c r="C389" s="78"/>
    </row>
    <row r="390" spans="3:3">
      <c r="C390" s="78"/>
    </row>
    <row r="391" spans="3:3">
      <c r="C391" s="78"/>
    </row>
    <row r="392" spans="3:3">
      <c r="C392" s="78"/>
    </row>
    <row r="393" spans="3:3">
      <c r="C393" s="78"/>
    </row>
    <row r="394" spans="3:3">
      <c r="C394" s="78"/>
    </row>
    <row r="395" spans="3:3">
      <c r="C395" s="78"/>
    </row>
    <row r="396" spans="3:3">
      <c r="C396" s="78"/>
    </row>
    <row r="397" spans="3:3">
      <c r="C397" s="78"/>
    </row>
    <row r="398" spans="3:3">
      <c r="C398" s="78"/>
    </row>
    <row r="399" spans="3:3">
      <c r="C399" s="78"/>
    </row>
    <row r="400" spans="3:3">
      <c r="C400" s="78"/>
    </row>
    <row r="401" spans="3:3">
      <c r="C401" s="78"/>
    </row>
    <row r="402" spans="3:3">
      <c r="C402" s="78"/>
    </row>
    <row r="403" spans="3:3">
      <c r="C403" s="78"/>
    </row>
    <row r="404" spans="3:3">
      <c r="C404" s="78"/>
    </row>
    <row r="405" spans="3:3">
      <c r="C405" s="78"/>
    </row>
    <row r="406" spans="3:3">
      <c r="C406" s="78"/>
    </row>
    <row r="407" spans="3:3">
      <c r="C407" s="78"/>
    </row>
    <row r="408" spans="3:3">
      <c r="C408" s="78"/>
    </row>
    <row r="409" spans="3:3">
      <c r="C409" s="78"/>
    </row>
    <row r="410" spans="3:3">
      <c r="C410" s="78"/>
    </row>
    <row r="411" spans="3:3">
      <c r="C411" s="78"/>
    </row>
    <row r="412" spans="3:3">
      <c r="C412" s="78"/>
    </row>
    <row r="413" spans="3:3">
      <c r="C413" s="78"/>
    </row>
    <row r="414" spans="3:3">
      <c r="C414" s="78"/>
    </row>
    <row r="415" spans="3:3">
      <c r="C415" s="78"/>
    </row>
    <row r="416" spans="3:3">
      <c r="C416" s="78"/>
    </row>
    <row r="417" spans="3:3">
      <c r="C417" s="78"/>
    </row>
    <row r="418" spans="3:3">
      <c r="C418" s="78"/>
    </row>
    <row r="419" spans="3:3">
      <c r="C419" s="78"/>
    </row>
    <row r="420" spans="3:3">
      <c r="C420" s="78"/>
    </row>
    <row r="421" spans="3:3">
      <c r="C421" s="78"/>
    </row>
    <row r="422" spans="3:3">
      <c r="C422" s="78"/>
    </row>
    <row r="423" spans="3:3">
      <c r="C423" s="78"/>
    </row>
    <row r="424" spans="3:3">
      <c r="C424" s="78"/>
    </row>
    <row r="425" spans="3:3">
      <c r="C425" s="78"/>
    </row>
    <row r="426" spans="3:3">
      <c r="C426" s="78"/>
    </row>
    <row r="427" spans="3:3">
      <c r="C427" s="78"/>
    </row>
    <row r="428" spans="3:3">
      <c r="C428" s="78"/>
    </row>
    <row r="429" spans="3:3">
      <c r="C429" s="78"/>
    </row>
    <row r="430" spans="3:3">
      <c r="C430" s="78"/>
    </row>
    <row r="431" spans="3:3">
      <c r="C431" s="78"/>
    </row>
    <row r="432" spans="3:3">
      <c r="C432" s="78"/>
    </row>
    <row r="433" spans="3:3">
      <c r="C433" s="78"/>
    </row>
    <row r="434" spans="3:3">
      <c r="C434" s="78"/>
    </row>
    <row r="435" spans="3:3">
      <c r="C435" s="78"/>
    </row>
    <row r="436" spans="3:3">
      <c r="C436" s="78"/>
    </row>
    <row r="437" spans="3:3">
      <c r="C437" s="78"/>
    </row>
    <row r="438" spans="3:3">
      <c r="C438" s="78"/>
    </row>
    <row r="439" spans="3:3">
      <c r="C439" s="78"/>
    </row>
    <row r="440" spans="3:3">
      <c r="C440" s="78"/>
    </row>
    <row r="441" spans="3:3">
      <c r="C441" s="78"/>
    </row>
    <row r="442" spans="3:3">
      <c r="C442" s="78"/>
    </row>
    <row r="443" spans="3:3">
      <c r="C443" s="78"/>
    </row>
    <row r="444" spans="3:3">
      <c r="C444" s="78"/>
    </row>
    <row r="445" spans="3:3">
      <c r="C445" s="78"/>
    </row>
    <row r="446" spans="3:3">
      <c r="C446" s="78"/>
    </row>
    <row r="447" spans="3:3">
      <c r="C447" s="78"/>
    </row>
    <row r="448" spans="3:3">
      <c r="C448" s="78"/>
    </row>
    <row r="449" spans="3:3">
      <c r="C449" s="78"/>
    </row>
    <row r="450" spans="3:3">
      <c r="C450" s="78"/>
    </row>
    <row r="451" spans="3:3">
      <c r="C451" s="78"/>
    </row>
    <row r="452" spans="3:3">
      <c r="C452" s="78"/>
    </row>
    <row r="453" spans="3:3">
      <c r="C453" s="78"/>
    </row>
    <row r="454" spans="3:3">
      <c r="C454" s="78"/>
    </row>
    <row r="455" spans="3:3">
      <c r="C455" s="78"/>
    </row>
    <row r="456" spans="3:3">
      <c r="C456" s="78"/>
    </row>
    <row r="457" spans="3:3">
      <c r="C457" s="78"/>
    </row>
    <row r="458" spans="3:3">
      <c r="C458" s="78"/>
    </row>
    <row r="459" spans="3:3">
      <c r="C459" s="78"/>
    </row>
    <row r="460" spans="3:3">
      <c r="C460" s="78"/>
    </row>
    <row r="461" spans="3:3">
      <c r="C461" s="78"/>
    </row>
    <row r="462" spans="3:3">
      <c r="C462" s="78"/>
    </row>
    <row r="463" spans="3:3">
      <c r="C463" s="78"/>
    </row>
    <row r="464" spans="3:3">
      <c r="C464" s="78"/>
    </row>
    <row r="465" spans="3:3">
      <c r="C465" s="78"/>
    </row>
    <row r="466" spans="3:3">
      <c r="C466" s="78"/>
    </row>
    <row r="467" spans="3:3">
      <c r="C467" s="78"/>
    </row>
    <row r="468" spans="3:3">
      <c r="C468" s="78"/>
    </row>
    <row r="469" spans="3:3">
      <c r="C469" s="78"/>
    </row>
    <row r="470" spans="3:3">
      <c r="C470" s="78"/>
    </row>
    <row r="471" spans="3:3">
      <c r="C471" s="78"/>
    </row>
    <row r="472" spans="3:3">
      <c r="C472" s="78"/>
    </row>
    <row r="473" spans="3:3">
      <c r="C473" s="78"/>
    </row>
    <row r="474" spans="3:3">
      <c r="C474" s="78"/>
    </row>
    <row r="475" spans="3:3">
      <c r="C475" s="78"/>
    </row>
    <row r="476" spans="3:3">
      <c r="C476" s="78"/>
    </row>
    <row r="477" spans="3:3">
      <c r="C477" s="78"/>
    </row>
    <row r="478" spans="3:3">
      <c r="C478" s="78"/>
    </row>
    <row r="479" spans="3:3">
      <c r="C479" s="78"/>
    </row>
    <row r="480" spans="3:3">
      <c r="C480" s="78"/>
    </row>
    <row r="481" spans="3:3">
      <c r="C481" s="78"/>
    </row>
    <row r="482" spans="3:3">
      <c r="C482" s="78"/>
    </row>
    <row r="483" spans="3:3">
      <c r="C483" s="78"/>
    </row>
    <row r="484" spans="3:3">
      <c r="C484" s="78"/>
    </row>
    <row r="485" spans="3:3">
      <c r="C485" s="78"/>
    </row>
    <row r="486" spans="3:3">
      <c r="C486" s="78"/>
    </row>
    <row r="487" spans="3:3">
      <c r="C487" s="78"/>
    </row>
    <row r="488" spans="3:3">
      <c r="C488" s="78"/>
    </row>
    <row r="489" spans="3:3">
      <c r="C489" s="78"/>
    </row>
    <row r="490" spans="3:3">
      <c r="C490" s="78"/>
    </row>
    <row r="491" spans="3:3">
      <c r="C491" s="78"/>
    </row>
    <row r="492" spans="3:3">
      <c r="C492" s="78"/>
    </row>
    <row r="493" spans="3:3">
      <c r="C493" s="78"/>
    </row>
    <row r="494" spans="3:3">
      <c r="C494" s="78"/>
    </row>
    <row r="495" spans="3:3">
      <c r="C495" s="78"/>
    </row>
    <row r="496" spans="3:3">
      <c r="C496" s="78"/>
    </row>
    <row r="497" spans="3:3">
      <c r="C497" s="78"/>
    </row>
    <row r="498" spans="3:3">
      <c r="C498" s="78"/>
    </row>
    <row r="499" spans="3:3">
      <c r="C499" s="78"/>
    </row>
    <row r="500" spans="3:3">
      <c r="C500" s="78"/>
    </row>
    <row r="501" spans="3:3">
      <c r="C501" s="78"/>
    </row>
    <row r="502" spans="3:3">
      <c r="C502" s="78"/>
    </row>
    <row r="503" spans="3:3">
      <c r="C503" s="78"/>
    </row>
    <row r="504" spans="3:3">
      <c r="C504" s="78"/>
    </row>
    <row r="505" spans="3:3">
      <c r="C505" s="78"/>
    </row>
    <row r="506" spans="3:3">
      <c r="C506" s="78"/>
    </row>
    <row r="507" spans="3:3">
      <c r="C507" s="78"/>
    </row>
    <row r="508" spans="3:3">
      <c r="C508" s="78"/>
    </row>
    <row r="509" spans="3:3">
      <c r="C509" s="78"/>
    </row>
    <row r="510" spans="3:3">
      <c r="C510" s="78"/>
    </row>
    <row r="511" spans="3:3">
      <c r="C511" s="78"/>
    </row>
    <row r="512" spans="3:3">
      <c r="C512" s="78"/>
    </row>
    <row r="513" spans="3:3">
      <c r="C513" s="78"/>
    </row>
    <row r="514" spans="3:3">
      <c r="C514" s="78"/>
    </row>
    <row r="515" spans="3:3">
      <c r="C515" s="78"/>
    </row>
    <row r="516" spans="3:3">
      <c r="C516" s="78"/>
    </row>
    <row r="517" spans="3:3">
      <c r="C517" s="78"/>
    </row>
    <row r="518" spans="3:3">
      <c r="C518" s="78"/>
    </row>
    <row r="519" spans="3:3">
      <c r="C519" s="78"/>
    </row>
    <row r="520" spans="3:3">
      <c r="C520" s="78"/>
    </row>
    <row r="521" spans="3:3">
      <c r="C521" s="78"/>
    </row>
    <row r="522" spans="3:3">
      <c r="C522" s="78"/>
    </row>
    <row r="523" spans="3:3">
      <c r="C523" s="78"/>
    </row>
    <row r="524" spans="3:3">
      <c r="C524" s="78"/>
    </row>
    <row r="525" spans="3:3">
      <c r="C525" s="78"/>
    </row>
    <row r="526" spans="3:3">
      <c r="C526" s="78"/>
    </row>
    <row r="527" spans="3:3">
      <c r="C527" s="78"/>
    </row>
    <row r="528" spans="3:3">
      <c r="C528" s="78"/>
    </row>
    <row r="529" spans="3:3">
      <c r="C529" s="78"/>
    </row>
    <row r="530" spans="3:3">
      <c r="C530" s="78"/>
    </row>
    <row r="531" spans="3:3">
      <c r="C531" s="78"/>
    </row>
    <row r="532" spans="3:3">
      <c r="C532" s="78"/>
    </row>
    <row r="533" spans="3:3">
      <c r="C533" s="78"/>
    </row>
    <row r="534" spans="3:3">
      <c r="C534" s="78"/>
    </row>
    <row r="535" spans="3:3">
      <c r="C535" s="78"/>
    </row>
    <row r="536" spans="3:3">
      <c r="C536" s="78"/>
    </row>
    <row r="537" spans="3:3">
      <c r="C537" s="78"/>
    </row>
    <row r="538" spans="3:3">
      <c r="C538" s="78"/>
    </row>
    <row r="539" spans="3:3">
      <c r="C539" s="78"/>
    </row>
    <row r="540" spans="3:3">
      <c r="C540" s="78"/>
    </row>
    <row r="541" spans="3:3">
      <c r="C541" s="78"/>
    </row>
    <row r="542" spans="3:3">
      <c r="C542" s="78"/>
    </row>
    <row r="543" spans="3:3">
      <c r="C543" s="78"/>
    </row>
    <row r="544" spans="3:3">
      <c r="C544" s="78"/>
    </row>
    <row r="545" spans="3:3">
      <c r="C545" s="78"/>
    </row>
    <row r="546" spans="3:3">
      <c r="C546" s="78"/>
    </row>
    <row r="547" spans="3:3">
      <c r="C547" s="78"/>
    </row>
    <row r="548" spans="3:3">
      <c r="C548" s="78"/>
    </row>
    <row r="549" spans="3:3">
      <c r="C549" s="78"/>
    </row>
    <row r="550" spans="3:3">
      <c r="C550" s="78"/>
    </row>
    <row r="551" spans="3:3">
      <c r="C551" s="78"/>
    </row>
    <row r="552" spans="3:3">
      <c r="C552" s="78"/>
    </row>
    <row r="553" spans="3:3">
      <c r="C553" s="78"/>
    </row>
    <row r="554" spans="3:3">
      <c r="C554" s="78"/>
    </row>
    <row r="555" spans="3:3">
      <c r="C555" s="78"/>
    </row>
    <row r="556" spans="3:3">
      <c r="C556" s="78"/>
    </row>
    <row r="557" spans="3:3">
      <c r="C557" s="78"/>
    </row>
    <row r="558" spans="3:3">
      <c r="C558" s="78"/>
    </row>
    <row r="559" spans="3:3">
      <c r="C559" s="78"/>
    </row>
    <row r="560" spans="3:3">
      <c r="C560" s="78"/>
    </row>
    <row r="561" spans="3:3">
      <c r="C561" s="78"/>
    </row>
    <row r="562" spans="3:3">
      <c r="C562" s="78"/>
    </row>
    <row r="563" spans="3:3">
      <c r="C563" s="78"/>
    </row>
    <row r="564" spans="3:3">
      <c r="C564" s="78"/>
    </row>
    <row r="565" spans="3:3">
      <c r="C565" s="78"/>
    </row>
    <row r="566" spans="3:3">
      <c r="C566" s="78"/>
    </row>
    <row r="567" spans="3:3">
      <c r="C567" s="78"/>
    </row>
    <row r="568" spans="3:3">
      <c r="C568" s="78"/>
    </row>
    <row r="569" spans="3:3">
      <c r="C569" s="78"/>
    </row>
    <row r="570" spans="3:3">
      <c r="C570" s="78"/>
    </row>
    <row r="571" spans="3:3">
      <c r="C571" s="78"/>
    </row>
    <row r="572" spans="3:3">
      <c r="C572" s="78"/>
    </row>
    <row r="573" spans="3:3">
      <c r="C573" s="78"/>
    </row>
    <row r="574" spans="3:3">
      <c r="C574" s="78"/>
    </row>
    <row r="575" spans="3:3">
      <c r="C575" s="78"/>
    </row>
    <row r="576" spans="3:3">
      <c r="C576" s="78"/>
    </row>
    <row r="577" spans="3:3">
      <c r="C577" s="78"/>
    </row>
    <row r="578" spans="3:3">
      <c r="C578" s="78"/>
    </row>
    <row r="579" spans="3:3">
      <c r="C579" s="78"/>
    </row>
    <row r="580" spans="3:3">
      <c r="C580" s="78"/>
    </row>
    <row r="581" spans="3:3">
      <c r="C581" s="78"/>
    </row>
    <row r="582" spans="3:3">
      <c r="C582" s="78"/>
    </row>
    <row r="583" spans="3:3">
      <c r="C583" s="78"/>
    </row>
    <row r="584" spans="3:3">
      <c r="C584" s="78"/>
    </row>
    <row r="585" spans="3:3">
      <c r="C585" s="78"/>
    </row>
    <row r="586" spans="3:3">
      <c r="C586" s="78"/>
    </row>
    <row r="587" spans="3:3">
      <c r="C587" s="78"/>
    </row>
    <row r="588" spans="3:3">
      <c r="C588" s="78"/>
    </row>
    <row r="589" spans="3:3">
      <c r="C589" s="78"/>
    </row>
    <row r="590" spans="3:3">
      <c r="C590" s="78"/>
    </row>
    <row r="591" spans="3:3">
      <c r="C591" s="78"/>
    </row>
    <row r="592" spans="3:3">
      <c r="C592" s="78"/>
    </row>
    <row r="593" spans="3:3">
      <c r="C593" s="78"/>
    </row>
    <row r="594" spans="3:3">
      <c r="C594" s="78"/>
    </row>
    <row r="595" spans="3:3">
      <c r="C595" s="78"/>
    </row>
    <row r="596" spans="3:3">
      <c r="C596" s="78"/>
    </row>
    <row r="597" spans="3:3">
      <c r="C597" s="78"/>
    </row>
    <row r="598" spans="3:3">
      <c r="C598" s="78"/>
    </row>
    <row r="599" spans="3:3">
      <c r="C599" s="78"/>
    </row>
    <row r="600" spans="3:3">
      <c r="C600" s="78"/>
    </row>
    <row r="601" spans="3:3">
      <c r="C601" s="78"/>
    </row>
    <row r="602" spans="3:3">
      <c r="C602" s="78"/>
    </row>
    <row r="603" spans="3:3">
      <c r="C603" s="78"/>
    </row>
    <row r="604" spans="3:3">
      <c r="C604" s="78"/>
    </row>
  </sheetData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&amp;C- 11 -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rightToLeft="1" workbookViewId="0">
      <selection activeCell="A4" sqref="A4:J13"/>
    </sheetView>
  </sheetViews>
  <sheetFormatPr defaultRowHeight="14.25"/>
  <cols>
    <col min="1" max="3" width="5.625" customWidth="1"/>
    <col min="4" max="4" width="9.5" customWidth="1"/>
    <col min="5" max="5" width="10.125" customWidth="1"/>
    <col min="6" max="6" width="10.25" customWidth="1"/>
    <col min="7" max="7" width="10.625" customWidth="1"/>
    <col min="8" max="8" width="8.25" customWidth="1"/>
    <col min="9" max="10" width="8.625" customWidth="1"/>
  </cols>
  <sheetData>
    <row r="1" spans="1:12" ht="15" customHeight="1">
      <c r="A1" s="202" t="s">
        <v>278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2" ht="15" customHeight="1">
      <c r="A2" s="202" t="s">
        <v>279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2" ht="15" customHeight="1">
      <c r="G3" s="342"/>
      <c r="J3" s="7"/>
    </row>
    <row r="4" spans="1:12" ht="12.95" customHeight="1">
      <c r="A4" s="908"/>
      <c r="B4" s="909"/>
      <c r="C4" s="737"/>
      <c r="D4" s="910" t="s">
        <v>50</v>
      </c>
      <c r="E4" s="863"/>
      <c r="F4" s="863"/>
      <c r="G4" s="863"/>
      <c r="H4" s="863"/>
      <c r="I4" s="911" t="s">
        <v>74</v>
      </c>
      <c r="J4" s="912"/>
      <c r="K4" s="6"/>
    </row>
    <row r="5" spans="1:12" ht="12.95" customHeight="1">
      <c r="A5" s="913"/>
      <c r="B5" s="914"/>
      <c r="C5" s="915"/>
      <c r="D5" s="916" t="s">
        <v>51</v>
      </c>
      <c r="E5" s="916" t="s">
        <v>52</v>
      </c>
      <c r="F5" s="917" t="s">
        <v>280</v>
      </c>
      <c r="G5" s="613" t="s">
        <v>52</v>
      </c>
      <c r="H5" s="918"/>
      <c r="I5" s="919"/>
      <c r="J5" s="920" t="s">
        <v>281</v>
      </c>
    </row>
    <row r="6" spans="1:12" ht="12.95" customHeight="1">
      <c r="A6" s="913"/>
      <c r="B6" s="914"/>
      <c r="C6" s="915"/>
      <c r="D6" s="921" t="s">
        <v>282</v>
      </c>
      <c r="E6" s="916" t="s">
        <v>57</v>
      </c>
      <c r="F6" s="922" t="s">
        <v>283</v>
      </c>
      <c r="G6" s="916" t="s">
        <v>57</v>
      </c>
      <c r="H6" s="916" t="s">
        <v>51</v>
      </c>
      <c r="I6" s="916" t="s">
        <v>50</v>
      </c>
      <c r="J6" s="920" t="s">
        <v>51</v>
      </c>
    </row>
    <row r="7" spans="1:12" ht="12.95" customHeight="1">
      <c r="A7" s="913"/>
      <c r="B7" s="613" t="s">
        <v>284</v>
      </c>
      <c r="C7" s="915"/>
      <c r="D7" s="918"/>
      <c r="E7" s="916" t="s">
        <v>63</v>
      </c>
      <c r="F7" s="916" t="s">
        <v>285</v>
      </c>
      <c r="G7" s="916" t="s">
        <v>173</v>
      </c>
      <c r="H7" s="916" t="s">
        <v>286</v>
      </c>
      <c r="I7" s="916" t="s">
        <v>72</v>
      </c>
      <c r="J7" s="920" t="s">
        <v>287</v>
      </c>
    </row>
    <row r="8" spans="1:12" ht="12.95" customHeight="1">
      <c r="A8" s="913"/>
      <c r="B8" s="923" t="s">
        <v>288</v>
      </c>
      <c r="C8" s="915"/>
      <c r="D8" s="924" t="s">
        <v>289</v>
      </c>
      <c r="E8" s="925" t="s">
        <v>68</v>
      </c>
      <c r="F8" s="917" t="s">
        <v>290</v>
      </c>
      <c r="G8" s="916" t="s">
        <v>178</v>
      </c>
      <c r="H8" s="926" t="s">
        <v>291</v>
      </c>
      <c r="I8" s="926" t="s">
        <v>292</v>
      </c>
      <c r="J8" s="920" t="s">
        <v>293</v>
      </c>
    </row>
    <row r="9" spans="1:12" ht="12.95" customHeight="1">
      <c r="A9" s="927"/>
      <c r="B9" s="914" t="s">
        <v>294</v>
      </c>
      <c r="C9" s="928"/>
      <c r="D9" s="926" t="s">
        <v>295</v>
      </c>
      <c r="E9" s="925" t="s">
        <v>75</v>
      </c>
      <c r="F9" s="925" t="s">
        <v>68</v>
      </c>
      <c r="G9" s="925" t="s">
        <v>296</v>
      </c>
      <c r="H9" s="926" t="s">
        <v>74</v>
      </c>
      <c r="I9" s="925" t="s">
        <v>297</v>
      </c>
      <c r="J9" s="929" t="s">
        <v>139</v>
      </c>
    </row>
    <row r="10" spans="1:12" ht="12.95" customHeight="1">
      <c r="A10" s="913"/>
      <c r="B10" s="918"/>
      <c r="C10" s="915"/>
      <c r="D10" s="918"/>
      <c r="E10" s="918"/>
      <c r="F10" s="925" t="s">
        <v>298</v>
      </c>
      <c r="G10" s="925" t="s">
        <v>184</v>
      </c>
      <c r="H10" s="930"/>
      <c r="I10" s="925" t="s">
        <v>74</v>
      </c>
      <c r="J10" s="929" t="s">
        <v>299</v>
      </c>
    </row>
    <row r="11" spans="1:12" ht="12.95" customHeight="1">
      <c r="A11" s="913"/>
      <c r="B11" s="914"/>
      <c r="C11" s="915"/>
      <c r="D11" s="918"/>
      <c r="E11" s="930"/>
      <c r="F11" s="925" t="s">
        <v>300</v>
      </c>
      <c r="G11" s="902" t="s">
        <v>188</v>
      </c>
      <c r="H11" s="930"/>
      <c r="I11" s="930"/>
      <c r="J11" s="929" t="s">
        <v>149</v>
      </c>
    </row>
    <row r="12" spans="1:12" ht="12.95" customHeight="1">
      <c r="A12" s="913"/>
      <c r="B12" s="914"/>
      <c r="C12" s="915"/>
      <c r="D12" s="741"/>
      <c r="E12" s="931"/>
      <c r="F12" s="903" t="s">
        <v>301</v>
      </c>
      <c r="G12" s="741"/>
      <c r="H12" s="931"/>
      <c r="I12" s="931"/>
      <c r="J12" s="912"/>
    </row>
    <row r="13" spans="1:12" ht="12.95" customHeight="1">
      <c r="A13" s="742"/>
      <c r="B13" s="741"/>
      <c r="C13" s="740"/>
      <c r="D13" s="932">
        <v>1</v>
      </c>
      <c r="E13" s="932">
        <v>2</v>
      </c>
      <c r="F13" s="932">
        <v>3</v>
      </c>
      <c r="G13" s="933">
        <v>4</v>
      </c>
      <c r="H13" s="933">
        <v>6</v>
      </c>
      <c r="I13" s="933">
        <v>5</v>
      </c>
      <c r="J13" s="934">
        <v>7</v>
      </c>
    </row>
    <row r="14" spans="1:12" ht="14.85" customHeight="1">
      <c r="A14" s="157"/>
      <c r="B14" s="305">
        <v>1991</v>
      </c>
      <c r="C14" s="158"/>
      <c r="D14" s="220">
        <v>18655</v>
      </c>
      <c r="E14" s="220">
        <v>114400.4</v>
      </c>
      <c r="F14" s="220">
        <v>106</v>
      </c>
      <c r="G14" s="443">
        <v>32730.1</v>
      </c>
      <c r="H14" s="220">
        <v>159.1</v>
      </c>
      <c r="I14" s="220">
        <v>51927.4</v>
      </c>
      <c r="J14" s="541">
        <f t="shared" ref="J14:J20" si="0">I14+H14+G14+F14+E14+D14</f>
        <v>217978</v>
      </c>
    </row>
    <row r="15" spans="1:12" ht="14.85" customHeight="1">
      <c r="A15" s="103"/>
      <c r="B15" s="305">
        <v>1992</v>
      </c>
      <c r="C15" s="160"/>
      <c r="D15" s="220">
        <v>23543.9</v>
      </c>
      <c r="E15" s="220">
        <v>136064.6</v>
      </c>
      <c r="F15" s="220">
        <v>106</v>
      </c>
      <c r="G15" s="443">
        <v>51499</v>
      </c>
      <c r="H15" s="220">
        <v>216.2</v>
      </c>
      <c r="I15" s="220">
        <v>38901.9</v>
      </c>
      <c r="J15" s="541">
        <f t="shared" si="0"/>
        <v>250331.6</v>
      </c>
      <c r="L15" s="168"/>
    </row>
    <row r="16" spans="1:12" ht="14.85" customHeight="1">
      <c r="A16" s="159"/>
      <c r="B16" s="305">
        <v>1993</v>
      </c>
      <c r="C16" s="160"/>
      <c r="D16" s="220">
        <v>24367.599999999999</v>
      </c>
      <c r="E16" s="220">
        <v>153089.29999999999</v>
      </c>
      <c r="F16" s="220">
        <v>106</v>
      </c>
      <c r="G16" s="443">
        <v>71006.7</v>
      </c>
      <c r="H16" s="220">
        <v>259.3</v>
      </c>
      <c r="I16" s="220">
        <v>32281.200000000001</v>
      </c>
      <c r="J16" s="541">
        <f t="shared" si="0"/>
        <v>281110.09999999998</v>
      </c>
      <c r="L16" s="168"/>
    </row>
    <row r="17" spans="1:12" ht="14.85" customHeight="1">
      <c r="A17" s="159"/>
      <c r="B17" s="305">
        <v>1994</v>
      </c>
      <c r="C17" s="160"/>
      <c r="D17" s="220">
        <v>28568.3</v>
      </c>
      <c r="E17" s="220">
        <v>178801.9</v>
      </c>
      <c r="F17" s="220">
        <v>106</v>
      </c>
      <c r="G17" s="443">
        <v>90673.9</v>
      </c>
      <c r="H17" s="183">
        <v>269.3</v>
      </c>
      <c r="I17" s="220">
        <v>36644.300000000003</v>
      </c>
      <c r="J17" s="541">
        <f t="shared" si="0"/>
        <v>335063.7</v>
      </c>
      <c r="L17" s="168"/>
    </row>
    <row r="18" spans="1:12" ht="14.85" customHeight="1">
      <c r="A18" s="159"/>
      <c r="B18" s="285">
        <v>1995</v>
      </c>
      <c r="C18" s="160"/>
      <c r="D18" s="183">
        <v>37206.199999999997</v>
      </c>
      <c r="E18" s="183">
        <v>203998.2</v>
      </c>
      <c r="F18" s="183">
        <v>106</v>
      </c>
      <c r="G18" s="444">
        <v>104602</v>
      </c>
      <c r="H18" s="183">
        <v>341.1</v>
      </c>
      <c r="I18" s="185">
        <v>37092.400000000001</v>
      </c>
      <c r="J18" s="541">
        <f t="shared" si="0"/>
        <v>383345.9</v>
      </c>
      <c r="L18" s="168"/>
    </row>
    <row r="19" spans="1:12" ht="14.85" customHeight="1">
      <c r="A19" s="492"/>
      <c r="B19" s="305">
        <v>1996</v>
      </c>
      <c r="C19" s="160"/>
      <c r="D19" s="173">
        <v>50729</v>
      </c>
      <c r="E19" s="183">
        <v>241729.8</v>
      </c>
      <c r="F19" s="183">
        <v>106</v>
      </c>
      <c r="G19" s="444">
        <v>112460.5</v>
      </c>
      <c r="H19" s="183">
        <v>484.9</v>
      </c>
      <c r="I19" s="196">
        <v>52037.3</v>
      </c>
      <c r="J19" s="542">
        <f t="shared" si="0"/>
        <v>457547.5</v>
      </c>
      <c r="L19" s="168"/>
    </row>
    <row r="20" spans="1:12" ht="14.85" customHeight="1">
      <c r="A20" s="448"/>
      <c r="B20" s="142">
        <v>1997</v>
      </c>
      <c r="C20" s="8"/>
      <c r="D20" s="226">
        <v>52376.2</v>
      </c>
      <c r="E20" s="226">
        <v>265783.5</v>
      </c>
      <c r="F20" s="188">
        <v>106</v>
      </c>
      <c r="G20" s="525">
        <v>126599.1</v>
      </c>
      <c r="H20" s="188">
        <v>623.9</v>
      </c>
      <c r="I20" s="528">
        <v>65739.8</v>
      </c>
      <c r="J20" s="543">
        <f t="shared" si="0"/>
        <v>511228.5</v>
      </c>
      <c r="L20" s="168"/>
    </row>
    <row r="21" spans="1:12" ht="14.85" customHeight="1">
      <c r="A21" s="475"/>
      <c r="B21" s="209">
        <v>1996</v>
      </c>
      <c r="D21" s="11"/>
      <c r="J21" s="72"/>
      <c r="L21" s="168"/>
    </row>
    <row r="22" spans="1:12" ht="14.85" customHeight="1">
      <c r="A22" s="22" t="s">
        <v>85</v>
      </c>
      <c r="B22" s="6"/>
      <c r="C22" s="441" t="s">
        <v>86</v>
      </c>
      <c r="D22" s="220">
        <v>36492.300000000003</v>
      </c>
      <c r="E22" s="220">
        <v>217002.1</v>
      </c>
      <c r="F22" s="218">
        <v>106</v>
      </c>
      <c r="G22" s="443">
        <v>81039.899999999994</v>
      </c>
      <c r="H22" s="220">
        <v>341.1</v>
      </c>
      <c r="I22" s="185">
        <v>39822.1</v>
      </c>
      <c r="J22" s="542">
        <f t="shared" ref="J22:J25" si="1">I22+H22+G22+F22+E22+D22</f>
        <v>374803.5</v>
      </c>
      <c r="L22" s="168"/>
    </row>
    <row r="23" spans="1:12" ht="14.85" customHeight="1">
      <c r="A23" s="22" t="s">
        <v>87</v>
      </c>
      <c r="B23" s="6"/>
      <c r="C23" s="441" t="s">
        <v>88</v>
      </c>
      <c r="D23" s="220">
        <v>37341.199999999997</v>
      </c>
      <c r="E23" s="220">
        <v>219967.3</v>
      </c>
      <c r="F23" s="220">
        <v>106</v>
      </c>
      <c r="G23" s="443">
        <v>100002.4</v>
      </c>
      <c r="H23" s="220">
        <v>341.1</v>
      </c>
      <c r="I23" s="185">
        <v>42995.9</v>
      </c>
      <c r="J23" s="542">
        <f t="shared" si="1"/>
        <v>400753.89999999997</v>
      </c>
      <c r="L23" s="168"/>
    </row>
    <row r="24" spans="1:12" ht="14.85" customHeight="1">
      <c r="A24" s="22" t="s">
        <v>89</v>
      </c>
      <c r="B24" s="6"/>
      <c r="C24" s="441" t="s">
        <v>90</v>
      </c>
      <c r="D24" s="220">
        <v>42731.1</v>
      </c>
      <c r="E24" s="220">
        <v>241729.8</v>
      </c>
      <c r="F24" s="220">
        <v>106</v>
      </c>
      <c r="G24" s="443">
        <v>95506.7</v>
      </c>
      <c r="H24" s="220">
        <v>341.1</v>
      </c>
      <c r="I24" s="185">
        <v>46038.2</v>
      </c>
      <c r="J24" s="542">
        <f t="shared" si="1"/>
        <v>426452.89999999997</v>
      </c>
      <c r="L24" s="168"/>
    </row>
    <row r="25" spans="1:12" ht="14.85" customHeight="1">
      <c r="A25" s="22" t="s">
        <v>91</v>
      </c>
      <c r="B25" s="6"/>
      <c r="C25" s="441" t="s">
        <v>92</v>
      </c>
      <c r="D25" s="219">
        <v>50729</v>
      </c>
      <c r="E25" s="220">
        <v>241729.8</v>
      </c>
      <c r="F25" s="220">
        <v>106</v>
      </c>
      <c r="G25" s="443">
        <v>112460.5</v>
      </c>
      <c r="H25" s="220">
        <v>484.9</v>
      </c>
      <c r="I25" s="185">
        <v>52037.3</v>
      </c>
      <c r="J25" s="542">
        <f t="shared" si="1"/>
        <v>457547.5</v>
      </c>
      <c r="L25" s="168"/>
    </row>
    <row r="26" spans="1:12" ht="14.85" customHeight="1">
      <c r="A26" s="475"/>
      <c r="B26" s="306">
        <v>1997</v>
      </c>
      <c r="C26" s="57"/>
      <c r="D26" s="220"/>
      <c r="E26" s="220"/>
      <c r="F26" s="220"/>
      <c r="G26" s="443"/>
      <c r="H26" s="220"/>
      <c r="I26" s="185"/>
      <c r="J26" s="542"/>
      <c r="L26" s="168"/>
    </row>
    <row r="27" spans="1:12" ht="14.85" customHeight="1">
      <c r="A27" s="22" t="s">
        <v>196</v>
      </c>
      <c r="B27" s="6"/>
      <c r="C27" s="441" t="s">
        <v>94</v>
      </c>
      <c r="D27" s="220">
        <v>53315.1</v>
      </c>
      <c r="E27" s="220">
        <v>242392.8</v>
      </c>
      <c r="F27" s="220">
        <v>106</v>
      </c>
      <c r="G27" s="443">
        <v>113497.4</v>
      </c>
      <c r="H27" s="220">
        <v>484.9</v>
      </c>
      <c r="I27" s="185">
        <v>53834.5</v>
      </c>
      <c r="J27" s="542">
        <f t="shared" ref="J27:J38" si="2">I27+H27+G27+F27+E27+D27</f>
        <v>463630.69999999995</v>
      </c>
      <c r="L27" s="168"/>
    </row>
    <row r="28" spans="1:12" ht="14.85" customHeight="1">
      <c r="A28" s="22" t="s">
        <v>95</v>
      </c>
      <c r="B28" s="6"/>
      <c r="C28" s="441" t="s">
        <v>96</v>
      </c>
      <c r="D28" s="220">
        <v>54689.9</v>
      </c>
      <c r="E28" s="220">
        <v>241727.9</v>
      </c>
      <c r="F28" s="220">
        <v>106</v>
      </c>
      <c r="G28" s="443">
        <v>107670.6</v>
      </c>
      <c r="H28" s="220">
        <v>484.9</v>
      </c>
      <c r="I28" s="185">
        <v>58583.6</v>
      </c>
      <c r="J28" s="542">
        <f t="shared" si="2"/>
        <v>463262.9</v>
      </c>
      <c r="L28" s="168"/>
    </row>
    <row r="29" spans="1:12" ht="14.85" customHeight="1">
      <c r="A29" s="22" t="s">
        <v>85</v>
      </c>
      <c r="B29" s="6"/>
      <c r="C29" s="441" t="s">
        <v>86</v>
      </c>
      <c r="D29" s="220">
        <v>55266.9</v>
      </c>
      <c r="E29" s="220">
        <v>241728</v>
      </c>
      <c r="F29" s="220">
        <v>106</v>
      </c>
      <c r="G29" s="443">
        <v>97975.9</v>
      </c>
      <c r="H29" s="220">
        <v>484.9</v>
      </c>
      <c r="I29" s="185">
        <v>60209.3</v>
      </c>
      <c r="J29" s="542">
        <f t="shared" si="2"/>
        <v>455771</v>
      </c>
      <c r="L29" s="168"/>
    </row>
    <row r="30" spans="1:12" ht="14.85" customHeight="1">
      <c r="A30" s="22" t="s">
        <v>98</v>
      </c>
      <c r="B30" s="6"/>
      <c r="C30" s="441" t="s">
        <v>99</v>
      </c>
      <c r="D30" s="220">
        <v>52015</v>
      </c>
      <c r="E30" s="220">
        <v>241727.9</v>
      </c>
      <c r="F30" s="220">
        <v>106</v>
      </c>
      <c r="G30" s="443">
        <v>92796.7</v>
      </c>
      <c r="H30" s="220">
        <v>484.9</v>
      </c>
      <c r="I30" s="185">
        <v>61357.7</v>
      </c>
      <c r="J30" s="542">
        <f t="shared" si="2"/>
        <v>448488.19999999995</v>
      </c>
      <c r="L30" s="168"/>
    </row>
    <row r="31" spans="1:12" ht="14.85" customHeight="1">
      <c r="A31" s="22" t="s">
        <v>100</v>
      </c>
      <c r="B31" s="6"/>
      <c r="C31" s="441" t="s">
        <v>101</v>
      </c>
      <c r="D31" s="220">
        <v>52184.3</v>
      </c>
      <c r="E31" s="220">
        <v>241727.9</v>
      </c>
      <c r="F31" s="220">
        <v>106</v>
      </c>
      <c r="G31" s="443">
        <v>94096</v>
      </c>
      <c r="H31" s="220">
        <v>484.9</v>
      </c>
      <c r="I31" s="185">
        <v>62272.2</v>
      </c>
      <c r="J31" s="542">
        <f t="shared" si="2"/>
        <v>450871.3</v>
      </c>
      <c r="L31" s="168"/>
    </row>
    <row r="32" spans="1:12" ht="14.85" customHeight="1">
      <c r="A32" s="22" t="s">
        <v>87</v>
      </c>
      <c r="B32" s="6"/>
      <c r="C32" s="441" t="s">
        <v>102</v>
      </c>
      <c r="D32" s="220">
        <v>53345.8</v>
      </c>
      <c r="E32" s="220">
        <v>241794.9</v>
      </c>
      <c r="F32" s="220">
        <v>106</v>
      </c>
      <c r="G32" s="443">
        <v>105795.9</v>
      </c>
      <c r="H32" s="220">
        <v>484.9</v>
      </c>
      <c r="I32" s="185">
        <v>63217.1</v>
      </c>
      <c r="J32" s="541">
        <f t="shared" si="2"/>
        <v>464744.6</v>
      </c>
      <c r="L32" s="168"/>
    </row>
    <row r="33" spans="1:12" ht="14.85" customHeight="1">
      <c r="A33" s="22" t="s">
        <v>103</v>
      </c>
      <c r="C33" s="441" t="s">
        <v>104</v>
      </c>
      <c r="D33" s="220">
        <v>54159</v>
      </c>
      <c r="E33" s="219">
        <v>243798.8</v>
      </c>
      <c r="F33" s="220">
        <v>106</v>
      </c>
      <c r="G33" s="526">
        <v>116018.6</v>
      </c>
      <c r="H33" s="220">
        <v>484.9</v>
      </c>
      <c r="I33" s="220">
        <v>64943.7</v>
      </c>
      <c r="J33" s="541">
        <f t="shared" si="2"/>
        <v>479511</v>
      </c>
      <c r="L33" s="168"/>
    </row>
    <row r="34" spans="1:12" ht="14.85" customHeight="1">
      <c r="A34" s="22" t="s">
        <v>105</v>
      </c>
      <c r="C34" s="441" t="s">
        <v>106</v>
      </c>
      <c r="D34" s="220">
        <v>51676.1</v>
      </c>
      <c r="E34" s="219">
        <v>243800</v>
      </c>
      <c r="F34" s="220">
        <v>106</v>
      </c>
      <c r="G34" s="526">
        <v>111020.4</v>
      </c>
      <c r="H34" s="220">
        <v>484.9</v>
      </c>
      <c r="I34" s="220">
        <v>64562.3</v>
      </c>
      <c r="J34" s="541">
        <f t="shared" si="2"/>
        <v>471649.69999999995</v>
      </c>
      <c r="L34" s="168"/>
    </row>
    <row r="35" spans="1:12" ht="14.85" customHeight="1">
      <c r="A35" s="22" t="s">
        <v>89</v>
      </c>
      <c r="C35" s="441" t="s">
        <v>90</v>
      </c>
      <c r="D35" s="220">
        <v>51846.7</v>
      </c>
      <c r="E35" s="219">
        <v>243800</v>
      </c>
      <c r="F35" s="220">
        <v>106</v>
      </c>
      <c r="G35" s="526">
        <v>115220.7</v>
      </c>
      <c r="H35" s="220">
        <v>484.9</v>
      </c>
      <c r="I35" s="220">
        <v>64417.5</v>
      </c>
      <c r="J35" s="541">
        <f t="shared" si="2"/>
        <v>475875.8</v>
      </c>
      <c r="L35" s="168"/>
    </row>
    <row r="36" spans="1:12" ht="14.85" customHeight="1">
      <c r="A36" s="22" t="s">
        <v>107</v>
      </c>
      <c r="C36" s="441" t="s">
        <v>108</v>
      </c>
      <c r="D36" s="220">
        <v>52320.3</v>
      </c>
      <c r="E36" s="219">
        <v>243800</v>
      </c>
      <c r="F36" s="220">
        <v>106</v>
      </c>
      <c r="G36" s="526">
        <v>116204.9</v>
      </c>
      <c r="H36" s="220">
        <v>484.9</v>
      </c>
      <c r="I36" s="220">
        <v>63376</v>
      </c>
      <c r="J36" s="541">
        <f t="shared" si="2"/>
        <v>476292.1</v>
      </c>
      <c r="L36" s="168"/>
    </row>
    <row r="37" spans="1:12" ht="14.85" customHeight="1">
      <c r="A37" s="22" t="s">
        <v>109</v>
      </c>
      <c r="C37" s="441" t="s">
        <v>110</v>
      </c>
      <c r="D37" s="220">
        <v>52876.2</v>
      </c>
      <c r="E37" s="219">
        <v>246333</v>
      </c>
      <c r="F37" s="220">
        <v>106</v>
      </c>
      <c r="G37" s="526">
        <v>131151</v>
      </c>
      <c r="H37" s="220">
        <v>484.9</v>
      </c>
      <c r="I37" s="220">
        <v>65217.4</v>
      </c>
      <c r="J37" s="541">
        <f t="shared" si="2"/>
        <v>496168.5</v>
      </c>
      <c r="L37" s="168"/>
    </row>
    <row r="38" spans="1:12" ht="14.85" customHeight="1">
      <c r="A38" s="22" t="s">
        <v>111</v>
      </c>
      <c r="C38" s="441" t="s">
        <v>92</v>
      </c>
      <c r="D38" s="220">
        <v>52376.2</v>
      </c>
      <c r="E38" s="220">
        <v>265783.5</v>
      </c>
      <c r="F38" s="220">
        <v>106</v>
      </c>
      <c r="G38" s="526">
        <v>126599.1</v>
      </c>
      <c r="H38" s="219">
        <v>623.9</v>
      </c>
      <c r="I38" s="220">
        <v>65739.8</v>
      </c>
      <c r="J38" s="541">
        <f t="shared" si="2"/>
        <v>511228.5</v>
      </c>
      <c r="L38" s="168"/>
    </row>
    <row r="39" spans="1:12" ht="14.85" customHeight="1">
      <c r="A39" s="475"/>
      <c r="B39" s="306">
        <v>1998</v>
      </c>
      <c r="C39" s="57"/>
      <c r="F39" s="220"/>
      <c r="J39" s="541"/>
      <c r="L39" s="168"/>
    </row>
    <row r="40" spans="1:12" ht="14.85" customHeight="1">
      <c r="A40" s="22" t="s">
        <v>196</v>
      </c>
      <c r="B40" s="6"/>
      <c r="C40" s="441" t="s">
        <v>94</v>
      </c>
      <c r="D40" s="219">
        <v>53153.8</v>
      </c>
      <c r="E40" s="218">
        <v>265783.5</v>
      </c>
      <c r="F40" s="220">
        <v>106</v>
      </c>
      <c r="G40" s="218">
        <v>123707.4</v>
      </c>
      <c r="H40" s="218">
        <v>623.9</v>
      </c>
      <c r="I40" s="218">
        <v>67597.3</v>
      </c>
      <c r="J40" s="222">
        <f t="shared" ref="J40:J45" si="3">I40+H40+G40+F40+E40+D40</f>
        <v>510971.89999999997</v>
      </c>
      <c r="L40" s="168"/>
    </row>
    <row r="41" spans="1:12" ht="14.85" customHeight="1">
      <c r="A41" s="22" t="s">
        <v>95</v>
      </c>
      <c r="B41" s="6"/>
      <c r="C41" s="441" t="s">
        <v>96</v>
      </c>
      <c r="D41" s="219">
        <v>54068.5</v>
      </c>
      <c r="E41" s="218">
        <v>265783.5</v>
      </c>
      <c r="F41" s="220">
        <v>106</v>
      </c>
      <c r="G41" s="218">
        <v>112575.4</v>
      </c>
      <c r="H41" s="218">
        <v>623.9</v>
      </c>
      <c r="I41" s="218">
        <v>74279.3</v>
      </c>
      <c r="J41" s="222">
        <f t="shared" si="3"/>
        <v>507436.6</v>
      </c>
      <c r="L41" s="168"/>
    </row>
    <row r="42" spans="1:12" ht="14.85" customHeight="1">
      <c r="A42" s="22" t="s">
        <v>85</v>
      </c>
      <c r="B42" s="6"/>
      <c r="C42" s="441" t="s">
        <v>86</v>
      </c>
      <c r="D42" s="219">
        <v>53955.7</v>
      </c>
      <c r="E42" s="218">
        <v>265783.5</v>
      </c>
      <c r="F42" s="220">
        <v>106</v>
      </c>
      <c r="G42" s="218">
        <v>107258.2</v>
      </c>
      <c r="H42" s="218">
        <v>623.9</v>
      </c>
      <c r="I42" s="218">
        <v>74658.399999999994</v>
      </c>
      <c r="J42" s="222">
        <f t="shared" si="3"/>
        <v>502385.7</v>
      </c>
      <c r="L42" s="168"/>
    </row>
    <row r="43" spans="1:12" ht="14.85" customHeight="1">
      <c r="A43" s="22" t="s">
        <v>98</v>
      </c>
      <c r="B43" s="6"/>
      <c r="C43" s="441" t="s">
        <v>99</v>
      </c>
      <c r="D43" s="218">
        <v>54399.8</v>
      </c>
      <c r="E43" s="218">
        <v>265783.5</v>
      </c>
      <c r="F43" s="220">
        <v>106</v>
      </c>
      <c r="G43" s="218">
        <v>107598.6</v>
      </c>
      <c r="H43" s="218">
        <v>623.9</v>
      </c>
      <c r="I43" s="218">
        <v>74518</v>
      </c>
      <c r="J43" s="222">
        <f t="shared" si="3"/>
        <v>503029.8</v>
      </c>
      <c r="L43" s="168"/>
    </row>
    <row r="44" spans="1:12" ht="14.85" customHeight="1">
      <c r="A44" s="22" t="s">
        <v>100</v>
      </c>
      <c r="B44" s="6"/>
      <c r="C44" s="441" t="s">
        <v>101</v>
      </c>
      <c r="D44" s="218">
        <v>55733.3</v>
      </c>
      <c r="E44" s="218">
        <v>265783.5</v>
      </c>
      <c r="F44" s="220">
        <v>106</v>
      </c>
      <c r="G44" s="218">
        <v>104669.3</v>
      </c>
      <c r="H44" s="218">
        <v>623.9</v>
      </c>
      <c r="I44" s="218">
        <v>73879</v>
      </c>
      <c r="J44" s="222">
        <f t="shared" si="3"/>
        <v>500795</v>
      </c>
    </row>
    <row r="45" spans="1:12" ht="14.85" customHeight="1">
      <c r="A45" s="22" t="s">
        <v>87</v>
      </c>
      <c r="B45" s="6"/>
      <c r="C45" s="441" t="s">
        <v>102</v>
      </c>
      <c r="D45" s="218">
        <v>56315.1</v>
      </c>
      <c r="E45" s="218">
        <v>265783.5</v>
      </c>
      <c r="F45" s="220">
        <v>106</v>
      </c>
      <c r="G45" s="218">
        <v>105559.5</v>
      </c>
      <c r="H45" s="218">
        <v>623.9</v>
      </c>
      <c r="I45" s="218">
        <v>76615.5</v>
      </c>
      <c r="J45" s="222">
        <f t="shared" si="3"/>
        <v>505003.5</v>
      </c>
    </row>
    <row r="46" spans="1:12" ht="7.5" customHeight="1">
      <c r="A46" s="40"/>
      <c r="B46" s="36"/>
      <c r="C46" s="39"/>
      <c r="D46" s="226"/>
      <c r="E46" s="226"/>
      <c r="F46" s="226"/>
      <c r="G46" s="188"/>
      <c r="H46" s="226"/>
      <c r="I46" s="226"/>
      <c r="J46" s="500"/>
    </row>
    <row r="47" spans="1:12" ht="6" customHeight="1"/>
    <row r="48" spans="1:12" ht="15" customHeight="1">
      <c r="A48" s="114" t="s">
        <v>302</v>
      </c>
    </row>
    <row r="49" spans="1:1" ht="15" customHeight="1">
      <c r="A49" s="114" t="s">
        <v>303</v>
      </c>
    </row>
    <row r="50" spans="1:1" ht="15" customHeight="1">
      <c r="A50" s="114" t="s">
        <v>304</v>
      </c>
    </row>
    <row r="51" spans="1:1" ht="15" customHeight="1">
      <c r="A51" s="114" t="s">
        <v>305</v>
      </c>
    </row>
    <row r="52" spans="1:1" ht="15" customHeight="1">
      <c r="A52" s="114" t="s">
        <v>306</v>
      </c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 xml:space="preserve">&amp;C- 12 -&amp;"Arabic Transparent,Regular"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2"/>
  <sheetViews>
    <sheetView showGridLines="0" workbookViewId="0">
      <selection activeCell="L1" sqref="L1:L65536"/>
    </sheetView>
  </sheetViews>
  <sheetFormatPr defaultRowHeight="15.75" customHeight="1"/>
  <cols>
    <col min="1" max="1" width="10.75" style="61" customWidth="1"/>
    <col min="2" max="2" width="9.25" style="28" customWidth="1"/>
    <col min="3" max="3" width="8.375" style="28" customWidth="1"/>
    <col min="4" max="4" width="9.375" style="28" customWidth="1"/>
    <col min="5" max="5" width="8.75" style="28" customWidth="1"/>
    <col min="6" max="6" width="9.5" style="28" customWidth="1"/>
    <col min="7" max="7" width="9.875" style="28" customWidth="1"/>
    <col min="8" max="8" width="9" style="28"/>
    <col min="9" max="9" width="9.375" style="6" customWidth="1"/>
    <col min="10" max="16384" width="9" style="6"/>
  </cols>
  <sheetData>
    <row r="1" spans="1:81" ht="15" customHeight="1">
      <c r="A1" s="293" t="s">
        <v>307</v>
      </c>
      <c r="B1" s="231"/>
      <c r="C1" s="299"/>
      <c r="D1" s="231"/>
      <c r="E1" s="231"/>
      <c r="F1" s="191"/>
      <c r="G1" s="231"/>
      <c r="H1" s="191"/>
      <c r="I1" s="233"/>
    </row>
    <row r="2" spans="1:81" ht="15" customHeight="1">
      <c r="A2" s="293" t="s">
        <v>115</v>
      </c>
      <c r="B2" s="300"/>
      <c r="C2" s="191"/>
      <c r="D2" s="300"/>
      <c r="E2" s="231"/>
      <c r="F2" s="231"/>
      <c r="G2" s="231"/>
      <c r="H2" s="300"/>
      <c r="I2" s="233"/>
    </row>
    <row r="3" spans="1:81" ht="15" customHeight="1">
      <c r="A3"/>
      <c r="C3" s="62"/>
      <c r="E3" s="62"/>
      <c r="F3" s="62"/>
      <c r="G3" s="62"/>
      <c r="H3" s="343"/>
    </row>
    <row r="4" spans="1:81" ht="12.95" customHeight="1">
      <c r="A4" s="704" t="s">
        <v>308</v>
      </c>
      <c r="B4" s="863"/>
      <c r="C4" s="935"/>
      <c r="D4" s="907"/>
      <c r="E4" s="935"/>
      <c r="F4" s="935"/>
      <c r="G4" s="935"/>
      <c r="H4" s="907"/>
      <c r="I4" s="1044" t="s">
        <v>293</v>
      </c>
      <c r="J4" s="914"/>
      <c r="K4" s="914"/>
      <c r="L4" s="914"/>
      <c r="M4" s="914"/>
      <c r="N4" s="914"/>
      <c r="O4" s="914"/>
      <c r="P4" s="914"/>
      <c r="Q4" s="914"/>
      <c r="R4" s="914"/>
      <c r="S4" s="914"/>
      <c r="T4" s="914"/>
      <c r="U4" s="914"/>
      <c r="V4" s="914"/>
      <c r="W4" s="914"/>
      <c r="X4" s="914"/>
      <c r="Y4" s="914"/>
      <c r="Z4" s="914"/>
      <c r="AA4" s="914"/>
      <c r="AB4" s="914"/>
      <c r="AC4" s="914"/>
      <c r="AD4" s="914"/>
      <c r="AE4" s="914"/>
      <c r="AF4" s="914"/>
      <c r="AG4" s="914"/>
      <c r="AH4" s="914"/>
      <c r="AI4" s="914"/>
      <c r="AJ4" s="914"/>
      <c r="AK4" s="914"/>
      <c r="AL4" s="914"/>
      <c r="AM4" s="914"/>
      <c r="AN4" s="914"/>
      <c r="AO4" s="914"/>
      <c r="AP4" s="914"/>
      <c r="AQ4" s="914"/>
      <c r="AR4" s="914"/>
      <c r="AS4" s="914"/>
      <c r="AT4" s="914"/>
      <c r="AU4" s="914"/>
      <c r="AV4" s="914"/>
      <c r="AW4" s="914"/>
      <c r="AX4" s="914"/>
      <c r="AY4" s="914"/>
      <c r="AZ4" s="914"/>
      <c r="BA4" s="914"/>
      <c r="BB4" s="914"/>
      <c r="BC4" s="914"/>
      <c r="BD4" s="914"/>
      <c r="BE4" s="914"/>
      <c r="BF4" s="914"/>
      <c r="BG4" s="914"/>
      <c r="BH4" s="914"/>
      <c r="BI4" s="914"/>
      <c r="BJ4" s="914"/>
      <c r="BK4" s="914"/>
      <c r="BL4" s="914"/>
      <c r="BM4" s="914"/>
      <c r="BN4" s="914"/>
      <c r="BO4" s="914"/>
      <c r="BP4" s="914"/>
      <c r="BQ4" s="914"/>
      <c r="BR4" s="914"/>
      <c r="BS4" s="914"/>
      <c r="BT4" s="914"/>
      <c r="BU4" s="914"/>
      <c r="BV4" s="914"/>
      <c r="BW4" s="914"/>
      <c r="BX4" s="914"/>
      <c r="BY4" s="914"/>
      <c r="BZ4" s="914"/>
      <c r="CA4" s="914"/>
      <c r="CB4" s="914"/>
      <c r="CC4" s="914"/>
    </row>
    <row r="5" spans="1:81" ht="12.95" customHeight="1">
      <c r="A5" s="936"/>
      <c r="B5" s="937"/>
      <c r="C5" s="937"/>
      <c r="D5" s="938"/>
      <c r="E5" s="939" t="s">
        <v>309</v>
      </c>
      <c r="F5" s="918"/>
      <c r="G5" s="935"/>
      <c r="H5" s="907"/>
      <c r="I5" s="705" t="s">
        <v>310</v>
      </c>
      <c r="J5" s="914"/>
      <c r="K5" s="914"/>
      <c r="L5" s="914"/>
      <c r="M5" s="914"/>
      <c r="N5" s="914"/>
      <c r="O5" s="914"/>
      <c r="P5" s="914"/>
      <c r="Q5" s="914"/>
      <c r="R5" s="914"/>
      <c r="S5" s="914"/>
      <c r="T5" s="914"/>
      <c r="U5" s="914"/>
      <c r="V5" s="914"/>
      <c r="W5" s="914"/>
      <c r="X5" s="914"/>
      <c r="Y5" s="914"/>
      <c r="Z5" s="914"/>
      <c r="AA5" s="914"/>
      <c r="AB5" s="914"/>
      <c r="AC5" s="914"/>
      <c r="AD5" s="914"/>
      <c r="AE5" s="914"/>
      <c r="AF5" s="914"/>
      <c r="AG5" s="914"/>
      <c r="AH5" s="914"/>
      <c r="AI5" s="914"/>
      <c r="AJ5" s="914"/>
      <c r="AK5" s="914"/>
      <c r="AL5" s="914"/>
      <c r="AM5" s="914"/>
      <c r="AN5" s="914"/>
      <c r="AO5" s="914"/>
      <c r="AP5" s="914"/>
      <c r="AQ5" s="914"/>
      <c r="AR5" s="914"/>
      <c r="AS5" s="914"/>
      <c r="AT5" s="914"/>
      <c r="AU5" s="914"/>
      <c r="AV5" s="914"/>
      <c r="AW5" s="914"/>
      <c r="AX5" s="914"/>
      <c r="AY5" s="914"/>
      <c r="AZ5" s="914"/>
      <c r="BA5" s="914"/>
      <c r="BB5" s="914"/>
      <c r="BC5" s="914"/>
      <c r="BD5" s="914"/>
      <c r="BE5" s="914"/>
      <c r="BF5" s="914"/>
      <c r="BG5" s="914"/>
      <c r="BH5" s="914"/>
      <c r="BI5" s="914"/>
      <c r="BJ5" s="914"/>
      <c r="BK5" s="914"/>
      <c r="BL5" s="914"/>
      <c r="BM5" s="914"/>
      <c r="BN5" s="914"/>
      <c r="BO5" s="914"/>
      <c r="BP5" s="914"/>
      <c r="BQ5" s="914"/>
      <c r="BR5" s="914"/>
      <c r="BS5" s="914"/>
      <c r="BT5" s="914"/>
      <c r="BU5" s="914"/>
      <c r="BV5" s="914"/>
      <c r="BW5" s="914"/>
      <c r="BX5" s="914"/>
      <c r="BY5" s="914"/>
      <c r="BZ5" s="914"/>
      <c r="CA5" s="914"/>
      <c r="CB5" s="914"/>
      <c r="CC5" s="914"/>
    </row>
    <row r="6" spans="1:81" ht="12.95" customHeight="1">
      <c r="A6" s="940" t="s">
        <v>311</v>
      </c>
      <c r="B6" s="613" t="s">
        <v>312</v>
      </c>
      <c r="C6" s="613" t="s">
        <v>313</v>
      </c>
      <c r="D6" s="941" t="s">
        <v>314</v>
      </c>
      <c r="E6" s="942" t="s">
        <v>315</v>
      </c>
      <c r="F6" s="943" t="s">
        <v>314</v>
      </c>
      <c r="G6" s="944" t="s">
        <v>316</v>
      </c>
      <c r="H6" s="944" t="s">
        <v>169</v>
      </c>
      <c r="I6" s="613" t="s">
        <v>317</v>
      </c>
      <c r="J6" s="914"/>
      <c r="K6" s="914"/>
      <c r="L6" s="914"/>
      <c r="M6" s="914"/>
      <c r="N6" s="914"/>
      <c r="O6" s="914"/>
      <c r="P6" s="914"/>
      <c r="Q6" s="914"/>
      <c r="R6" s="914"/>
      <c r="S6" s="914"/>
      <c r="T6" s="914"/>
      <c r="U6" s="914"/>
      <c r="V6" s="914"/>
      <c r="W6" s="914"/>
      <c r="X6" s="914"/>
      <c r="Y6" s="914"/>
      <c r="Z6" s="914"/>
      <c r="AA6" s="914"/>
      <c r="AB6" s="914"/>
      <c r="AC6" s="914"/>
      <c r="AD6" s="914"/>
      <c r="AE6" s="914"/>
      <c r="AF6" s="914"/>
      <c r="AG6" s="914"/>
      <c r="AH6" s="914"/>
      <c r="AI6" s="914"/>
      <c r="AJ6" s="914"/>
      <c r="AK6" s="914"/>
      <c r="AL6" s="914"/>
      <c r="AM6" s="914"/>
      <c r="AN6" s="914"/>
      <c r="AO6" s="914"/>
      <c r="AP6" s="914"/>
      <c r="AQ6" s="914"/>
      <c r="AR6" s="914"/>
      <c r="AS6" s="914"/>
      <c r="AT6" s="914"/>
      <c r="AU6" s="914"/>
      <c r="AV6" s="914"/>
      <c r="AW6" s="914"/>
      <c r="AX6" s="914"/>
      <c r="AY6" s="914"/>
      <c r="AZ6" s="914"/>
      <c r="BA6" s="914"/>
      <c r="BB6" s="914"/>
      <c r="BC6" s="914"/>
      <c r="BD6" s="914"/>
      <c r="BE6" s="914"/>
      <c r="BF6" s="914"/>
      <c r="BG6" s="914"/>
      <c r="BH6" s="914"/>
      <c r="BI6" s="914"/>
      <c r="BJ6" s="914"/>
      <c r="BK6" s="914"/>
      <c r="BL6" s="914"/>
      <c r="BM6" s="914"/>
      <c r="BN6" s="914"/>
      <c r="BO6" s="914"/>
      <c r="BP6" s="914"/>
      <c r="BQ6" s="914"/>
      <c r="BR6" s="914"/>
      <c r="BS6" s="914"/>
      <c r="BT6" s="914"/>
      <c r="BU6" s="914"/>
      <c r="BV6" s="914"/>
      <c r="BW6" s="914"/>
      <c r="BX6" s="914"/>
      <c r="BY6" s="914"/>
      <c r="BZ6" s="914"/>
      <c r="CA6" s="914"/>
      <c r="CB6" s="914"/>
      <c r="CC6" s="914"/>
    </row>
    <row r="7" spans="1:81" ht="12.95" customHeight="1">
      <c r="A7" s="945" t="s">
        <v>72</v>
      </c>
      <c r="B7" s="946" t="s">
        <v>318</v>
      </c>
      <c r="C7" s="613" t="s">
        <v>56</v>
      </c>
      <c r="D7" s="947" t="s">
        <v>319</v>
      </c>
      <c r="E7" s="948" t="s">
        <v>320</v>
      </c>
      <c r="F7" s="613" t="s">
        <v>210</v>
      </c>
      <c r="G7" s="613" t="s">
        <v>321</v>
      </c>
      <c r="H7" s="613" t="s">
        <v>210</v>
      </c>
      <c r="I7" s="613" t="s">
        <v>322</v>
      </c>
      <c r="J7" s="914"/>
      <c r="K7" s="914"/>
      <c r="L7" s="914"/>
      <c r="M7" s="914"/>
      <c r="N7" s="914"/>
      <c r="O7" s="914"/>
      <c r="P7" s="914"/>
      <c r="Q7" s="914"/>
      <c r="R7" s="914"/>
      <c r="S7" s="914"/>
      <c r="T7" s="914"/>
      <c r="U7" s="914"/>
      <c r="V7" s="914"/>
      <c r="W7" s="914"/>
      <c r="X7" s="914"/>
      <c r="Y7" s="914"/>
      <c r="Z7" s="914"/>
      <c r="AA7" s="914"/>
      <c r="AB7" s="914"/>
      <c r="AC7" s="914"/>
      <c r="AD7" s="914"/>
      <c r="AE7" s="914"/>
      <c r="AF7" s="914"/>
      <c r="AG7" s="914"/>
      <c r="AH7" s="914"/>
      <c r="AI7" s="914"/>
      <c r="AJ7" s="914"/>
      <c r="AK7" s="914"/>
      <c r="AL7" s="914"/>
      <c r="AM7" s="914"/>
      <c r="AN7" s="914"/>
      <c r="AO7" s="914"/>
      <c r="AP7" s="914"/>
      <c r="AQ7" s="914"/>
      <c r="AR7" s="914"/>
      <c r="AS7" s="914"/>
      <c r="AT7" s="914"/>
      <c r="AU7" s="914"/>
      <c r="AV7" s="914"/>
      <c r="AW7" s="914"/>
      <c r="AX7" s="914"/>
      <c r="AY7" s="914"/>
      <c r="AZ7" s="914"/>
      <c r="BA7" s="914"/>
      <c r="BB7" s="914"/>
      <c r="BC7" s="914"/>
      <c r="BD7" s="914"/>
      <c r="BE7" s="914"/>
      <c r="BF7" s="914"/>
      <c r="BG7" s="914"/>
      <c r="BH7" s="914"/>
      <c r="BI7" s="914"/>
      <c r="BJ7" s="914"/>
      <c r="BK7" s="914"/>
      <c r="BL7" s="914"/>
      <c r="BM7" s="914"/>
      <c r="BN7" s="914"/>
      <c r="BO7" s="914"/>
      <c r="BP7" s="914"/>
      <c r="BQ7" s="914"/>
      <c r="BR7" s="914"/>
      <c r="BS7" s="914"/>
      <c r="BT7" s="914"/>
      <c r="BU7" s="914"/>
      <c r="BV7" s="914"/>
      <c r="BW7" s="914"/>
      <c r="BX7" s="914"/>
      <c r="BY7" s="914"/>
      <c r="BZ7" s="914"/>
      <c r="CA7" s="914"/>
      <c r="CB7" s="914"/>
      <c r="CC7" s="914"/>
    </row>
    <row r="8" spans="1:81" ht="12.95" customHeight="1">
      <c r="A8" s="949" t="s">
        <v>323</v>
      </c>
      <c r="B8" s="902" t="s">
        <v>324</v>
      </c>
      <c r="C8" s="902" t="s">
        <v>289</v>
      </c>
      <c r="D8" s="925" t="s">
        <v>75</v>
      </c>
      <c r="E8" s="950" t="s">
        <v>139</v>
      </c>
      <c r="F8" s="902" t="s">
        <v>188</v>
      </c>
      <c r="G8" s="613" t="s">
        <v>325</v>
      </c>
      <c r="H8" s="613" t="s">
        <v>178</v>
      </c>
      <c r="I8" s="613" t="s">
        <v>326</v>
      </c>
      <c r="J8" s="914"/>
      <c r="K8" s="914"/>
      <c r="L8" s="914"/>
      <c r="M8" s="914"/>
      <c r="N8" s="914"/>
      <c r="O8" s="914"/>
      <c r="P8" s="914"/>
      <c r="Q8" s="914"/>
      <c r="R8" s="914"/>
      <c r="S8" s="914"/>
      <c r="T8" s="914"/>
      <c r="U8" s="914"/>
      <c r="V8" s="914"/>
      <c r="W8" s="914"/>
      <c r="X8" s="914"/>
      <c r="Y8" s="914"/>
      <c r="Z8" s="914"/>
      <c r="AA8" s="914"/>
      <c r="AB8" s="914"/>
      <c r="AC8" s="914"/>
      <c r="AD8" s="914"/>
      <c r="AE8" s="914"/>
      <c r="AF8" s="914"/>
      <c r="AG8" s="914"/>
      <c r="AH8" s="914"/>
      <c r="AI8" s="914"/>
      <c r="AJ8" s="914"/>
      <c r="AK8" s="914"/>
      <c r="AL8" s="914"/>
      <c r="AM8" s="914"/>
      <c r="AN8" s="914"/>
      <c r="AO8" s="914"/>
      <c r="AP8" s="914"/>
      <c r="AQ8" s="914"/>
      <c r="AR8" s="914"/>
      <c r="AS8" s="914"/>
      <c r="AT8" s="914"/>
      <c r="AU8" s="914"/>
      <c r="AV8" s="914"/>
      <c r="AW8" s="914"/>
      <c r="AX8" s="914"/>
      <c r="AY8" s="914"/>
      <c r="AZ8" s="914"/>
      <c r="BA8" s="914"/>
      <c r="BB8" s="914"/>
      <c r="BC8" s="914"/>
      <c r="BD8" s="914"/>
      <c r="BE8" s="914"/>
      <c r="BF8" s="914"/>
      <c r="BG8" s="914"/>
      <c r="BH8" s="914"/>
      <c r="BI8" s="914"/>
      <c r="BJ8" s="914"/>
      <c r="BK8" s="914"/>
      <c r="BL8" s="914"/>
      <c r="BM8" s="914"/>
      <c r="BN8" s="914"/>
      <c r="BO8" s="914"/>
      <c r="BP8" s="914"/>
      <c r="BQ8" s="914"/>
      <c r="BR8" s="914"/>
      <c r="BS8" s="914"/>
      <c r="BT8" s="914"/>
      <c r="BU8" s="914"/>
      <c r="BV8" s="914"/>
      <c r="BW8" s="914"/>
      <c r="BX8" s="914"/>
      <c r="BY8" s="914"/>
      <c r="BZ8" s="914"/>
      <c r="CA8" s="914"/>
      <c r="CB8" s="914"/>
      <c r="CC8" s="914"/>
    </row>
    <row r="9" spans="1:81" ht="12.95" customHeight="1">
      <c r="A9" s="949" t="s">
        <v>149</v>
      </c>
      <c r="B9" s="923" t="s">
        <v>327</v>
      </c>
      <c r="C9" s="902" t="s">
        <v>149</v>
      </c>
      <c r="D9" s="951" t="s">
        <v>328</v>
      </c>
      <c r="E9" s="950" t="s">
        <v>329</v>
      </c>
      <c r="F9" s="902" t="s">
        <v>76</v>
      </c>
      <c r="G9" s="902" t="s">
        <v>330</v>
      </c>
      <c r="H9" s="902" t="s">
        <v>184</v>
      </c>
      <c r="I9" s="902" t="s">
        <v>331</v>
      </c>
      <c r="J9" s="914"/>
      <c r="K9" s="914"/>
      <c r="L9" s="918"/>
      <c r="M9" s="914"/>
      <c r="N9" s="914"/>
      <c r="O9" s="914"/>
      <c r="P9" s="914"/>
      <c r="Q9" s="914"/>
      <c r="R9" s="914"/>
      <c r="S9" s="914"/>
      <c r="T9" s="914"/>
      <c r="U9" s="914"/>
      <c r="V9" s="914"/>
      <c r="W9" s="914"/>
      <c r="X9" s="914"/>
      <c r="Y9" s="914"/>
      <c r="Z9" s="914"/>
      <c r="AA9" s="914"/>
      <c r="AB9" s="914"/>
      <c r="AC9" s="914"/>
      <c r="AD9" s="914"/>
      <c r="AE9" s="914"/>
      <c r="AF9" s="914"/>
      <c r="AG9" s="914"/>
      <c r="AH9" s="914"/>
      <c r="AI9" s="914"/>
      <c r="AJ9" s="914"/>
      <c r="AK9" s="914"/>
      <c r="AL9" s="914"/>
      <c r="AM9" s="914"/>
      <c r="AN9" s="914"/>
      <c r="AO9" s="914"/>
      <c r="AP9" s="914"/>
      <c r="AQ9" s="914"/>
      <c r="AR9" s="914"/>
      <c r="AS9" s="914"/>
      <c r="AT9" s="914"/>
      <c r="AU9" s="914"/>
      <c r="AV9" s="914"/>
      <c r="AW9" s="914"/>
      <c r="AX9" s="914"/>
      <c r="AY9" s="914"/>
      <c r="AZ9" s="914"/>
      <c r="BA9" s="914"/>
      <c r="BB9" s="914"/>
      <c r="BC9" s="914"/>
      <c r="BD9" s="914"/>
      <c r="BE9" s="914"/>
      <c r="BF9" s="914"/>
      <c r="BG9" s="914"/>
      <c r="BH9" s="914"/>
      <c r="BI9" s="914"/>
      <c r="BJ9" s="914"/>
      <c r="BK9" s="914"/>
      <c r="BL9" s="914"/>
      <c r="BM9" s="914"/>
      <c r="BN9" s="914"/>
      <c r="BO9" s="914"/>
      <c r="BP9" s="914"/>
      <c r="BQ9" s="914"/>
      <c r="BR9" s="914"/>
      <c r="BS9" s="914"/>
      <c r="BT9" s="914"/>
      <c r="BU9" s="914"/>
      <c r="BV9" s="914"/>
      <c r="BW9" s="914"/>
      <c r="BX9" s="914"/>
      <c r="BY9" s="914"/>
      <c r="BZ9" s="914"/>
      <c r="CA9" s="914"/>
      <c r="CB9" s="914"/>
      <c r="CC9" s="914"/>
    </row>
    <row r="10" spans="1:81" ht="12.95" customHeight="1">
      <c r="A10" s="952"/>
      <c r="B10" s="953"/>
      <c r="C10" s="953"/>
      <c r="D10" s="954"/>
      <c r="E10" s="950" t="s">
        <v>138</v>
      </c>
      <c r="F10" s="953"/>
      <c r="G10" s="902" t="s">
        <v>332</v>
      </c>
      <c r="H10" s="902" t="s">
        <v>188</v>
      </c>
      <c r="I10" s="902" t="s">
        <v>333</v>
      </c>
      <c r="J10" s="918"/>
      <c r="K10" s="914"/>
      <c r="L10" s="918"/>
      <c r="M10" s="914"/>
      <c r="N10" s="914"/>
      <c r="O10" s="914"/>
      <c r="P10" s="914"/>
      <c r="Q10" s="914"/>
      <c r="R10" s="914"/>
      <c r="S10" s="914"/>
      <c r="T10" s="914"/>
      <c r="U10" s="914"/>
      <c r="V10" s="914"/>
      <c r="W10" s="955"/>
      <c r="X10" s="914"/>
      <c r="Y10" s="914"/>
      <c r="Z10" s="914"/>
      <c r="AA10" s="914"/>
      <c r="AB10" s="914"/>
      <c r="AC10" s="914"/>
      <c r="AD10" s="914"/>
      <c r="AE10" s="914"/>
      <c r="AF10" s="914"/>
      <c r="AG10" s="914"/>
      <c r="AH10" s="914"/>
      <c r="AI10" s="914"/>
      <c r="AJ10" s="914"/>
      <c r="AK10" s="914"/>
      <c r="AL10" s="914"/>
      <c r="AM10" s="914"/>
      <c r="AN10" s="914"/>
      <c r="AO10" s="914"/>
      <c r="AP10" s="914"/>
      <c r="AQ10" s="914"/>
      <c r="AR10" s="914"/>
      <c r="AS10" s="914"/>
      <c r="AT10" s="914"/>
      <c r="AU10" s="914"/>
      <c r="AV10" s="914"/>
      <c r="AW10" s="914"/>
      <c r="AX10" s="914"/>
      <c r="AY10" s="914"/>
      <c r="AZ10" s="914"/>
      <c r="BA10" s="914"/>
      <c r="BB10" s="914"/>
      <c r="BC10" s="914"/>
      <c r="BD10" s="914"/>
      <c r="BE10" s="914"/>
      <c r="BF10" s="914"/>
      <c r="BG10" s="914"/>
      <c r="BH10" s="914"/>
      <c r="BI10" s="914"/>
      <c r="BJ10" s="914"/>
      <c r="BK10" s="914"/>
      <c r="BL10" s="914"/>
      <c r="BM10" s="914"/>
      <c r="BN10" s="914"/>
      <c r="BO10" s="914"/>
      <c r="BP10" s="914"/>
      <c r="BQ10" s="914"/>
      <c r="BR10" s="914"/>
      <c r="BS10" s="914"/>
      <c r="BT10" s="914"/>
      <c r="BU10" s="914"/>
      <c r="BV10" s="914"/>
      <c r="BW10" s="914"/>
      <c r="BX10" s="914"/>
      <c r="BY10" s="914"/>
      <c r="BZ10" s="914"/>
      <c r="CA10" s="914"/>
      <c r="CB10" s="914"/>
      <c r="CC10" s="914"/>
    </row>
    <row r="11" spans="1:81" ht="12.95" customHeight="1">
      <c r="A11" s="952"/>
      <c r="B11" s="953"/>
      <c r="C11" s="953"/>
      <c r="D11" s="954"/>
      <c r="E11" s="956"/>
      <c r="F11" s="953"/>
      <c r="G11" s="902" t="s">
        <v>334</v>
      </c>
      <c r="H11" s="902" t="s">
        <v>187</v>
      </c>
      <c r="I11" s="902" t="s">
        <v>335</v>
      </c>
      <c r="J11" s="914"/>
      <c r="K11" s="914"/>
      <c r="L11" s="914"/>
      <c r="M11" s="914"/>
      <c r="N11" s="914"/>
      <c r="O11" s="914"/>
      <c r="P11" s="914"/>
      <c r="Q11" s="914"/>
      <c r="R11" s="914"/>
      <c r="S11" s="914"/>
      <c r="T11" s="914"/>
      <c r="U11" s="914"/>
      <c r="V11" s="914"/>
      <c r="W11" s="955"/>
      <c r="X11" s="914"/>
      <c r="Y11" s="914"/>
      <c r="Z11" s="914"/>
      <c r="AA11" s="914"/>
      <c r="AB11" s="914"/>
      <c r="AC11" s="914"/>
      <c r="AD11" s="914"/>
      <c r="AE11" s="914"/>
      <c r="AF11" s="914"/>
      <c r="AG11" s="914"/>
      <c r="AH11" s="914"/>
      <c r="AI11" s="914"/>
      <c r="AJ11" s="914"/>
      <c r="AK11" s="914"/>
      <c r="AL11" s="914"/>
      <c r="AM11" s="914"/>
      <c r="AN11" s="914"/>
      <c r="AO11" s="914"/>
      <c r="AP11" s="914"/>
      <c r="AQ11" s="914"/>
      <c r="AR11" s="914"/>
      <c r="AS11" s="914"/>
      <c r="AT11" s="914"/>
      <c r="AU11" s="914"/>
      <c r="AV11" s="914"/>
      <c r="AW11" s="914"/>
      <c r="AX11" s="914"/>
      <c r="AY11" s="914"/>
      <c r="AZ11" s="914"/>
      <c r="BA11" s="914"/>
      <c r="BB11" s="914"/>
      <c r="BC11" s="914"/>
      <c r="BD11" s="914"/>
      <c r="BE11" s="914"/>
      <c r="BF11" s="914"/>
      <c r="BG11" s="914"/>
      <c r="BH11" s="914"/>
      <c r="BI11" s="914"/>
      <c r="BJ11" s="914"/>
      <c r="BK11" s="914"/>
      <c r="BL11" s="914"/>
      <c r="BM11" s="914"/>
      <c r="BN11" s="914"/>
      <c r="BO11" s="914"/>
      <c r="BP11" s="914"/>
      <c r="BQ11" s="914"/>
      <c r="BR11" s="914"/>
      <c r="BS11" s="914"/>
      <c r="BT11" s="914"/>
      <c r="BU11" s="914"/>
      <c r="BV11" s="914"/>
      <c r="BW11" s="914"/>
      <c r="BX11" s="914"/>
      <c r="BY11" s="914"/>
      <c r="BZ11" s="914"/>
      <c r="CA11" s="914"/>
      <c r="CB11" s="914"/>
      <c r="CC11" s="914"/>
    </row>
    <row r="12" spans="1:81" ht="12.95" customHeight="1">
      <c r="A12" s="957"/>
      <c r="B12" s="933"/>
      <c r="C12" s="933"/>
      <c r="D12" s="958"/>
      <c r="E12" s="959"/>
      <c r="F12" s="933"/>
      <c r="G12" s="960" t="s">
        <v>336</v>
      </c>
      <c r="H12" s="961" t="s">
        <v>190</v>
      </c>
      <c r="I12" s="902" t="s">
        <v>188</v>
      </c>
      <c r="J12" s="914"/>
      <c r="K12" s="914"/>
      <c r="L12" s="914"/>
      <c r="M12" s="914"/>
      <c r="N12" s="914"/>
      <c r="O12" s="914"/>
      <c r="P12" s="914"/>
      <c r="Q12" s="914"/>
      <c r="R12" s="914"/>
      <c r="S12" s="914"/>
      <c r="T12" s="914"/>
      <c r="U12" s="914"/>
      <c r="V12" s="914"/>
      <c r="W12" s="955"/>
      <c r="X12" s="914"/>
      <c r="Y12" s="914"/>
      <c r="Z12" s="914"/>
      <c r="AA12" s="914"/>
      <c r="AB12" s="914"/>
      <c r="AC12" s="914"/>
      <c r="AD12" s="914"/>
      <c r="AE12" s="914"/>
      <c r="AF12" s="914"/>
      <c r="AG12" s="914"/>
      <c r="AH12" s="914"/>
      <c r="AI12" s="914"/>
      <c r="AJ12" s="914"/>
      <c r="AK12" s="914"/>
      <c r="AL12" s="914"/>
      <c r="AM12" s="914"/>
      <c r="AN12" s="914"/>
      <c r="AO12" s="914"/>
      <c r="AP12" s="914"/>
      <c r="AQ12" s="914"/>
      <c r="AR12" s="914"/>
      <c r="AS12" s="914"/>
      <c r="AT12" s="914"/>
      <c r="AU12" s="914"/>
      <c r="AV12" s="914"/>
      <c r="AW12" s="914"/>
      <c r="AX12" s="914"/>
      <c r="AY12" s="914"/>
      <c r="AZ12" s="914"/>
      <c r="BA12" s="914"/>
      <c r="BB12" s="914"/>
      <c r="BC12" s="914"/>
      <c r="BD12" s="914"/>
      <c r="BE12" s="914"/>
      <c r="BF12" s="914"/>
      <c r="BG12" s="914"/>
      <c r="BH12" s="914"/>
      <c r="BI12" s="914"/>
      <c r="BJ12" s="914"/>
      <c r="BK12" s="914"/>
      <c r="BL12" s="914"/>
      <c r="BM12" s="914"/>
      <c r="BN12" s="914"/>
      <c r="BO12" s="914"/>
      <c r="BP12" s="914"/>
      <c r="BQ12" s="914"/>
      <c r="BR12" s="914"/>
      <c r="BS12" s="914"/>
      <c r="BT12" s="914"/>
      <c r="BU12" s="914"/>
      <c r="BV12" s="914"/>
      <c r="BW12" s="914"/>
      <c r="BX12" s="914"/>
      <c r="BY12" s="914"/>
      <c r="BZ12" s="914"/>
      <c r="CA12" s="914"/>
      <c r="CB12" s="914"/>
      <c r="CC12" s="914"/>
    </row>
    <row r="13" spans="1:81" ht="12.95" customHeight="1">
      <c r="A13" s="962">
        <v>16</v>
      </c>
      <c r="B13" s="705">
        <v>15</v>
      </c>
      <c r="C13" s="705">
        <v>14</v>
      </c>
      <c r="D13" s="705">
        <v>13</v>
      </c>
      <c r="E13" s="705">
        <v>12</v>
      </c>
      <c r="F13" s="705">
        <v>11</v>
      </c>
      <c r="G13" s="705">
        <v>10</v>
      </c>
      <c r="H13" s="963">
        <v>9</v>
      </c>
      <c r="I13" s="705">
        <v>8</v>
      </c>
      <c r="J13" s="914"/>
      <c r="K13" s="914"/>
      <c r="L13" s="914"/>
      <c r="M13" s="914"/>
      <c r="N13" s="914"/>
      <c r="O13" s="914"/>
      <c r="P13" s="914"/>
      <c r="Q13" s="914"/>
      <c r="R13" s="914"/>
      <c r="S13" s="914"/>
      <c r="T13" s="914"/>
      <c r="U13" s="914"/>
      <c r="V13" s="914"/>
      <c r="W13" s="914"/>
      <c r="X13" s="914"/>
      <c r="Y13" s="914"/>
      <c r="Z13" s="914"/>
      <c r="AA13" s="914"/>
      <c r="AB13" s="914"/>
      <c r="AC13" s="914"/>
      <c r="AD13" s="914"/>
      <c r="AE13" s="914"/>
      <c r="AF13" s="914"/>
      <c r="AG13" s="914"/>
      <c r="AH13" s="914"/>
      <c r="AI13" s="914"/>
      <c r="AJ13" s="914"/>
      <c r="AK13" s="914"/>
      <c r="AL13" s="914"/>
      <c r="AM13" s="914"/>
      <c r="AN13" s="914"/>
      <c r="AO13" s="914"/>
      <c r="AP13" s="914"/>
      <c r="AQ13" s="914"/>
      <c r="AR13" s="914"/>
      <c r="AS13" s="914"/>
      <c r="AT13" s="914"/>
      <c r="AU13" s="914"/>
      <c r="AV13" s="914"/>
      <c r="AW13" s="914"/>
      <c r="AX13" s="914"/>
      <c r="AY13" s="914"/>
      <c r="AZ13" s="914"/>
      <c r="BA13" s="914"/>
      <c r="BB13" s="914"/>
      <c r="BC13" s="914"/>
      <c r="BD13" s="914"/>
      <c r="BE13" s="914"/>
      <c r="BF13" s="914"/>
      <c r="BG13" s="914"/>
      <c r="BH13" s="914"/>
      <c r="BI13" s="914"/>
      <c r="BJ13" s="914"/>
      <c r="BK13" s="914"/>
      <c r="BL13" s="914"/>
      <c r="BM13" s="914"/>
      <c r="BN13" s="914"/>
      <c r="BO13" s="914"/>
      <c r="BP13" s="914"/>
      <c r="BQ13" s="914"/>
      <c r="BR13" s="914"/>
      <c r="BS13" s="914"/>
      <c r="BT13" s="914"/>
      <c r="BU13" s="914"/>
      <c r="BV13" s="914"/>
      <c r="BW13" s="914"/>
      <c r="BX13" s="914"/>
      <c r="BY13" s="914"/>
      <c r="BZ13" s="914"/>
      <c r="CA13" s="914"/>
      <c r="CB13" s="914"/>
      <c r="CC13" s="914"/>
    </row>
    <row r="14" spans="1:81" ht="14.85" customHeight="1">
      <c r="A14" s="563">
        <v>27299.7</v>
      </c>
      <c r="B14" s="338">
        <v>9244.9</v>
      </c>
      <c r="C14" s="338">
        <v>16084.8</v>
      </c>
      <c r="D14" s="338">
        <v>56416.6</v>
      </c>
      <c r="E14" s="338">
        <f t="shared" ref="E14:E20" si="0">I14+H14+G14+F14</f>
        <v>108932.00000000001</v>
      </c>
      <c r="F14" s="338">
        <v>11774.5</v>
      </c>
      <c r="G14" s="338">
        <v>1786.1</v>
      </c>
      <c r="H14" s="338">
        <v>2921.3</v>
      </c>
      <c r="I14" s="338">
        <v>92450.1</v>
      </c>
      <c r="L14" s="225"/>
      <c r="P14" s="534"/>
    </row>
    <row r="15" spans="1:81" ht="14.85" customHeight="1">
      <c r="A15" s="563">
        <v>16888.099999999999</v>
      </c>
      <c r="B15" s="338">
        <v>11186.1</v>
      </c>
      <c r="C15" s="338">
        <v>13116.7</v>
      </c>
      <c r="D15" s="338">
        <v>76633</v>
      </c>
      <c r="E15" s="338">
        <f t="shared" si="0"/>
        <v>132507.70000000001</v>
      </c>
      <c r="F15" s="338">
        <v>17946.099999999999</v>
      </c>
      <c r="G15" s="338">
        <v>505.6</v>
      </c>
      <c r="H15" s="338">
        <v>6453.8</v>
      </c>
      <c r="I15" s="338">
        <v>107602.2</v>
      </c>
      <c r="K15" s="225"/>
      <c r="L15" s="225"/>
    </row>
    <row r="16" spans="1:81" ht="14.85" customHeight="1">
      <c r="A16" s="563">
        <v>9463.6</v>
      </c>
      <c r="B16" s="338">
        <v>14241.6</v>
      </c>
      <c r="C16" s="338">
        <v>11639.3</v>
      </c>
      <c r="D16" s="338">
        <v>93897.8</v>
      </c>
      <c r="E16" s="338">
        <f t="shared" si="0"/>
        <v>151867.79999999999</v>
      </c>
      <c r="F16" s="338">
        <v>15458.5</v>
      </c>
      <c r="G16" s="338">
        <v>4554.6000000000004</v>
      </c>
      <c r="H16" s="338">
        <v>5737.8</v>
      </c>
      <c r="I16" s="338">
        <v>126116.9</v>
      </c>
      <c r="K16" s="225"/>
      <c r="L16" s="225"/>
    </row>
    <row r="17" spans="1:12" ht="14.85" customHeight="1">
      <c r="A17" s="563">
        <v>13602.8</v>
      </c>
      <c r="B17" s="338">
        <v>18755.2</v>
      </c>
      <c r="C17" s="338">
        <v>11682.9</v>
      </c>
      <c r="D17" s="338">
        <v>126026.7</v>
      </c>
      <c r="E17" s="338">
        <f t="shared" si="0"/>
        <v>164996.09999999998</v>
      </c>
      <c r="F17" s="338">
        <v>16775.3</v>
      </c>
      <c r="G17" s="338">
        <v>3199.9</v>
      </c>
      <c r="H17" s="338">
        <v>9999.6</v>
      </c>
      <c r="I17" s="338">
        <v>135021.29999999999</v>
      </c>
      <c r="K17" s="225"/>
      <c r="L17" s="225"/>
    </row>
    <row r="18" spans="1:12" ht="14.85" customHeight="1">
      <c r="A18" s="563">
        <v>17639.2</v>
      </c>
      <c r="B18" s="338">
        <v>23902.1</v>
      </c>
      <c r="C18" s="338">
        <v>12614.1</v>
      </c>
      <c r="D18" s="338">
        <v>156479.29999999999</v>
      </c>
      <c r="E18" s="338">
        <f t="shared" si="0"/>
        <v>172711.19999999998</v>
      </c>
      <c r="F18" s="338">
        <v>17202.5</v>
      </c>
      <c r="G18" s="338">
        <v>3210.3</v>
      </c>
      <c r="H18" s="338">
        <v>8498</v>
      </c>
      <c r="I18" s="338">
        <v>143800.4</v>
      </c>
      <c r="K18" s="225"/>
      <c r="L18" s="225"/>
    </row>
    <row r="19" spans="1:12" ht="14.85" customHeight="1">
      <c r="A19" s="563">
        <v>17942.3</v>
      </c>
      <c r="B19" s="338">
        <v>29245.7</v>
      </c>
      <c r="C19" s="338">
        <v>11400.2</v>
      </c>
      <c r="D19" s="338">
        <v>213736.3</v>
      </c>
      <c r="E19" s="338">
        <f t="shared" si="0"/>
        <v>185223</v>
      </c>
      <c r="F19" s="338">
        <v>20088.099999999999</v>
      </c>
      <c r="G19" s="338">
        <v>6095.5</v>
      </c>
      <c r="H19" s="338">
        <v>5787.6</v>
      </c>
      <c r="I19" s="338">
        <v>153251.79999999999</v>
      </c>
      <c r="K19" s="225"/>
      <c r="L19" s="225"/>
    </row>
    <row r="20" spans="1:12" ht="14.85" customHeight="1">
      <c r="A20" s="563">
        <v>14171</v>
      </c>
      <c r="B20" s="338">
        <v>33838.699999999997</v>
      </c>
      <c r="C20" s="338">
        <v>12167.7</v>
      </c>
      <c r="D20" s="338">
        <v>256252.6</v>
      </c>
      <c r="E20" s="341">
        <f t="shared" si="0"/>
        <v>194798.50000000003</v>
      </c>
      <c r="F20" s="338">
        <v>22955.1</v>
      </c>
      <c r="G20" s="338">
        <v>7455</v>
      </c>
      <c r="H20" s="338">
        <v>4580.7</v>
      </c>
      <c r="I20" s="341">
        <v>159807.70000000001</v>
      </c>
      <c r="K20" s="225"/>
      <c r="L20" s="225"/>
    </row>
    <row r="21" spans="1:12" ht="14.85" customHeight="1">
      <c r="A21" s="257"/>
      <c r="B21" s="250"/>
      <c r="C21" s="250"/>
      <c r="D21" s="250"/>
      <c r="E21" s="177"/>
      <c r="F21" s="250"/>
      <c r="G21" s="250"/>
      <c r="H21" s="258"/>
      <c r="I21" s="177"/>
      <c r="K21" s="225"/>
      <c r="L21" s="225"/>
    </row>
    <row r="22" spans="1:12" ht="14.85" customHeight="1">
      <c r="A22" s="563">
        <v>18872.599999999999</v>
      </c>
      <c r="B22" s="338">
        <v>23902.1</v>
      </c>
      <c r="C22" s="338">
        <v>12870.5</v>
      </c>
      <c r="D22" s="338">
        <v>165222.6</v>
      </c>
      <c r="E22" s="338">
        <f t="shared" ref="E22:E25" si="1">I22+H22+G22+F22</f>
        <v>153935.70000000001</v>
      </c>
      <c r="F22" s="338">
        <v>2614.6</v>
      </c>
      <c r="G22" s="338">
        <v>2690.5</v>
      </c>
      <c r="H22" s="338">
        <v>9406.1</v>
      </c>
      <c r="I22" s="338">
        <v>139224.5</v>
      </c>
      <c r="K22" s="225"/>
      <c r="L22" s="552"/>
    </row>
    <row r="23" spans="1:12" ht="14.85" customHeight="1">
      <c r="A23" s="563">
        <v>21720.6</v>
      </c>
      <c r="B23" s="338">
        <v>23902.1</v>
      </c>
      <c r="C23" s="338">
        <v>12795.8</v>
      </c>
      <c r="D23" s="338">
        <v>177111.5</v>
      </c>
      <c r="E23" s="338">
        <f t="shared" si="1"/>
        <v>165223.9</v>
      </c>
      <c r="F23" s="338">
        <v>15706.8</v>
      </c>
      <c r="G23" s="338">
        <v>3624.4</v>
      </c>
      <c r="H23" s="338">
        <v>5639.6</v>
      </c>
      <c r="I23" s="338">
        <v>140253.1</v>
      </c>
      <c r="K23" s="225"/>
      <c r="L23" s="552"/>
    </row>
    <row r="24" spans="1:12" ht="14.85" customHeight="1">
      <c r="A24" s="563">
        <v>22305.8</v>
      </c>
      <c r="B24" s="338">
        <v>23901.7</v>
      </c>
      <c r="C24" s="338">
        <v>12284.1</v>
      </c>
      <c r="D24" s="338">
        <v>193054</v>
      </c>
      <c r="E24" s="338">
        <f t="shared" si="1"/>
        <v>174907.3</v>
      </c>
      <c r="F24" s="338">
        <v>12849.9</v>
      </c>
      <c r="G24" s="338">
        <v>4856.7</v>
      </c>
      <c r="H24" s="338">
        <v>5591.4</v>
      </c>
      <c r="I24" s="338">
        <v>151609.29999999999</v>
      </c>
      <c r="K24" s="225"/>
      <c r="L24" s="552"/>
    </row>
    <row r="25" spans="1:12" ht="14.85" customHeight="1">
      <c r="A25" s="563">
        <v>17942.3</v>
      </c>
      <c r="B25" s="338">
        <v>29245.7</v>
      </c>
      <c r="C25" s="338">
        <v>11400.2</v>
      </c>
      <c r="D25" s="338">
        <v>213736.3</v>
      </c>
      <c r="E25" s="338">
        <f t="shared" si="1"/>
        <v>185223</v>
      </c>
      <c r="F25" s="338">
        <v>20088.099999999999</v>
      </c>
      <c r="G25" s="338">
        <v>6095.5</v>
      </c>
      <c r="H25" s="338">
        <v>5787.6</v>
      </c>
      <c r="I25" s="338">
        <v>153251.79999999999</v>
      </c>
      <c r="K25" s="225"/>
      <c r="L25" s="552"/>
    </row>
    <row r="26" spans="1:12" ht="14.85" customHeight="1">
      <c r="A26" s="563"/>
      <c r="B26" s="338"/>
      <c r="C26" s="338"/>
      <c r="D26" s="338"/>
      <c r="E26" s="338"/>
      <c r="F26" s="338"/>
      <c r="G26" s="338"/>
      <c r="H26" s="338"/>
      <c r="I26" s="338"/>
      <c r="K26" s="225"/>
      <c r="L26" s="225"/>
    </row>
    <row r="27" spans="1:12" ht="14.85" customHeight="1">
      <c r="A27" s="563">
        <v>15323.9</v>
      </c>
      <c r="B27" s="338">
        <v>29245.7</v>
      </c>
      <c r="C27" s="338">
        <v>11430.1</v>
      </c>
      <c r="D27" s="338">
        <v>218975.4</v>
      </c>
      <c r="E27" s="338">
        <f t="shared" ref="E27:E29" si="2">I27+H27+G27+F27</f>
        <v>188655.59999999998</v>
      </c>
      <c r="F27" s="338">
        <v>23391.8</v>
      </c>
      <c r="G27" s="338">
        <v>6115.4</v>
      </c>
      <c r="H27" s="338">
        <v>5421.5</v>
      </c>
      <c r="I27" s="338">
        <v>153726.9</v>
      </c>
      <c r="K27" s="225"/>
      <c r="L27" s="225"/>
    </row>
    <row r="28" spans="1:12" ht="14.85" customHeight="1">
      <c r="A28" s="563">
        <v>18275</v>
      </c>
      <c r="B28" s="338">
        <v>29245.7</v>
      </c>
      <c r="C28" s="338">
        <v>10450.9</v>
      </c>
      <c r="D28" s="338">
        <v>220965.7</v>
      </c>
      <c r="E28" s="338">
        <f t="shared" si="2"/>
        <v>184325.6</v>
      </c>
      <c r="F28" s="338">
        <v>21276.2</v>
      </c>
      <c r="G28" s="338">
        <v>5385.9</v>
      </c>
      <c r="H28" s="338">
        <v>6422.6</v>
      </c>
      <c r="I28" s="338">
        <v>151240.9</v>
      </c>
      <c r="K28" s="225"/>
      <c r="L28" s="225"/>
    </row>
    <row r="29" spans="1:12" ht="14.85" customHeight="1">
      <c r="A29" s="563">
        <v>18123.8</v>
      </c>
      <c r="B29" s="338">
        <v>29245.7</v>
      </c>
      <c r="C29" s="338">
        <v>10609.3</v>
      </c>
      <c r="D29" s="338">
        <v>226769.7</v>
      </c>
      <c r="E29" s="338">
        <f t="shared" si="2"/>
        <v>171022.5</v>
      </c>
      <c r="F29" s="338">
        <v>10909.9</v>
      </c>
      <c r="G29" s="338">
        <v>5375</v>
      </c>
      <c r="H29" s="338">
        <v>7270.6</v>
      </c>
      <c r="I29" s="338">
        <v>147467</v>
      </c>
      <c r="K29" s="225"/>
      <c r="L29" s="225"/>
    </row>
    <row r="30" spans="1:12" ht="14.85" customHeight="1">
      <c r="A30" s="563">
        <v>13129.1</v>
      </c>
      <c r="B30" s="338">
        <v>29245.7</v>
      </c>
      <c r="C30" s="338">
        <v>10474.200000000001</v>
      </c>
      <c r="D30" s="338">
        <v>231095.5</v>
      </c>
      <c r="E30" s="338">
        <v>164543.70000000001</v>
      </c>
      <c r="F30" s="338">
        <v>5934</v>
      </c>
      <c r="G30" s="338">
        <v>5835.7</v>
      </c>
      <c r="H30" s="338">
        <v>6420.6</v>
      </c>
      <c r="I30" s="338">
        <v>164353.4</v>
      </c>
      <c r="K30" s="225"/>
      <c r="L30" s="225"/>
    </row>
    <row r="31" spans="1:12" ht="14.85" customHeight="1">
      <c r="A31" s="563">
        <v>13990</v>
      </c>
      <c r="B31" s="338">
        <v>29245.7</v>
      </c>
      <c r="C31" s="338">
        <v>10491.7</v>
      </c>
      <c r="D31" s="338">
        <v>238753.3</v>
      </c>
      <c r="E31" s="338">
        <f t="shared" ref="E31:E45" si="3">I31+H31+G31+F31</f>
        <v>158390.59999999998</v>
      </c>
      <c r="F31" s="338">
        <v>4724.8</v>
      </c>
      <c r="G31" s="338">
        <v>4140.8999999999996</v>
      </c>
      <c r="H31" s="338">
        <v>5651.5</v>
      </c>
      <c r="I31" s="338">
        <v>143873.4</v>
      </c>
      <c r="K31" s="225"/>
      <c r="L31" s="225"/>
    </row>
    <row r="32" spans="1:12" ht="14.85" customHeight="1">
      <c r="A32" s="563">
        <v>12353.8</v>
      </c>
      <c r="B32" s="338">
        <v>29245.7</v>
      </c>
      <c r="C32" s="338">
        <v>10539.7</v>
      </c>
      <c r="D32" s="338">
        <v>252762.6</v>
      </c>
      <c r="E32" s="338">
        <f t="shared" si="3"/>
        <v>159842.79999999999</v>
      </c>
      <c r="F32" s="338">
        <v>7195.2</v>
      </c>
      <c r="G32" s="338">
        <v>4057.8</v>
      </c>
      <c r="H32" s="338">
        <v>4538.3</v>
      </c>
      <c r="I32" s="338">
        <v>144051.5</v>
      </c>
      <c r="K32" s="225"/>
      <c r="L32" s="225"/>
    </row>
    <row r="33" spans="1:12" ht="14.85" customHeight="1">
      <c r="A33" s="563">
        <v>14796.1</v>
      </c>
      <c r="B33" s="338">
        <v>29245.7</v>
      </c>
      <c r="C33" s="338">
        <v>10624.5</v>
      </c>
      <c r="D33" s="338">
        <v>254843</v>
      </c>
      <c r="E33" s="338">
        <f t="shared" si="3"/>
        <v>170001.7</v>
      </c>
      <c r="F33" s="338">
        <v>5909</v>
      </c>
      <c r="G33" s="338">
        <v>6052.6</v>
      </c>
      <c r="H33" s="338">
        <v>3857.2</v>
      </c>
      <c r="I33" s="338">
        <v>154182.9</v>
      </c>
      <c r="K33" s="225"/>
      <c r="L33" s="225"/>
    </row>
    <row r="34" spans="1:12" ht="14.85" customHeight="1">
      <c r="A34" s="563">
        <v>16712.7</v>
      </c>
      <c r="B34" s="338">
        <v>29245.7</v>
      </c>
      <c r="C34" s="338">
        <v>10691.4</v>
      </c>
      <c r="D34" s="338">
        <v>252114.5</v>
      </c>
      <c r="E34" s="338">
        <f t="shared" si="3"/>
        <v>162885.39999999997</v>
      </c>
      <c r="F34" s="338">
        <v>959.3</v>
      </c>
      <c r="G34" s="338">
        <v>3837.9</v>
      </c>
      <c r="H34" s="338">
        <v>4811.3</v>
      </c>
      <c r="I34" s="338">
        <v>153276.9</v>
      </c>
      <c r="K34" s="225"/>
      <c r="L34" s="225"/>
    </row>
    <row r="35" spans="1:12" ht="14.85" customHeight="1">
      <c r="A35" s="563">
        <v>19034.400000000001</v>
      </c>
      <c r="B35" s="338">
        <v>29245.7</v>
      </c>
      <c r="C35" s="338">
        <v>10789.4</v>
      </c>
      <c r="D35" s="338">
        <v>250952.1</v>
      </c>
      <c r="E35" s="338">
        <f t="shared" si="3"/>
        <v>165854.20000000001</v>
      </c>
      <c r="F35" s="338">
        <v>5873.5</v>
      </c>
      <c r="G35" s="338">
        <v>4135</v>
      </c>
      <c r="H35" s="338">
        <v>4783.2</v>
      </c>
      <c r="I35" s="338">
        <v>151062.5</v>
      </c>
      <c r="K35" s="225"/>
      <c r="L35" s="225"/>
    </row>
    <row r="36" spans="1:12" ht="14.85" customHeight="1">
      <c r="A36" s="563">
        <v>16426.400000000001</v>
      </c>
      <c r="B36" s="338">
        <v>29245.7</v>
      </c>
      <c r="C36" s="338">
        <v>10923.6</v>
      </c>
      <c r="D36" s="338">
        <v>254699.9</v>
      </c>
      <c r="E36" s="338">
        <f t="shared" si="3"/>
        <v>164996.49999999997</v>
      </c>
      <c r="F36" s="338">
        <v>4292.8</v>
      </c>
      <c r="G36" s="338">
        <v>4433.3</v>
      </c>
      <c r="H36" s="338">
        <v>4913.8999999999996</v>
      </c>
      <c r="I36" s="338">
        <v>151356.5</v>
      </c>
      <c r="K36" s="225"/>
      <c r="L36" s="225"/>
    </row>
    <row r="37" spans="1:12" ht="14.85" customHeight="1">
      <c r="A37" s="563">
        <v>17872.5</v>
      </c>
      <c r="B37" s="338">
        <v>29245.7</v>
      </c>
      <c r="C37" s="338">
        <v>10957.6</v>
      </c>
      <c r="D37" s="338">
        <v>253679.1</v>
      </c>
      <c r="E37" s="338">
        <f t="shared" si="3"/>
        <v>184413.59999999998</v>
      </c>
      <c r="F37" s="338">
        <v>18152.5</v>
      </c>
      <c r="G37" s="338">
        <v>6092.5</v>
      </c>
      <c r="H37" s="338">
        <v>4895.3</v>
      </c>
      <c r="I37" s="338">
        <v>155273.29999999999</v>
      </c>
      <c r="K37" s="225"/>
      <c r="L37" s="225"/>
    </row>
    <row r="38" spans="1:12" ht="14.85" customHeight="1">
      <c r="A38" s="563">
        <v>14171</v>
      </c>
      <c r="B38" s="338">
        <v>33838.699999999997</v>
      </c>
      <c r="C38" s="338">
        <v>12167.7</v>
      </c>
      <c r="D38" s="338">
        <v>256252.6</v>
      </c>
      <c r="E38" s="338">
        <f t="shared" si="3"/>
        <v>194798.50000000003</v>
      </c>
      <c r="F38" s="338">
        <v>22955.1</v>
      </c>
      <c r="G38" s="338">
        <v>7455</v>
      </c>
      <c r="H38" s="338">
        <v>4580.7</v>
      </c>
      <c r="I38" s="338">
        <v>159807.70000000001</v>
      </c>
      <c r="K38" s="225"/>
      <c r="L38" s="225"/>
    </row>
    <row r="39" spans="1:12" ht="14.85" customHeight="1">
      <c r="A39" s="563"/>
      <c r="B39" s="338"/>
      <c r="C39" s="338"/>
      <c r="D39" s="338"/>
      <c r="E39" s="338"/>
      <c r="F39" s="338"/>
      <c r="G39" s="338"/>
      <c r="H39" s="338"/>
      <c r="I39" s="338"/>
      <c r="K39" s="225"/>
      <c r="L39" s="225"/>
    </row>
    <row r="40" spans="1:12" ht="14.85" customHeight="1">
      <c r="A40" s="559">
        <v>12513</v>
      </c>
      <c r="B40" s="555">
        <v>33838.699999999997</v>
      </c>
      <c r="C40" s="555">
        <v>12167.7</v>
      </c>
      <c r="D40" s="555">
        <v>257625.5</v>
      </c>
      <c r="E40" s="338">
        <f t="shared" si="3"/>
        <v>194826.9</v>
      </c>
      <c r="F40" s="555">
        <v>20687</v>
      </c>
      <c r="G40" s="555">
        <v>5462.9</v>
      </c>
      <c r="H40" s="555">
        <v>4164.6000000000004</v>
      </c>
      <c r="I40" s="555">
        <v>164512.4</v>
      </c>
      <c r="K40" s="225"/>
      <c r="L40" s="225"/>
    </row>
    <row r="41" spans="1:12" ht="14.85" customHeight="1">
      <c r="A41" s="559">
        <v>13014.2</v>
      </c>
      <c r="B41" s="555">
        <v>33838.699999999997</v>
      </c>
      <c r="C41" s="555">
        <v>12165.5</v>
      </c>
      <c r="D41" s="555">
        <v>255477.3</v>
      </c>
      <c r="E41" s="338">
        <f t="shared" si="3"/>
        <v>192940.9</v>
      </c>
      <c r="F41" s="555">
        <v>22030.799999999999</v>
      </c>
      <c r="G41" s="555">
        <v>5595.5</v>
      </c>
      <c r="H41" s="555">
        <v>5478.6</v>
      </c>
      <c r="I41" s="555">
        <v>159836</v>
      </c>
      <c r="K41" s="225"/>
      <c r="L41" s="225"/>
    </row>
    <row r="42" spans="1:12" ht="14.85" customHeight="1">
      <c r="A42" s="559">
        <v>12685.9</v>
      </c>
      <c r="B42" s="555">
        <v>33838.699999999997</v>
      </c>
      <c r="C42" s="555">
        <v>12162.9</v>
      </c>
      <c r="D42" s="555">
        <v>264247.59999999998</v>
      </c>
      <c r="E42" s="338">
        <f t="shared" si="3"/>
        <v>179450.6</v>
      </c>
      <c r="F42" s="555">
        <v>12269</v>
      </c>
      <c r="G42" s="555">
        <v>4766.2</v>
      </c>
      <c r="H42" s="555">
        <v>5298</v>
      </c>
      <c r="I42" s="555">
        <v>157117.4</v>
      </c>
      <c r="K42" s="225"/>
      <c r="L42" s="225"/>
    </row>
    <row r="43" spans="1:12" ht="14.85" customHeight="1">
      <c r="A43" s="559">
        <v>13172.2</v>
      </c>
      <c r="B43" s="555">
        <v>33838.699999999997</v>
      </c>
      <c r="C43" s="555">
        <v>12162.9</v>
      </c>
      <c r="D43" s="555">
        <v>264624.40000000002</v>
      </c>
      <c r="E43" s="338">
        <f t="shared" si="3"/>
        <v>179231.6</v>
      </c>
      <c r="F43" s="555">
        <v>14162.9</v>
      </c>
      <c r="G43" s="555">
        <v>4360.7</v>
      </c>
      <c r="H43" s="555">
        <v>4673.2</v>
      </c>
      <c r="I43" s="555">
        <v>156034.79999999999</v>
      </c>
      <c r="K43" s="225"/>
      <c r="L43" s="225"/>
    </row>
    <row r="44" spans="1:12" ht="14.85" customHeight="1">
      <c r="A44" s="559">
        <v>15443.6</v>
      </c>
      <c r="B44" s="555">
        <v>33838.699999999997</v>
      </c>
      <c r="C44" s="555">
        <v>11986.2</v>
      </c>
      <c r="D44" s="555">
        <v>263995.8</v>
      </c>
      <c r="E44" s="338">
        <f t="shared" si="3"/>
        <v>175530.69999999998</v>
      </c>
      <c r="F44" s="555">
        <v>13175.1</v>
      </c>
      <c r="G44" s="555">
        <v>4145.3999999999996</v>
      </c>
      <c r="H44" s="555">
        <v>4025.4</v>
      </c>
      <c r="I44" s="555">
        <v>154184.79999999999</v>
      </c>
      <c r="L44" s="225"/>
    </row>
    <row r="45" spans="1:12" ht="14.85" customHeight="1">
      <c r="A45" s="559">
        <v>14318.7</v>
      </c>
      <c r="B45" s="555">
        <v>33834.9</v>
      </c>
      <c r="C45" s="555">
        <v>11986.2</v>
      </c>
      <c r="D45" s="555">
        <v>260335.5</v>
      </c>
      <c r="E45" s="338">
        <f t="shared" si="3"/>
        <v>184528.09999999998</v>
      </c>
      <c r="F45" s="555">
        <v>13114.8</v>
      </c>
      <c r="G45" s="555">
        <v>10122.5</v>
      </c>
      <c r="H45" s="555">
        <v>3704.3</v>
      </c>
      <c r="I45" s="555">
        <v>157586.5</v>
      </c>
      <c r="L45" s="225"/>
    </row>
    <row r="46" spans="1:12" ht="7.5" customHeight="1">
      <c r="A46" s="527"/>
      <c r="B46" s="223"/>
      <c r="C46" s="223"/>
      <c r="D46" s="223"/>
      <c r="E46" s="223"/>
      <c r="F46" s="223"/>
      <c r="G46" s="223"/>
      <c r="H46" s="223"/>
      <c r="I46" s="223"/>
      <c r="L46" s="225"/>
    </row>
    <row r="47" spans="1:12" ht="7.5" customHeight="1">
      <c r="A47"/>
      <c r="B47"/>
      <c r="C47"/>
      <c r="D47"/>
      <c r="E47"/>
      <c r="F47"/>
      <c r="L47"/>
    </row>
    <row r="48" spans="1:12" ht="15" customHeight="1">
      <c r="A48" s="301" t="s">
        <v>337</v>
      </c>
    </row>
    <row r="49" spans="1:1" ht="15" customHeight="1">
      <c r="A49" s="302" t="s">
        <v>338</v>
      </c>
    </row>
    <row r="50" spans="1:1" ht="15" customHeight="1">
      <c r="A50" s="301" t="s">
        <v>339</v>
      </c>
    </row>
    <row r="51" spans="1:1" ht="15" customHeight="1">
      <c r="A51" s="301" t="s">
        <v>340</v>
      </c>
    </row>
    <row r="52" spans="1:1" ht="15" customHeight="1">
      <c r="A52" s="141" t="s">
        <v>341</v>
      </c>
    </row>
    <row r="53" spans="1:1" ht="15" customHeight="1"/>
    <row r="71" spans="5:5" ht="3" customHeight="1"/>
    <row r="72" spans="5:5" ht="30" customHeight="1">
      <c r="E72" s="533"/>
    </row>
  </sheetData>
  <printOptions horizontalCentered="1" gridLinesSet="0"/>
  <pageMargins left="0.31496062992125984" right="0.59055118110236227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&amp;"Arial,Regular"13&amp;"Arabic Transparent,Regular" ـ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rightToLeft="1" workbookViewId="0">
      <selection activeCell="B9" sqref="B9"/>
    </sheetView>
  </sheetViews>
  <sheetFormatPr defaultRowHeight="14.25"/>
  <cols>
    <col min="1" max="1" width="4.625" customWidth="1"/>
    <col min="2" max="2" width="7.375" customWidth="1"/>
    <col min="3" max="3" width="4.625" customWidth="1"/>
    <col min="4" max="4" width="8.125" customWidth="1"/>
    <col min="5" max="5" width="8.875" customWidth="1"/>
    <col min="6" max="6" width="9.625" customWidth="1"/>
    <col min="7" max="7" width="8.75" customWidth="1"/>
    <col min="8" max="8" width="7.875" customWidth="1"/>
    <col min="9" max="9" width="0" hidden="1" customWidth="1"/>
    <col min="10" max="10" width="9.25" customWidth="1"/>
  </cols>
  <sheetData>
    <row r="1" spans="1:12" ht="17.850000000000001" customHeight="1">
      <c r="A1" s="466"/>
      <c r="E1" s="165" t="s">
        <v>342</v>
      </c>
      <c r="G1" s="56"/>
      <c r="L1" s="339"/>
    </row>
    <row r="2" spans="1:12" ht="17.850000000000001" customHeight="1">
      <c r="D2" t="s">
        <v>343</v>
      </c>
      <c r="E2" s="69"/>
      <c r="G2" s="164" t="s">
        <v>344</v>
      </c>
    </row>
    <row r="3" spans="1:12" ht="14.25" customHeight="1">
      <c r="H3" s="7"/>
    </row>
    <row r="4" spans="1:12" ht="12.95" customHeight="1">
      <c r="A4" s="908"/>
      <c r="B4" s="909"/>
      <c r="C4" s="737"/>
      <c r="D4" s="971" t="s">
        <v>51</v>
      </c>
      <c r="E4" s="907"/>
      <c r="F4" s="907"/>
      <c r="G4" s="907"/>
      <c r="H4" s="972"/>
      <c r="I4" s="973"/>
      <c r="J4" s="911" t="s">
        <v>74</v>
      </c>
      <c r="K4" s="974"/>
      <c r="L4" s="971" t="s">
        <v>293</v>
      </c>
    </row>
    <row r="5" spans="1:12" ht="12.95" customHeight="1">
      <c r="A5" s="913"/>
      <c r="B5" s="914"/>
      <c r="C5" s="915"/>
      <c r="D5" s="930" t="s">
        <v>345</v>
      </c>
      <c r="E5" s="916" t="s">
        <v>52</v>
      </c>
      <c r="F5" s="916" t="s">
        <v>52</v>
      </c>
      <c r="G5" s="916" t="s">
        <v>52</v>
      </c>
      <c r="H5" s="916" t="s">
        <v>50</v>
      </c>
      <c r="I5" s="916" t="s">
        <v>346</v>
      </c>
      <c r="J5" s="916" t="s">
        <v>50</v>
      </c>
      <c r="K5" s="920" t="s">
        <v>281</v>
      </c>
      <c r="L5" s="916" t="s">
        <v>347</v>
      </c>
    </row>
    <row r="6" spans="1:12" ht="12.95" customHeight="1">
      <c r="A6" s="913"/>
      <c r="B6" s="914"/>
      <c r="C6" s="915"/>
      <c r="D6" s="921" t="s">
        <v>282</v>
      </c>
      <c r="E6" s="964" t="s">
        <v>348</v>
      </c>
      <c r="F6" s="916" t="s">
        <v>57</v>
      </c>
      <c r="G6" s="916" t="s">
        <v>57</v>
      </c>
      <c r="H6" s="916" t="s">
        <v>286</v>
      </c>
      <c r="I6" s="916" t="s">
        <v>140</v>
      </c>
      <c r="J6" s="916" t="s">
        <v>72</v>
      </c>
      <c r="K6" s="920" t="s">
        <v>349</v>
      </c>
      <c r="L6" s="916" t="s">
        <v>350</v>
      </c>
    </row>
    <row r="7" spans="1:12" ht="12.95" customHeight="1">
      <c r="A7" s="913"/>
      <c r="B7" s="918"/>
      <c r="C7" s="915"/>
      <c r="D7" s="918"/>
      <c r="E7" s="916" t="s">
        <v>63</v>
      </c>
      <c r="F7" s="916" t="s">
        <v>125</v>
      </c>
      <c r="G7" s="916" t="s">
        <v>173</v>
      </c>
      <c r="H7" s="925"/>
      <c r="I7" s="925" t="s">
        <v>147</v>
      </c>
      <c r="J7" s="918"/>
      <c r="K7" s="920" t="s">
        <v>293</v>
      </c>
      <c r="L7" s="916" t="s">
        <v>351</v>
      </c>
    </row>
    <row r="8" spans="1:12" ht="12.95" customHeight="1">
      <c r="A8" s="913"/>
      <c r="B8" s="613" t="s">
        <v>352</v>
      </c>
      <c r="C8" s="915"/>
      <c r="D8" s="924" t="s">
        <v>289</v>
      </c>
      <c r="E8" s="925" t="s">
        <v>68</v>
      </c>
      <c r="F8" s="916" t="s">
        <v>177</v>
      </c>
      <c r="G8" s="916" t="s">
        <v>178</v>
      </c>
      <c r="H8" s="925" t="s">
        <v>291</v>
      </c>
      <c r="I8" s="930" t="s">
        <v>353</v>
      </c>
      <c r="J8" s="926" t="s">
        <v>323</v>
      </c>
      <c r="K8" s="929" t="s">
        <v>354</v>
      </c>
      <c r="L8" s="925" t="s">
        <v>355</v>
      </c>
    </row>
    <row r="9" spans="1:12" ht="12.95" customHeight="1">
      <c r="A9" s="913"/>
      <c r="B9" s="965" t="s">
        <v>356</v>
      </c>
      <c r="C9" s="915"/>
      <c r="D9" s="926" t="s">
        <v>295</v>
      </c>
      <c r="E9" s="926" t="s">
        <v>357</v>
      </c>
      <c r="F9" s="966" t="s">
        <v>133</v>
      </c>
      <c r="G9" s="925" t="s">
        <v>296</v>
      </c>
      <c r="H9" s="925" t="s">
        <v>74</v>
      </c>
      <c r="I9" s="930" t="s">
        <v>154</v>
      </c>
      <c r="J9" s="925" t="s">
        <v>74</v>
      </c>
      <c r="K9" s="929" t="s">
        <v>299</v>
      </c>
      <c r="L9" s="925" t="s">
        <v>358</v>
      </c>
    </row>
    <row r="10" spans="1:12" ht="12.95" customHeight="1">
      <c r="A10" s="913"/>
      <c r="B10" s="967" t="s">
        <v>294</v>
      </c>
      <c r="C10" s="915"/>
      <c r="D10" s="930"/>
      <c r="E10" s="925" t="s">
        <v>80</v>
      </c>
      <c r="F10" s="921" t="s">
        <v>290</v>
      </c>
      <c r="G10" s="925" t="s">
        <v>184</v>
      </c>
      <c r="H10" s="930"/>
      <c r="I10" s="930"/>
      <c r="J10" s="930"/>
      <c r="K10" s="929" t="s">
        <v>149</v>
      </c>
      <c r="L10" s="925" t="s">
        <v>186</v>
      </c>
    </row>
    <row r="11" spans="1:12" ht="12.95" customHeight="1">
      <c r="A11" s="913"/>
      <c r="B11" s="914"/>
      <c r="C11" s="915"/>
      <c r="D11" s="930"/>
      <c r="E11" s="930"/>
      <c r="F11" s="925" t="s">
        <v>359</v>
      </c>
      <c r="G11" s="925" t="s">
        <v>188</v>
      </c>
      <c r="H11" s="930"/>
      <c r="I11" s="930"/>
      <c r="J11" s="930"/>
      <c r="K11" s="929"/>
      <c r="L11" s="930"/>
    </row>
    <row r="12" spans="1:12" ht="12.95" customHeight="1">
      <c r="A12" s="913"/>
      <c r="B12" s="914"/>
      <c r="C12" s="915"/>
      <c r="D12" s="930"/>
      <c r="E12" s="930"/>
      <c r="F12" s="925" t="s">
        <v>298</v>
      </c>
      <c r="G12" s="930"/>
      <c r="H12" s="930"/>
      <c r="I12" s="930"/>
      <c r="J12" s="930"/>
      <c r="K12" s="968"/>
      <c r="L12" s="930"/>
    </row>
    <row r="13" spans="1:12" ht="12.95" customHeight="1">
      <c r="A13" s="913"/>
      <c r="B13" s="914"/>
      <c r="C13" s="915"/>
      <c r="D13" s="930"/>
      <c r="E13" s="930"/>
      <c r="F13" s="925" t="s">
        <v>360</v>
      </c>
      <c r="G13" s="930"/>
      <c r="H13" s="930"/>
      <c r="I13" s="930"/>
      <c r="J13" s="930"/>
      <c r="K13" s="968"/>
      <c r="L13" s="930"/>
    </row>
    <row r="14" spans="1:12" ht="12.95" customHeight="1">
      <c r="A14" s="913"/>
      <c r="B14" s="914"/>
      <c r="C14" s="915"/>
      <c r="D14" s="930"/>
      <c r="E14" s="930"/>
      <c r="F14" s="926" t="s">
        <v>361</v>
      </c>
      <c r="G14" s="930"/>
      <c r="H14" s="930"/>
      <c r="I14" s="930"/>
      <c r="J14" s="930"/>
      <c r="K14" s="969"/>
      <c r="L14" s="931"/>
    </row>
    <row r="15" spans="1:12" ht="12.95" customHeight="1">
      <c r="A15" s="742"/>
      <c r="B15" s="741"/>
      <c r="C15" s="740"/>
      <c r="D15" s="696">
        <v>1</v>
      </c>
      <c r="E15" s="696">
        <v>2</v>
      </c>
      <c r="F15" s="696">
        <v>3</v>
      </c>
      <c r="G15" s="696">
        <v>4</v>
      </c>
      <c r="H15" s="696">
        <v>5</v>
      </c>
      <c r="I15" s="696">
        <v>6</v>
      </c>
      <c r="J15" s="696">
        <v>6</v>
      </c>
      <c r="K15" s="970">
        <v>7</v>
      </c>
      <c r="L15" s="696">
        <v>8</v>
      </c>
    </row>
    <row r="16" spans="1:12" ht="14.85" customHeight="1">
      <c r="A16" s="157"/>
      <c r="B16" s="305">
        <v>1991</v>
      </c>
      <c r="C16" s="160"/>
      <c r="D16" s="177">
        <v>18655</v>
      </c>
      <c r="E16" s="177">
        <v>114559.5</v>
      </c>
      <c r="F16" s="183">
        <v>106</v>
      </c>
      <c r="G16" s="183">
        <v>32730.1</v>
      </c>
      <c r="H16" s="291" t="s">
        <v>362</v>
      </c>
      <c r="I16" s="65"/>
      <c r="J16" s="183">
        <v>51927.4</v>
      </c>
      <c r="K16" s="221">
        <f t="shared" ref="K16:K22" si="0">D16+E16+F16+G16+J16+H16</f>
        <v>218137.1</v>
      </c>
      <c r="L16" s="70">
        <v>95377.9</v>
      </c>
    </row>
    <row r="17" spans="1:12" ht="14.85" customHeight="1">
      <c r="A17" s="103"/>
      <c r="B17" s="305">
        <v>1992</v>
      </c>
      <c r="C17" s="160"/>
      <c r="D17" s="177">
        <v>23543.9</v>
      </c>
      <c r="E17" s="177">
        <v>136223.70000000001</v>
      </c>
      <c r="F17" s="183">
        <v>106</v>
      </c>
      <c r="G17" s="183">
        <v>51499</v>
      </c>
      <c r="H17" s="65">
        <v>216.2</v>
      </c>
      <c r="I17" s="65"/>
      <c r="J17" s="183">
        <v>38901.9</v>
      </c>
      <c r="K17" s="221">
        <f t="shared" si="0"/>
        <v>250490.7</v>
      </c>
      <c r="L17" s="70">
        <v>114065.3</v>
      </c>
    </row>
    <row r="18" spans="1:12" ht="14.85" customHeight="1">
      <c r="A18" s="159"/>
      <c r="B18" s="305">
        <v>1993</v>
      </c>
      <c r="C18" s="160"/>
      <c r="D18" s="177">
        <v>24367.599999999999</v>
      </c>
      <c r="E18" s="177">
        <v>153531.20000000001</v>
      </c>
      <c r="F18" s="183">
        <v>106</v>
      </c>
      <c r="G18" s="183">
        <v>71006.7</v>
      </c>
      <c r="H18" s="65">
        <v>259.3</v>
      </c>
      <c r="I18" s="65"/>
      <c r="J18" s="183">
        <v>32281.200000000001</v>
      </c>
      <c r="K18" s="221">
        <f t="shared" si="0"/>
        <v>281552</v>
      </c>
      <c r="L18" s="70">
        <v>131867.5</v>
      </c>
    </row>
    <row r="19" spans="1:12" ht="14.85" customHeight="1">
      <c r="A19" s="159"/>
      <c r="B19" s="305">
        <v>1994</v>
      </c>
      <c r="C19" s="160"/>
      <c r="D19" s="177">
        <v>28568.3</v>
      </c>
      <c r="E19" s="177">
        <v>179243.8</v>
      </c>
      <c r="F19" s="183">
        <v>106</v>
      </c>
      <c r="G19" s="183">
        <v>90673.9</v>
      </c>
      <c r="H19" s="65">
        <v>269.3</v>
      </c>
      <c r="I19" s="65"/>
      <c r="J19" s="183">
        <v>36644.300000000003</v>
      </c>
      <c r="K19" s="221">
        <f t="shared" si="0"/>
        <v>335505.59999999998</v>
      </c>
      <c r="L19" s="70">
        <v>145034.29999999999</v>
      </c>
    </row>
    <row r="20" spans="1:12" ht="14.85" customHeight="1">
      <c r="A20" s="159"/>
      <c r="B20" s="305">
        <v>1995</v>
      </c>
      <c r="C20" s="160"/>
      <c r="D20" s="177">
        <v>37206.199999999997</v>
      </c>
      <c r="E20" s="177">
        <v>204440.1</v>
      </c>
      <c r="F20" s="183">
        <v>106</v>
      </c>
      <c r="G20" s="183">
        <v>104602</v>
      </c>
      <c r="H20" s="65">
        <v>341.1</v>
      </c>
      <c r="I20" s="65"/>
      <c r="J20" s="183">
        <v>37092.400000000001</v>
      </c>
      <c r="K20" s="221">
        <f t="shared" si="0"/>
        <v>383787.8</v>
      </c>
      <c r="L20" s="65">
        <v>152314.79999999999</v>
      </c>
    </row>
    <row r="21" spans="1:12" ht="14.85" customHeight="1">
      <c r="A21" s="493"/>
      <c r="B21" s="162">
        <v>1996</v>
      </c>
      <c r="C21" s="10"/>
      <c r="D21" s="177">
        <v>50729</v>
      </c>
      <c r="E21" s="177">
        <v>242171.7</v>
      </c>
      <c r="F21" s="173">
        <v>106</v>
      </c>
      <c r="G21" s="173">
        <v>112460.5</v>
      </c>
      <c r="H21" s="173">
        <v>484.9</v>
      </c>
      <c r="I21" s="183"/>
      <c r="J21" s="183">
        <v>52037.3</v>
      </c>
      <c r="K21" s="221">
        <f t="shared" si="0"/>
        <v>457989.4</v>
      </c>
      <c r="L21" s="173">
        <v>159055.6</v>
      </c>
    </row>
    <row r="22" spans="1:12" ht="14.85" customHeight="1">
      <c r="A22" s="448"/>
      <c r="B22" s="397">
        <v>1997</v>
      </c>
      <c r="C22" s="8"/>
      <c r="D22" s="223">
        <v>52376.2</v>
      </c>
      <c r="E22" s="188">
        <v>266225.40000000002</v>
      </c>
      <c r="F22" s="188">
        <v>106</v>
      </c>
      <c r="G22" s="188">
        <v>126599.1</v>
      </c>
      <c r="H22" s="188">
        <v>623.9</v>
      </c>
      <c r="I22" s="223"/>
      <c r="J22" s="223">
        <v>65739.8</v>
      </c>
      <c r="K22" s="544">
        <f t="shared" si="0"/>
        <v>511670.40000000008</v>
      </c>
      <c r="L22" s="188">
        <v>164403.6</v>
      </c>
    </row>
    <row r="23" spans="1:12" ht="14.85" customHeight="1">
      <c r="A23" s="476"/>
      <c r="B23" s="472">
        <v>1996</v>
      </c>
      <c r="D23" s="11"/>
      <c r="K23" s="72"/>
    </row>
    <row r="24" spans="1:12" ht="14.85" customHeight="1">
      <c r="A24" s="22" t="s">
        <v>85</v>
      </c>
      <c r="B24" s="6"/>
      <c r="C24" s="441" t="s">
        <v>86</v>
      </c>
      <c r="D24" s="220">
        <v>36492.300000000003</v>
      </c>
      <c r="E24" s="219">
        <v>217444</v>
      </c>
      <c r="F24" s="219">
        <v>106</v>
      </c>
      <c r="G24" s="219">
        <v>81039.899999999994</v>
      </c>
      <c r="H24" s="219">
        <v>341.1</v>
      </c>
      <c r="I24" s="220"/>
      <c r="J24" s="220">
        <v>39822.1</v>
      </c>
      <c r="K24" s="221">
        <f t="shared" ref="K24:K27" si="1">D24+E24+F24+G24+J24+H24</f>
        <v>375245.39999999991</v>
      </c>
      <c r="L24" s="220">
        <v>148639.5</v>
      </c>
    </row>
    <row r="25" spans="1:12" ht="14.85" customHeight="1">
      <c r="A25" s="22" t="s">
        <v>87</v>
      </c>
      <c r="B25" s="6"/>
      <c r="C25" s="441" t="s">
        <v>88</v>
      </c>
      <c r="D25" s="219">
        <v>37341.199999999997</v>
      </c>
      <c r="E25" s="219">
        <v>220409.2</v>
      </c>
      <c r="F25" s="219">
        <v>106</v>
      </c>
      <c r="G25" s="219">
        <v>100002.4</v>
      </c>
      <c r="H25" s="219">
        <v>341.1</v>
      </c>
      <c r="I25" s="220"/>
      <c r="J25" s="220">
        <v>42995.9</v>
      </c>
      <c r="K25" s="221">
        <f t="shared" si="1"/>
        <v>401195.80000000005</v>
      </c>
      <c r="L25" s="219">
        <v>145902.5</v>
      </c>
    </row>
    <row r="26" spans="1:12" ht="14.85" customHeight="1">
      <c r="A26" s="22" t="s">
        <v>89</v>
      </c>
      <c r="B26" s="6"/>
      <c r="C26" s="441" t="s">
        <v>90</v>
      </c>
      <c r="D26" s="219">
        <v>42731.1</v>
      </c>
      <c r="E26" s="219">
        <v>242171.7</v>
      </c>
      <c r="F26" s="219">
        <v>106</v>
      </c>
      <c r="G26" s="219">
        <v>95506.7</v>
      </c>
      <c r="H26" s="219">
        <v>341.1</v>
      </c>
      <c r="I26" s="220"/>
      <c r="J26" s="219">
        <v>46038.2</v>
      </c>
      <c r="K26" s="221">
        <f t="shared" si="1"/>
        <v>426894.8</v>
      </c>
      <c r="L26" s="219">
        <v>157210.29999999999</v>
      </c>
    </row>
    <row r="27" spans="1:12" ht="14.85" customHeight="1">
      <c r="A27" s="22" t="s">
        <v>91</v>
      </c>
      <c r="B27" s="6"/>
      <c r="C27" s="441" t="s">
        <v>92</v>
      </c>
      <c r="D27" s="219">
        <v>50729</v>
      </c>
      <c r="E27" s="219">
        <v>242171.7</v>
      </c>
      <c r="F27" s="219">
        <v>106</v>
      </c>
      <c r="G27" s="219">
        <v>112460.5</v>
      </c>
      <c r="H27" s="219">
        <v>484.9</v>
      </c>
      <c r="I27" s="220"/>
      <c r="J27" s="219">
        <v>52037.3</v>
      </c>
      <c r="K27" s="221">
        <f t="shared" si="1"/>
        <v>457989.4</v>
      </c>
      <c r="L27" s="219">
        <v>159055.6</v>
      </c>
    </row>
    <row r="28" spans="1:12" ht="14.25" customHeight="1">
      <c r="A28" s="475"/>
      <c r="B28" s="285">
        <v>1997</v>
      </c>
      <c r="C28" s="57"/>
      <c r="D28" s="218"/>
      <c r="E28" s="218"/>
      <c r="F28" s="220"/>
      <c r="G28" s="220"/>
      <c r="H28" s="220"/>
      <c r="I28" s="220"/>
      <c r="J28" s="220"/>
      <c r="K28" s="221"/>
      <c r="L28" s="219"/>
    </row>
    <row r="29" spans="1:12" ht="14.85" customHeight="1">
      <c r="A29" s="22" t="s">
        <v>196</v>
      </c>
      <c r="B29" s="6"/>
      <c r="C29" s="441" t="s">
        <v>94</v>
      </c>
      <c r="D29" s="218">
        <v>53315.1</v>
      </c>
      <c r="E29" s="218">
        <v>242834.8</v>
      </c>
      <c r="F29" s="220">
        <v>106</v>
      </c>
      <c r="G29" s="220">
        <v>113497.4</v>
      </c>
      <c r="H29" s="220">
        <v>484.9</v>
      </c>
      <c r="I29" s="220"/>
      <c r="J29" s="220">
        <v>53834.5</v>
      </c>
      <c r="K29" s="221">
        <f t="shared" ref="K29:K40" si="2">D29+E29+F29+G29+J29+H29</f>
        <v>464072.69999999995</v>
      </c>
      <c r="L29" s="220">
        <v>159157.29999999999</v>
      </c>
    </row>
    <row r="30" spans="1:12" ht="14.85" customHeight="1">
      <c r="A30" s="22" t="s">
        <v>95</v>
      </c>
      <c r="B30" s="6"/>
      <c r="C30" s="441" t="s">
        <v>96</v>
      </c>
      <c r="D30" s="220">
        <v>54689.9</v>
      </c>
      <c r="E30" s="220">
        <v>242169.8</v>
      </c>
      <c r="F30" s="220">
        <v>106</v>
      </c>
      <c r="G30" s="220">
        <v>107670.6</v>
      </c>
      <c r="H30" s="220">
        <v>484.9</v>
      </c>
      <c r="I30" s="220"/>
      <c r="J30" s="220">
        <v>58583.6</v>
      </c>
      <c r="K30" s="221">
        <f t="shared" si="2"/>
        <v>463704.80000000005</v>
      </c>
      <c r="L30" s="220">
        <v>157665.70000000001</v>
      </c>
    </row>
    <row r="31" spans="1:12" ht="14.85" customHeight="1">
      <c r="A31" s="22" t="s">
        <v>85</v>
      </c>
      <c r="B31" s="6"/>
      <c r="C31" s="441" t="s">
        <v>86</v>
      </c>
      <c r="D31" s="218">
        <v>55266.9</v>
      </c>
      <c r="E31" s="218">
        <v>242169.9</v>
      </c>
      <c r="F31" s="220">
        <v>106</v>
      </c>
      <c r="G31" s="220">
        <v>97975.9</v>
      </c>
      <c r="H31" s="220">
        <v>484.9</v>
      </c>
      <c r="I31" s="220"/>
      <c r="J31" s="220">
        <v>60209.3</v>
      </c>
      <c r="K31" s="221">
        <f t="shared" si="2"/>
        <v>456212.89999999997</v>
      </c>
      <c r="L31" s="220">
        <v>154747.6</v>
      </c>
    </row>
    <row r="32" spans="1:12" ht="14.85" customHeight="1">
      <c r="A32" s="22" t="s">
        <v>98</v>
      </c>
      <c r="B32" s="6"/>
      <c r="C32" s="441" t="s">
        <v>99</v>
      </c>
      <c r="D32" s="218">
        <v>52015</v>
      </c>
      <c r="E32" s="218">
        <v>242169.9</v>
      </c>
      <c r="F32" s="220">
        <v>106</v>
      </c>
      <c r="G32" s="220">
        <v>92796.7</v>
      </c>
      <c r="H32" s="220">
        <v>484.9</v>
      </c>
      <c r="I32" s="220"/>
      <c r="J32" s="220">
        <v>61357.7</v>
      </c>
      <c r="K32" s="221">
        <f t="shared" si="2"/>
        <v>448930.20000000007</v>
      </c>
      <c r="L32" s="220">
        <v>152787.9</v>
      </c>
    </row>
    <row r="33" spans="1:12" ht="14.85" customHeight="1">
      <c r="A33" s="22" t="s">
        <v>100</v>
      </c>
      <c r="B33" s="6"/>
      <c r="C33" s="441" t="s">
        <v>101</v>
      </c>
      <c r="D33" s="220">
        <v>52184.3</v>
      </c>
      <c r="E33" s="220">
        <v>242169.9</v>
      </c>
      <c r="F33" s="220">
        <v>106</v>
      </c>
      <c r="G33" s="220">
        <v>94096</v>
      </c>
      <c r="H33" s="220">
        <v>484.9</v>
      </c>
      <c r="I33" s="220"/>
      <c r="J33" s="220">
        <v>62272.2</v>
      </c>
      <c r="K33" s="221">
        <f t="shared" si="2"/>
        <v>451313.30000000005</v>
      </c>
      <c r="L33" s="220">
        <v>149534.5</v>
      </c>
    </row>
    <row r="34" spans="1:12" ht="14.85" customHeight="1">
      <c r="A34" s="22" t="s">
        <v>87</v>
      </c>
      <c r="B34" s="6"/>
      <c r="C34" s="118" t="s">
        <v>102</v>
      </c>
      <c r="D34" s="218">
        <v>53345.8</v>
      </c>
      <c r="E34" s="218">
        <v>242236.79999999999</v>
      </c>
      <c r="F34" s="220">
        <v>106</v>
      </c>
      <c r="G34" s="220">
        <v>105795.9</v>
      </c>
      <c r="H34" s="220">
        <v>484.9</v>
      </c>
      <c r="I34" s="220"/>
      <c r="J34" s="220">
        <v>63217.1</v>
      </c>
      <c r="K34" s="221">
        <f t="shared" si="2"/>
        <v>465186.5</v>
      </c>
      <c r="L34" s="220">
        <v>148597</v>
      </c>
    </row>
    <row r="35" spans="1:12" ht="14.85" customHeight="1">
      <c r="A35" s="22" t="s">
        <v>103</v>
      </c>
      <c r="C35" s="441" t="s">
        <v>104</v>
      </c>
      <c r="D35" s="218">
        <v>54159</v>
      </c>
      <c r="E35" s="219">
        <v>244240.7</v>
      </c>
      <c r="F35" s="220">
        <v>106</v>
      </c>
      <c r="G35" s="219">
        <v>116018.6</v>
      </c>
      <c r="H35" s="220">
        <v>484.9</v>
      </c>
      <c r="I35" s="218"/>
      <c r="J35" s="218">
        <v>64943.7</v>
      </c>
      <c r="K35" s="222">
        <f t="shared" si="2"/>
        <v>479952.90000000008</v>
      </c>
      <c r="L35" s="218">
        <v>158047.1</v>
      </c>
    </row>
    <row r="36" spans="1:12" ht="14.85" customHeight="1">
      <c r="A36" s="22" t="s">
        <v>105</v>
      </c>
      <c r="C36" s="441" t="s">
        <v>106</v>
      </c>
      <c r="D36" s="218">
        <v>51676.1</v>
      </c>
      <c r="E36" s="219">
        <v>244241.9</v>
      </c>
      <c r="F36" s="220">
        <v>106</v>
      </c>
      <c r="G36" s="219">
        <v>111020.4</v>
      </c>
      <c r="H36" s="220">
        <v>484.9</v>
      </c>
      <c r="I36" s="218"/>
      <c r="J36" s="218">
        <v>64562.3</v>
      </c>
      <c r="K36" s="222">
        <f t="shared" si="2"/>
        <v>472091.60000000003</v>
      </c>
      <c r="L36" s="218">
        <v>158095.1</v>
      </c>
    </row>
    <row r="37" spans="1:12" ht="14.85" customHeight="1">
      <c r="A37" s="22" t="s">
        <v>89</v>
      </c>
      <c r="C37" s="441" t="s">
        <v>90</v>
      </c>
      <c r="D37" s="218">
        <v>51846.7</v>
      </c>
      <c r="E37" s="219">
        <v>244241.9</v>
      </c>
      <c r="F37" s="220">
        <v>106</v>
      </c>
      <c r="G37" s="219">
        <v>115220.7</v>
      </c>
      <c r="H37" s="220">
        <v>484.9</v>
      </c>
      <c r="I37" s="218"/>
      <c r="J37" s="218">
        <v>64417.5</v>
      </c>
      <c r="K37" s="222">
        <f t="shared" si="2"/>
        <v>476317.7</v>
      </c>
      <c r="L37" s="218">
        <v>155851.29999999999</v>
      </c>
    </row>
    <row r="38" spans="1:12" ht="14.85" customHeight="1">
      <c r="A38" s="22" t="s">
        <v>107</v>
      </c>
      <c r="C38" s="441" t="s">
        <v>108</v>
      </c>
      <c r="D38" s="218">
        <v>52320.3</v>
      </c>
      <c r="E38" s="219">
        <v>244241.9</v>
      </c>
      <c r="F38" s="220">
        <v>106</v>
      </c>
      <c r="G38" s="219">
        <v>116204.9</v>
      </c>
      <c r="H38" s="220">
        <v>484.9</v>
      </c>
      <c r="I38" s="218"/>
      <c r="J38" s="218">
        <v>63376.1</v>
      </c>
      <c r="K38" s="222">
        <f t="shared" si="2"/>
        <v>476734.1</v>
      </c>
      <c r="L38" s="218">
        <v>156278.9</v>
      </c>
    </row>
    <row r="39" spans="1:12" ht="14.85" customHeight="1">
      <c r="A39" s="22" t="s">
        <v>109</v>
      </c>
      <c r="C39" s="441" t="s">
        <v>110</v>
      </c>
      <c r="D39" s="218">
        <v>52876.2</v>
      </c>
      <c r="E39" s="219">
        <v>246774.9</v>
      </c>
      <c r="F39" s="220">
        <v>106</v>
      </c>
      <c r="G39" s="219">
        <v>131151</v>
      </c>
      <c r="H39" s="220">
        <v>484.9</v>
      </c>
      <c r="I39" s="218"/>
      <c r="J39" s="218">
        <v>65217.4</v>
      </c>
      <c r="K39" s="222">
        <f t="shared" si="2"/>
        <v>496610.4</v>
      </c>
      <c r="L39" s="218">
        <v>160179.1</v>
      </c>
    </row>
    <row r="40" spans="1:12" ht="14.85" customHeight="1">
      <c r="A40" s="22" t="s">
        <v>111</v>
      </c>
      <c r="C40" s="441" t="s">
        <v>92</v>
      </c>
      <c r="D40" s="218">
        <v>52376.2</v>
      </c>
      <c r="E40" s="218">
        <v>266225.40000000002</v>
      </c>
      <c r="F40" s="220">
        <v>106</v>
      </c>
      <c r="G40" s="218">
        <v>126599.1</v>
      </c>
      <c r="H40" s="431">
        <v>623.9</v>
      </c>
      <c r="I40" s="218"/>
      <c r="J40" s="218">
        <v>65739.8</v>
      </c>
      <c r="K40" s="222">
        <f t="shared" si="2"/>
        <v>511670.40000000008</v>
      </c>
      <c r="L40" s="219">
        <v>164403.6</v>
      </c>
    </row>
    <row r="41" spans="1:12" ht="12.75" customHeight="1">
      <c r="A41" s="11"/>
      <c r="B41" s="78">
        <v>1998</v>
      </c>
      <c r="C41" s="10"/>
      <c r="F41" s="220"/>
      <c r="K41" s="222"/>
    </row>
    <row r="42" spans="1:12" ht="14.85" customHeight="1">
      <c r="A42" s="22" t="s">
        <v>196</v>
      </c>
      <c r="B42" s="6"/>
      <c r="C42" s="441" t="s">
        <v>94</v>
      </c>
      <c r="D42" s="556">
        <v>53153.8</v>
      </c>
      <c r="E42" s="557">
        <v>266225.40000000002</v>
      </c>
      <c r="F42" s="220">
        <v>106</v>
      </c>
      <c r="G42" s="557">
        <v>123707.4</v>
      </c>
      <c r="H42" s="557">
        <v>623.9</v>
      </c>
      <c r="I42" s="557"/>
      <c r="J42" s="557">
        <v>67597.2</v>
      </c>
      <c r="K42" s="558">
        <f t="shared" ref="K42:K47" si="3">D42+E42+F42+G42+J42+H42</f>
        <v>511413.7</v>
      </c>
      <c r="L42" s="556">
        <v>168681.60000000001</v>
      </c>
    </row>
    <row r="43" spans="1:12" ht="14.85" customHeight="1">
      <c r="A43" s="22" t="s">
        <v>95</v>
      </c>
      <c r="B43" s="6"/>
      <c r="C43" s="441" t="s">
        <v>96</v>
      </c>
      <c r="D43" s="556">
        <v>54068.5</v>
      </c>
      <c r="E43" s="557">
        <v>266225.40000000002</v>
      </c>
      <c r="F43" s="220">
        <v>106</v>
      </c>
      <c r="G43" s="557">
        <v>112575.4</v>
      </c>
      <c r="H43" s="557">
        <v>623.9</v>
      </c>
      <c r="I43" s="557"/>
      <c r="J43" s="557">
        <v>74279.3</v>
      </c>
      <c r="K43" s="558">
        <f t="shared" si="3"/>
        <v>507878.50000000006</v>
      </c>
      <c r="L43" s="557">
        <v>165324.4</v>
      </c>
    </row>
    <row r="44" spans="1:12" ht="14.85" customHeight="1">
      <c r="A44" s="22" t="s">
        <v>85</v>
      </c>
      <c r="B44" s="6"/>
      <c r="C44" s="441" t="s">
        <v>86</v>
      </c>
      <c r="D44" s="556">
        <v>53955.7</v>
      </c>
      <c r="E44" s="557">
        <v>266225.40000000002</v>
      </c>
      <c r="F44" s="220">
        <v>106</v>
      </c>
      <c r="G44" s="557">
        <v>107258.2</v>
      </c>
      <c r="H44" s="557">
        <v>623.9</v>
      </c>
      <c r="I44" s="557"/>
      <c r="J44" s="557">
        <v>74658.399999999994</v>
      </c>
      <c r="K44" s="558">
        <f t="shared" si="3"/>
        <v>502827.60000000009</v>
      </c>
      <c r="L44" s="557">
        <v>162420.6</v>
      </c>
    </row>
    <row r="45" spans="1:12" ht="14.85" customHeight="1">
      <c r="A45" s="22" t="s">
        <v>98</v>
      </c>
      <c r="B45" s="6"/>
      <c r="C45" s="441" t="s">
        <v>99</v>
      </c>
      <c r="D45" s="556">
        <v>54399.8</v>
      </c>
      <c r="E45" s="557">
        <v>266225.40000000002</v>
      </c>
      <c r="F45" s="220">
        <v>106</v>
      </c>
      <c r="G45" s="557">
        <v>107598.6</v>
      </c>
      <c r="H45" s="557">
        <v>623.9</v>
      </c>
      <c r="I45" s="557"/>
      <c r="J45" s="557">
        <v>74518</v>
      </c>
      <c r="K45" s="558">
        <f t="shared" si="3"/>
        <v>503471.70000000007</v>
      </c>
      <c r="L45" s="557">
        <v>160719.9</v>
      </c>
    </row>
    <row r="46" spans="1:12" ht="14.85" customHeight="1">
      <c r="A46" s="22" t="s">
        <v>100</v>
      </c>
      <c r="B46" s="6"/>
      <c r="C46" s="441" t="s">
        <v>101</v>
      </c>
      <c r="D46" s="556">
        <v>55733.3</v>
      </c>
      <c r="E46" s="557">
        <v>266225.40000000002</v>
      </c>
      <c r="F46" s="220">
        <v>106</v>
      </c>
      <c r="G46" s="557">
        <v>104669.3</v>
      </c>
      <c r="H46" s="557">
        <v>623.9</v>
      </c>
      <c r="I46" s="557"/>
      <c r="J46" s="557">
        <v>73879</v>
      </c>
      <c r="K46" s="558">
        <f t="shared" si="3"/>
        <v>501236.9</v>
      </c>
      <c r="L46" s="557">
        <v>158225.29999999999</v>
      </c>
    </row>
    <row r="47" spans="1:12" ht="12" customHeight="1">
      <c r="A47" s="22" t="s">
        <v>87</v>
      </c>
      <c r="B47" s="6"/>
      <c r="C47" s="118" t="s">
        <v>102</v>
      </c>
      <c r="D47" s="556">
        <v>56315.1</v>
      </c>
      <c r="E47" s="557">
        <v>266225.40000000002</v>
      </c>
      <c r="F47" s="220">
        <v>106</v>
      </c>
      <c r="G47" s="557">
        <v>105559.5</v>
      </c>
      <c r="H47" s="557">
        <v>623.9</v>
      </c>
      <c r="I47" s="557"/>
      <c r="J47" s="557">
        <v>76615.5</v>
      </c>
      <c r="K47" s="558">
        <f t="shared" si="3"/>
        <v>505445.4</v>
      </c>
      <c r="L47" s="557">
        <v>161297.4</v>
      </c>
    </row>
    <row r="48" spans="1:12" ht="7.5" customHeight="1">
      <c r="A48" s="17"/>
      <c r="B48" s="7"/>
      <c r="C48" s="8"/>
      <c r="D48" s="249"/>
      <c r="E48" s="249"/>
      <c r="F48" s="249"/>
      <c r="G48" s="249"/>
      <c r="H48" s="249"/>
      <c r="I48" s="249"/>
      <c r="J48" s="249"/>
      <c r="K48" s="179"/>
      <c r="L48" s="249"/>
    </row>
    <row r="49" spans="1:12" ht="7.5" customHeight="1">
      <c r="B49" s="28"/>
      <c r="C49" s="28"/>
      <c r="D49" s="6"/>
      <c r="E49" s="6"/>
      <c r="F49" s="6"/>
      <c r="G49" s="6"/>
      <c r="H49" s="6"/>
      <c r="I49" s="6"/>
      <c r="J49" s="6"/>
      <c r="K49" s="6"/>
      <c r="L49" s="6"/>
    </row>
    <row r="50" spans="1:12" ht="15" customHeight="1">
      <c r="A50" s="442" t="s">
        <v>363</v>
      </c>
    </row>
    <row r="51" spans="1:12" ht="15" customHeight="1">
      <c r="A51" s="81" t="s">
        <v>364</v>
      </c>
    </row>
    <row r="52" spans="1:12" ht="15" customHeight="1">
      <c r="A52" s="114" t="s">
        <v>304</v>
      </c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 &amp;"Arial,Regular"14&amp;"Arabic Transparent,Regular" ـ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workbookViewId="0">
      <selection activeCell="L1" sqref="L1:L65536"/>
    </sheetView>
  </sheetViews>
  <sheetFormatPr defaultRowHeight="14.25"/>
  <cols>
    <col min="2" max="2" width="8.375" customWidth="1"/>
    <col min="3" max="3" width="7.875" customWidth="1"/>
    <col min="4" max="4" width="8" customWidth="1"/>
    <col min="5" max="5" width="7.5" customWidth="1"/>
    <col min="7" max="7" width="8" customWidth="1"/>
    <col min="8" max="8" width="8.25" customWidth="1"/>
  </cols>
  <sheetData>
    <row r="1" spans="1:13" ht="17.25" customHeight="1">
      <c r="B1" s="166" t="s">
        <v>365</v>
      </c>
    </row>
    <row r="2" spans="1:13" ht="17.25" customHeight="1">
      <c r="D2" s="166" t="s">
        <v>115</v>
      </c>
      <c r="I2" s="339"/>
    </row>
    <row r="3" spans="1:13" ht="17.25" customHeight="1">
      <c r="A3" s="466"/>
      <c r="J3" s="7"/>
    </row>
    <row r="4" spans="1:13" ht="12.95" customHeight="1">
      <c r="A4" s="975" t="s">
        <v>149</v>
      </c>
      <c r="B4" s="863"/>
      <c r="C4" s="863"/>
      <c r="D4" s="863"/>
      <c r="E4" s="863"/>
      <c r="F4" s="863"/>
      <c r="G4" s="863"/>
      <c r="H4" s="863"/>
      <c r="I4" s="863"/>
      <c r="J4" s="741"/>
    </row>
    <row r="5" spans="1:13" ht="12.95" customHeight="1">
      <c r="A5" s="942" t="s">
        <v>293</v>
      </c>
      <c r="B5" s="944" t="s">
        <v>366</v>
      </c>
      <c r="C5" s="944" t="s">
        <v>367</v>
      </c>
      <c r="D5" s="944" t="s">
        <v>368</v>
      </c>
      <c r="E5" s="944" t="s">
        <v>368</v>
      </c>
      <c r="F5" s="976" t="s">
        <v>369</v>
      </c>
      <c r="G5" s="977" t="s">
        <v>370</v>
      </c>
      <c r="H5" s="863"/>
      <c r="I5" s="910" t="s">
        <v>371</v>
      </c>
      <c r="J5" s="613" t="s">
        <v>372</v>
      </c>
    </row>
    <row r="6" spans="1:13" ht="12.95" customHeight="1">
      <c r="A6" s="948" t="s">
        <v>72</v>
      </c>
      <c r="B6" s="613" t="s">
        <v>373</v>
      </c>
      <c r="C6" s="978" t="s">
        <v>374</v>
      </c>
      <c r="D6" s="613" t="s">
        <v>375</v>
      </c>
      <c r="E6" s="613" t="s">
        <v>376</v>
      </c>
      <c r="F6" s="941" t="s">
        <v>377</v>
      </c>
      <c r="G6" s="942" t="s">
        <v>151</v>
      </c>
      <c r="H6" s="944" t="s">
        <v>378</v>
      </c>
      <c r="I6" s="976" t="s">
        <v>378</v>
      </c>
      <c r="J6" s="613" t="s">
        <v>58</v>
      </c>
    </row>
    <row r="7" spans="1:13" ht="12.95" customHeight="1">
      <c r="A7" s="915"/>
      <c r="B7" s="613" t="s">
        <v>379</v>
      </c>
      <c r="C7" s="965"/>
      <c r="D7" s="613" t="s">
        <v>380</v>
      </c>
      <c r="E7" s="965"/>
      <c r="F7" s="941" t="s">
        <v>381</v>
      </c>
      <c r="G7" s="979"/>
      <c r="H7" s="613" t="s">
        <v>382</v>
      </c>
      <c r="I7" s="941" t="s">
        <v>383</v>
      </c>
      <c r="J7" s="902" t="s">
        <v>75</v>
      </c>
    </row>
    <row r="8" spans="1:13" ht="12.95" customHeight="1">
      <c r="A8" s="950" t="s">
        <v>323</v>
      </c>
      <c r="B8" s="902" t="s">
        <v>384</v>
      </c>
      <c r="C8" s="902" t="s">
        <v>385</v>
      </c>
      <c r="D8" s="613" t="s">
        <v>386</v>
      </c>
      <c r="E8" s="965"/>
      <c r="F8" s="941" t="s">
        <v>178</v>
      </c>
      <c r="G8" s="979"/>
      <c r="H8" s="965"/>
      <c r="I8" s="980"/>
      <c r="J8" s="902" t="s">
        <v>76</v>
      </c>
    </row>
    <row r="9" spans="1:13" ht="12.95" customHeight="1">
      <c r="A9" s="950" t="s">
        <v>149</v>
      </c>
      <c r="B9" s="902" t="s">
        <v>387</v>
      </c>
      <c r="C9" s="902" t="s">
        <v>388</v>
      </c>
      <c r="D9" s="916" t="s">
        <v>389</v>
      </c>
      <c r="E9" s="902" t="s">
        <v>216</v>
      </c>
      <c r="F9" s="924" t="s">
        <v>390</v>
      </c>
      <c r="G9" s="950" t="s">
        <v>139</v>
      </c>
      <c r="H9" s="902" t="s">
        <v>391</v>
      </c>
      <c r="I9" s="924" t="s">
        <v>392</v>
      </c>
      <c r="J9" s="965"/>
    </row>
    <row r="10" spans="1:13" ht="12.95" customHeight="1">
      <c r="A10" s="979"/>
      <c r="B10" s="902" t="s">
        <v>393</v>
      </c>
      <c r="C10" s="902" t="s">
        <v>394</v>
      </c>
      <c r="D10" s="902" t="s">
        <v>149</v>
      </c>
      <c r="E10" s="902" t="s">
        <v>149</v>
      </c>
      <c r="F10" s="924" t="s">
        <v>395</v>
      </c>
      <c r="G10" s="981" t="s">
        <v>396</v>
      </c>
      <c r="H10" s="902" t="s">
        <v>397</v>
      </c>
      <c r="I10" s="924" t="s">
        <v>398</v>
      </c>
      <c r="J10" s="965"/>
    </row>
    <row r="11" spans="1:13" ht="12.95" customHeight="1">
      <c r="A11" s="979"/>
      <c r="B11" s="902" t="s">
        <v>399</v>
      </c>
      <c r="C11" s="965"/>
      <c r="D11" s="902" t="s">
        <v>400</v>
      </c>
      <c r="E11" s="965"/>
      <c r="F11" s="924" t="s">
        <v>184</v>
      </c>
      <c r="G11" s="979"/>
      <c r="H11" s="902"/>
      <c r="I11" s="924" t="s">
        <v>397</v>
      </c>
      <c r="J11" s="965"/>
    </row>
    <row r="12" spans="1:13" ht="12.95" customHeight="1">
      <c r="A12" s="979"/>
      <c r="B12" s="965"/>
      <c r="C12" s="965"/>
      <c r="D12" s="902" t="s">
        <v>401</v>
      </c>
      <c r="E12" s="965"/>
      <c r="F12" s="902" t="s">
        <v>402</v>
      </c>
      <c r="G12" s="979"/>
      <c r="H12" s="965"/>
      <c r="I12" s="980"/>
      <c r="J12" s="965"/>
    </row>
    <row r="13" spans="1:13" ht="12.95" customHeight="1">
      <c r="A13" s="979"/>
      <c r="B13" s="965"/>
      <c r="C13" s="965"/>
      <c r="D13" s="965"/>
      <c r="E13" s="918"/>
      <c r="F13" s="918"/>
      <c r="G13" s="979"/>
      <c r="H13" s="965"/>
      <c r="I13" s="980"/>
      <c r="J13" s="965"/>
    </row>
    <row r="14" spans="1:13" ht="12.95" customHeight="1">
      <c r="A14" s="982"/>
      <c r="B14" s="931"/>
      <c r="C14" s="931"/>
      <c r="D14" s="931"/>
      <c r="E14" s="931"/>
      <c r="F14" s="918"/>
      <c r="G14" s="982"/>
      <c r="H14" s="931"/>
      <c r="I14" s="983"/>
      <c r="J14" s="965"/>
    </row>
    <row r="15" spans="1:13" ht="12.95" customHeight="1">
      <c r="A15" s="806">
        <v>18</v>
      </c>
      <c r="B15" s="804">
        <v>17</v>
      </c>
      <c r="C15" s="696">
        <v>16</v>
      </c>
      <c r="D15" s="696">
        <v>15</v>
      </c>
      <c r="E15" s="696">
        <v>14</v>
      </c>
      <c r="F15" s="696">
        <v>13</v>
      </c>
      <c r="G15" s="696">
        <v>12</v>
      </c>
      <c r="H15" s="696">
        <v>11</v>
      </c>
      <c r="I15" s="696">
        <v>10</v>
      </c>
      <c r="J15" s="696">
        <v>9</v>
      </c>
    </row>
    <row r="16" spans="1:13" ht="14.25" customHeight="1">
      <c r="A16" s="178">
        <v>27299.7</v>
      </c>
      <c r="B16" s="177">
        <v>534.6</v>
      </c>
      <c r="C16" s="177">
        <v>8710.2999999999993</v>
      </c>
      <c r="D16" s="177">
        <v>159.1</v>
      </c>
      <c r="E16" s="177">
        <v>16084.8</v>
      </c>
      <c r="F16" s="177">
        <v>11774.5</v>
      </c>
      <c r="G16" s="177">
        <f t="shared" ref="G16:G22" si="0">H16+I16</f>
        <v>1786.1000000000001</v>
      </c>
      <c r="H16" s="173">
        <v>11.4</v>
      </c>
      <c r="I16" s="173">
        <v>1774.7</v>
      </c>
      <c r="J16" s="173">
        <v>56410.1</v>
      </c>
      <c r="L16" s="183"/>
      <c r="M16" s="225"/>
    </row>
    <row r="17" spans="1:13" ht="14.25" customHeight="1">
      <c r="A17" s="178">
        <v>16888.099999999999</v>
      </c>
      <c r="B17" s="177">
        <v>534.6</v>
      </c>
      <c r="C17" s="177">
        <v>10651.5</v>
      </c>
      <c r="D17" s="177">
        <v>159.1</v>
      </c>
      <c r="E17" s="177">
        <v>13116.7</v>
      </c>
      <c r="F17" s="177">
        <v>17946.099999999999</v>
      </c>
      <c r="G17" s="177">
        <f t="shared" si="0"/>
        <v>505.59999999999997</v>
      </c>
      <c r="H17" s="173">
        <v>14.2</v>
      </c>
      <c r="I17" s="173">
        <v>491.4</v>
      </c>
      <c r="J17" s="173">
        <v>76623.7</v>
      </c>
      <c r="L17" s="183"/>
      <c r="M17" s="225"/>
    </row>
    <row r="18" spans="1:13" ht="14.25" customHeight="1">
      <c r="A18" s="178">
        <v>9463.6</v>
      </c>
      <c r="B18" s="177">
        <v>534.6</v>
      </c>
      <c r="C18" s="177">
        <v>13707</v>
      </c>
      <c r="D18" s="177">
        <v>441.9</v>
      </c>
      <c r="E18" s="173">
        <v>11639.3</v>
      </c>
      <c r="F18" s="177">
        <v>15458.5</v>
      </c>
      <c r="G18" s="177">
        <f t="shared" si="0"/>
        <v>4554.6000000000004</v>
      </c>
      <c r="H18" s="173">
        <v>26.8</v>
      </c>
      <c r="I18" s="173">
        <v>4527.8</v>
      </c>
      <c r="J18" s="173">
        <v>93885</v>
      </c>
      <c r="L18" s="183"/>
      <c r="M18" s="225"/>
    </row>
    <row r="19" spans="1:13" ht="14.25" customHeight="1">
      <c r="A19" s="178">
        <v>13602.8</v>
      </c>
      <c r="B19" s="177">
        <v>534.6</v>
      </c>
      <c r="C19" s="177">
        <v>18220.599999999999</v>
      </c>
      <c r="D19" s="177">
        <v>441.9</v>
      </c>
      <c r="E19" s="173">
        <v>11682.9</v>
      </c>
      <c r="F19" s="177">
        <v>16775.3</v>
      </c>
      <c r="G19" s="177">
        <f t="shared" si="0"/>
        <v>3199.9</v>
      </c>
      <c r="H19" s="173">
        <v>35.299999999999997</v>
      </c>
      <c r="I19" s="173">
        <v>3164.6</v>
      </c>
      <c r="J19" s="173">
        <v>126013.3</v>
      </c>
      <c r="L19" s="183"/>
      <c r="M19" s="225"/>
    </row>
    <row r="20" spans="1:13" ht="14.25" customHeight="1">
      <c r="A20" s="178">
        <v>17639.2</v>
      </c>
      <c r="B20" s="177">
        <v>645.6</v>
      </c>
      <c r="C20" s="177">
        <v>23256.5</v>
      </c>
      <c r="D20" s="177">
        <v>441.9</v>
      </c>
      <c r="E20" s="177">
        <v>12614.1</v>
      </c>
      <c r="F20" s="177">
        <v>17202.5</v>
      </c>
      <c r="G20" s="177">
        <f t="shared" si="0"/>
        <v>3210.3</v>
      </c>
      <c r="H20" s="173">
        <v>36.5</v>
      </c>
      <c r="I20" s="173">
        <v>3173.8</v>
      </c>
      <c r="J20" s="177">
        <v>156462.9</v>
      </c>
      <c r="L20" s="183"/>
      <c r="M20" s="225"/>
    </row>
    <row r="21" spans="1:13" ht="14.25" customHeight="1">
      <c r="A21" s="178">
        <v>17942.3</v>
      </c>
      <c r="B21" s="173">
        <v>595.1</v>
      </c>
      <c r="C21" s="173">
        <v>28650.6</v>
      </c>
      <c r="D21" s="173">
        <v>441.9</v>
      </c>
      <c r="E21" s="177">
        <v>11400.2</v>
      </c>
      <c r="F21" s="173">
        <v>20088.099999999999</v>
      </c>
      <c r="G21" s="177">
        <f t="shared" si="0"/>
        <v>6095.5</v>
      </c>
      <c r="H21" s="177">
        <v>43.1</v>
      </c>
      <c r="I21" s="177">
        <v>6052.4</v>
      </c>
      <c r="J21" s="177">
        <v>213720.1</v>
      </c>
      <c r="L21" s="183"/>
      <c r="M21" s="225"/>
    </row>
    <row r="22" spans="1:13" ht="14.25" customHeight="1">
      <c r="A22" s="364">
        <v>14171</v>
      </c>
      <c r="B22" s="188">
        <v>560.5</v>
      </c>
      <c r="C22" s="223">
        <v>33278.199999999997</v>
      </c>
      <c r="D22" s="188">
        <v>441.9</v>
      </c>
      <c r="E22" s="223">
        <v>12167.7</v>
      </c>
      <c r="F22" s="188">
        <v>22955.1</v>
      </c>
      <c r="G22" s="223">
        <f t="shared" si="0"/>
        <v>7455</v>
      </c>
      <c r="H22" s="223">
        <v>64.5</v>
      </c>
      <c r="I22" s="188">
        <v>7390.5</v>
      </c>
      <c r="J22" s="188">
        <v>256237.4</v>
      </c>
      <c r="L22" s="183"/>
      <c r="M22" s="225"/>
    </row>
    <row r="23" spans="1:13" ht="14.25" customHeight="1">
      <c r="A23" s="263"/>
      <c r="B23" s="177"/>
      <c r="C23" s="250"/>
      <c r="D23" s="250"/>
      <c r="E23" s="250"/>
      <c r="F23" s="250"/>
      <c r="G23" s="177"/>
      <c r="H23" s="250"/>
      <c r="I23" s="250"/>
      <c r="J23" s="177"/>
      <c r="L23" s="183"/>
      <c r="M23" s="225"/>
    </row>
    <row r="24" spans="1:13" ht="14.25" customHeight="1">
      <c r="A24" s="178">
        <v>18872.599999999999</v>
      </c>
      <c r="B24" s="219">
        <v>645.6</v>
      </c>
      <c r="C24" s="219">
        <v>23256.5</v>
      </c>
      <c r="D24" s="219">
        <v>441.9</v>
      </c>
      <c r="E24" s="218">
        <v>12870.5</v>
      </c>
      <c r="F24" s="219">
        <v>2614.6</v>
      </c>
      <c r="G24" s="177">
        <f t="shared" ref="G24:G27" si="1">H24+I24</f>
        <v>2690.5</v>
      </c>
      <c r="H24" s="218">
        <v>21</v>
      </c>
      <c r="I24" s="218">
        <v>2669.5</v>
      </c>
      <c r="J24" s="218">
        <v>165213.70000000001</v>
      </c>
      <c r="L24" s="183"/>
      <c r="M24" s="225"/>
    </row>
    <row r="25" spans="1:13" ht="14.25" customHeight="1">
      <c r="A25" s="178">
        <v>21720.6</v>
      </c>
      <c r="B25" s="219">
        <v>645.6</v>
      </c>
      <c r="C25" s="173">
        <v>23256.5</v>
      </c>
      <c r="D25" s="219">
        <v>441.9</v>
      </c>
      <c r="E25" s="177">
        <v>12795.8</v>
      </c>
      <c r="F25" s="173">
        <v>15706.8</v>
      </c>
      <c r="G25" s="177">
        <f t="shared" si="1"/>
        <v>3624.4</v>
      </c>
      <c r="H25" s="177">
        <v>21.8</v>
      </c>
      <c r="I25" s="177">
        <v>3602.6</v>
      </c>
      <c r="J25" s="177">
        <v>177101.7</v>
      </c>
      <c r="L25" s="183"/>
      <c r="M25" s="225"/>
    </row>
    <row r="26" spans="1:13" ht="14.25" customHeight="1">
      <c r="A26" s="196">
        <v>22305.8</v>
      </c>
      <c r="B26" s="219">
        <v>645.6</v>
      </c>
      <c r="C26" s="173">
        <v>23256.1</v>
      </c>
      <c r="D26" s="219">
        <v>441.9</v>
      </c>
      <c r="E26" s="173">
        <v>12284.1</v>
      </c>
      <c r="F26" s="173">
        <v>12849.9</v>
      </c>
      <c r="G26" s="177">
        <f t="shared" si="1"/>
        <v>4856.7</v>
      </c>
      <c r="H26" s="177">
        <v>22.8</v>
      </c>
      <c r="I26" s="177">
        <v>4833.8999999999996</v>
      </c>
      <c r="J26" s="177">
        <v>193044.4</v>
      </c>
      <c r="L26" s="183"/>
      <c r="M26" s="225"/>
    </row>
    <row r="27" spans="1:13" ht="14.25" customHeight="1">
      <c r="A27" s="196">
        <v>17942.3</v>
      </c>
      <c r="B27" s="173">
        <v>595.1</v>
      </c>
      <c r="C27" s="173">
        <v>28650.6</v>
      </c>
      <c r="D27" s="219">
        <v>441.9</v>
      </c>
      <c r="E27" s="177">
        <v>11400.2</v>
      </c>
      <c r="F27" s="173">
        <v>20088.099999999999</v>
      </c>
      <c r="G27" s="177">
        <f t="shared" si="1"/>
        <v>6095.5</v>
      </c>
      <c r="H27" s="177">
        <v>43.1</v>
      </c>
      <c r="I27" s="177">
        <v>6052.4</v>
      </c>
      <c r="J27" s="177">
        <v>213720.1</v>
      </c>
      <c r="L27" s="183"/>
      <c r="M27" s="225"/>
    </row>
    <row r="28" spans="1:13" ht="14.25" customHeight="1">
      <c r="A28" s="178"/>
      <c r="B28" s="177"/>
      <c r="C28" s="177"/>
      <c r="D28" s="177"/>
      <c r="E28" s="173"/>
      <c r="F28" s="177"/>
      <c r="G28" s="177"/>
      <c r="H28" s="173"/>
      <c r="I28" s="173"/>
      <c r="J28" s="173"/>
      <c r="L28" s="183"/>
      <c r="M28" s="225"/>
    </row>
    <row r="29" spans="1:13" ht="14.25" customHeight="1">
      <c r="A29" s="178">
        <v>15323.9</v>
      </c>
      <c r="B29" s="218">
        <v>595.1</v>
      </c>
      <c r="C29" s="218">
        <v>28650.6</v>
      </c>
      <c r="D29" s="218">
        <v>441.9</v>
      </c>
      <c r="E29" s="218">
        <v>11430.1</v>
      </c>
      <c r="F29" s="218">
        <v>23391.8</v>
      </c>
      <c r="G29" s="177">
        <f t="shared" ref="G29:G44" si="2">H29+I29</f>
        <v>6115.4</v>
      </c>
      <c r="H29" s="218">
        <v>29.2</v>
      </c>
      <c r="I29" s="218">
        <v>6086.2</v>
      </c>
      <c r="J29" s="218">
        <v>218966.6</v>
      </c>
      <c r="L29" s="183"/>
      <c r="M29" s="225"/>
    </row>
    <row r="30" spans="1:13" ht="14.25" customHeight="1">
      <c r="A30" s="178">
        <v>18275</v>
      </c>
      <c r="B30" s="177">
        <v>595.1</v>
      </c>
      <c r="C30" s="177">
        <v>28650.6</v>
      </c>
      <c r="D30" s="177">
        <v>441.9</v>
      </c>
      <c r="E30" s="177">
        <v>10450.9</v>
      </c>
      <c r="F30" s="177">
        <v>21276.2</v>
      </c>
      <c r="G30" s="177">
        <f t="shared" si="2"/>
        <v>5385.9</v>
      </c>
      <c r="H30" s="177">
        <v>25.9</v>
      </c>
      <c r="I30" s="177">
        <v>5360</v>
      </c>
      <c r="J30" s="177">
        <v>220963.5</v>
      </c>
      <c r="L30" s="183"/>
      <c r="M30" s="225"/>
    </row>
    <row r="31" spans="1:13" ht="14.25" customHeight="1">
      <c r="A31" s="178">
        <v>18123.8</v>
      </c>
      <c r="B31" s="177">
        <v>595.1</v>
      </c>
      <c r="C31" s="177">
        <v>28650.6</v>
      </c>
      <c r="D31" s="177">
        <v>441.9</v>
      </c>
      <c r="E31" s="177">
        <v>10609.3</v>
      </c>
      <c r="F31" s="177">
        <v>10909.9</v>
      </c>
      <c r="G31" s="177">
        <f t="shared" si="2"/>
        <v>5375</v>
      </c>
      <c r="H31" s="283">
        <v>42.2</v>
      </c>
      <c r="I31" s="177">
        <v>5332.8</v>
      </c>
      <c r="J31" s="177">
        <v>226759.7</v>
      </c>
      <c r="L31" s="183"/>
      <c r="M31" s="225"/>
    </row>
    <row r="32" spans="1:13" ht="14.25" customHeight="1">
      <c r="A32" s="178">
        <v>13129.1</v>
      </c>
      <c r="B32" s="218">
        <v>595.20000000000005</v>
      </c>
      <c r="C32" s="177">
        <v>28650.6</v>
      </c>
      <c r="D32" s="218">
        <v>441.9</v>
      </c>
      <c r="E32" s="218">
        <v>10474.200000000001</v>
      </c>
      <c r="F32" s="218">
        <v>5934</v>
      </c>
      <c r="G32" s="177">
        <f t="shared" si="2"/>
        <v>5835.7</v>
      </c>
      <c r="H32" s="218">
        <v>52.4</v>
      </c>
      <c r="I32" s="218">
        <v>5783.3</v>
      </c>
      <c r="J32" s="218">
        <v>231081.60000000001</v>
      </c>
      <c r="L32" s="183"/>
      <c r="M32" s="225"/>
    </row>
    <row r="33" spans="1:13" ht="14.25" customHeight="1">
      <c r="A33" s="178">
        <v>13990</v>
      </c>
      <c r="B33" s="177">
        <v>595.20000000000005</v>
      </c>
      <c r="C33" s="177">
        <v>28650.6</v>
      </c>
      <c r="D33" s="177">
        <v>441.9</v>
      </c>
      <c r="E33" s="177">
        <v>10491.7</v>
      </c>
      <c r="F33" s="177">
        <v>4724.8</v>
      </c>
      <c r="G33" s="177">
        <f t="shared" si="2"/>
        <v>4140.8999999999996</v>
      </c>
      <c r="H33" s="177">
        <v>47.7</v>
      </c>
      <c r="I33" s="177">
        <v>4093.2</v>
      </c>
      <c r="J33" s="177">
        <v>238743.7</v>
      </c>
      <c r="L33" s="183"/>
      <c r="M33" s="225"/>
    </row>
    <row r="34" spans="1:13" ht="14.25" customHeight="1">
      <c r="A34" s="178">
        <v>12353.8</v>
      </c>
      <c r="B34" s="177">
        <v>595.1</v>
      </c>
      <c r="C34" s="177">
        <v>28650.6</v>
      </c>
      <c r="D34" s="177">
        <v>441.9</v>
      </c>
      <c r="E34" s="177">
        <v>10539.7</v>
      </c>
      <c r="F34" s="177">
        <v>7195.2</v>
      </c>
      <c r="G34" s="177">
        <f t="shared" si="2"/>
        <v>4057.7999999999997</v>
      </c>
      <c r="H34" s="177">
        <v>51.6</v>
      </c>
      <c r="I34" s="177">
        <v>4006.2</v>
      </c>
      <c r="J34" s="177">
        <v>252755.4</v>
      </c>
      <c r="L34" s="183"/>
      <c r="M34" s="225"/>
    </row>
    <row r="35" spans="1:13" ht="14.25" customHeight="1">
      <c r="A35" s="178">
        <v>14796.1</v>
      </c>
      <c r="B35" s="218">
        <v>595.1</v>
      </c>
      <c r="C35" s="177">
        <v>28650.6</v>
      </c>
      <c r="D35" s="177">
        <v>441.9</v>
      </c>
      <c r="E35" s="218">
        <v>10624.5</v>
      </c>
      <c r="F35" s="218">
        <v>5909</v>
      </c>
      <c r="G35" s="177">
        <f t="shared" si="2"/>
        <v>6052.5999999999995</v>
      </c>
      <c r="H35" s="218">
        <v>52.2</v>
      </c>
      <c r="I35" s="218">
        <v>6000.4</v>
      </c>
      <c r="J35" s="218">
        <v>254836</v>
      </c>
      <c r="L35" s="183"/>
      <c r="M35" s="225"/>
    </row>
    <row r="36" spans="1:13" ht="14.25" customHeight="1">
      <c r="A36" s="178">
        <v>16712.7</v>
      </c>
      <c r="B36" s="218">
        <v>595.20000000000005</v>
      </c>
      <c r="C36" s="177">
        <v>28650.6</v>
      </c>
      <c r="D36" s="177">
        <v>441.9</v>
      </c>
      <c r="E36" s="218">
        <v>10691.4</v>
      </c>
      <c r="F36" s="218">
        <v>959.3</v>
      </c>
      <c r="G36" s="177">
        <f t="shared" si="2"/>
        <v>3837.9</v>
      </c>
      <c r="H36" s="218">
        <v>43.1</v>
      </c>
      <c r="I36" s="218">
        <v>3794.8</v>
      </c>
      <c r="J36" s="218">
        <v>252107.5</v>
      </c>
      <c r="L36" s="183"/>
      <c r="M36" s="225"/>
    </row>
    <row r="37" spans="1:13" ht="14.25" customHeight="1">
      <c r="A37" s="178">
        <v>19034.400000000001</v>
      </c>
      <c r="B37" s="218">
        <v>595.1</v>
      </c>
      <c r="C37" s="177">
        <v>28650.6</v>
      </c>
      <c r="D37" s="177">
        <v>441.9</v>
      </c>
      <c r="E37" s="218">
        <v>10789.4</v>
      </c>
      <c r="F37" s="218">
        <v>5873.5</v>
      </c>
      <c r="G37" s="177">
        <f t="shared" si="2"/>
        <v>4135</v>
      </c>
      <c r="H37" s="218">
        <v>44.9</v>
      </c>
      <c r="I37" s="218">
        <v>4090.1</v>
      </c>
      <c r="J37" s="218">
        <v>250946.5</v>
      </c>
      <c r="L37" s="183"/>
      <c r="M37" s="225"/>
    </row>
    <row r="38" spans="1:13" ht="14.25" customHeight="1">
      <c r="A38" s="178">
        <v>16426.400000000001</v>
      </c>
      <c r="B38" s="218">
        <v>595.20000000000005</v>
      </c>
      <c r="C38" s="177">
        <v>28650.6</v>
      </c>
      <c r="D38" s="177">
        <v>441.9</v>
      </c>
      <c r="E38" s="218">
        <v>10923.6</v>
      </c>
      <c r="F38" s="218">
        <v>4292.8</v>
      </c>
      <c r="G38" s="177">
        <f t="shared" si="2"/>
        <v>4433.3</v>
      </c>
      <c r="H38" s="218">
        <v>44.3</v>
      </c>
      <c r="I38" s="218">
        <v>4389</v>
      </c>
      <c r="J38" s="218">
        <v>254691.3</v>
      </c>
      <c r="L38" s="183"/>
      <c r="M38" s="225"/>
    </row>
    <row r="39" spans="1:13" ht="14.25" customHeight="1">
      <c r="A39" s="178">
        <v>17872.5</v>
      </c>
      <c r="B39" s="218">
        <v>595.1</v>
      </c>
      <c r="C39" s="177">
        <v>28650.6</v>
      </c>
      <c r="D39" s="177">
        <v>441.9</v>
      </c>
      <c r="E39" s="218">
        <v>10957.6</v>
      </c>
      <c r="F39" s="218">
        <v>18152.5</v>
      </c>
      <c r="G39" s="177">
        <f t="shared" si="2"/>
        <v>6092.5</v>
      </c>
      <c r="H39" s="218">
        <v>53.9</v>
      </c>
      <c r="I39" s="218">
        <v>6038.6</v>
      </c>
      <c r="J39" s="218">
        <v>253668.6</v>
      </c>
      <c r="L39" s="183"/>
      <c r="M39" s="225"/>
    </row>
    <row r="40" spans="1:13" ht="14.25" customHeight="1">
      <c r="A40" s="178">
        <v>14171</v>
      </c>
      <c r="B40" s="219">
        <v>560.5</v>
      </c>
      <c r="C40" s="177">
        <v>33278.199999999997</v>
      </c>
      <c r="D40" s="177">
        <v>441.9</v>
      </c>
      <c r="E40" s="218">
        <v>12167.7</v>
      </c>
      <c r="F40" s="219">
        <v>22955.1</v>
      </c>
      <c r="G40" s="177">
        <f t="shared" si="2"/>
        <v>7455</v>
      </c>
      <c r="H40" s="218">
        <v>64.5</v>
      </c>
      <c r="I40" s="219">
        <v>7390.5</v>
      </c>
      <c r="J40" s="219">
        <v>256237.4</v>
      </c>
      <c r="L40" s="183"/>
      <c r="M40" s="225"/>
    </row>
    <row r="41" spans="1:13" ht="14.25" customHeight="1">
      <c r="A41" s="10"/>
      <c r="G41" s="177"/>
      <c r="L41" s="183"/>
      <c r="M41" s="225"/>
    </row>
    <row r="42" spans="1:13" ht="14.25" customHeight="1">
      <c r="A42" s="559">
        <v>12513</v>
      </c>
      <c r="B42" s="556">
        <v>560.5</v>
      </c>
      <c r="C42" s="556">
        <v>33278.199999999997</v>
      </c>
      <c r="D42" s="556">
        <v>441.9</v>
      </c>
      <c r="E42" s="557">
        <v>12167.7</v>
      </c>
      <c r="F42" s="556">
        <v>20687</v>
      </c>
      <c r="G42" s="177">
        <f t="shared" si="2"/>
        <v>5462.9</v>
      </c>
      <c r="H42" s="556">
        <v>60</v>
      </c>
      <c r="I42" s="556">
        <v>5402.9</v>
      </c>
      <c r="J42" s="557">
        <v>257620.9</v>
      </c>
      <c r="L42" s="183"/>
      <c r="M42" s="225"/>
    </row>
    <row r="43" spans="1:13" ht="14.25" customHeight="1">
      <c r="A43" s="559">
        <v>13014.2</v>
      </c>
      <c r="B43" s="556">
        <v>560.5</v>
      </c>
      <c r="C43" s="556">
        <v>33278.199999999997</v>
      </c>
      <c r="D43" s="556">
        <v>441.9</v>
      </c>
      <c r="E43" s="556">
        <v>12165.5</v>
      </c>
      <c r="F43" s="556">
        <v>22030.799999999999</v>
      </c>
      <c r="G43" s="177">
        <f t="shared" si="2"/>
        <v>5595.5</v>
      </c>
      <c r="H43" s="556">
        <v>31.4</v>
      </c>
      <c r="I43" s="556">
        <v>5564.1</v>
      </c>
      <c r="J43" s="557">
        <v>255467.5</v>
      </c>
      <c r="L43" s="183"/>
      <c r="M43" s="225"/>
    </row>
    <row r="44" spans="1:13" ht="14.25" customHeight="1">
      <c r="A44" s="559">
        <v>12685.9</v>
      </c>
      <c r="B44" s="556">
        <v>560.5</v>
      </c>
      <c r="C44" s="556">
        <v>33278.199999999997</v>
      </c>
      <c r="D44" s="556">
        <v>441.9</v>
      </c>
      <c r="E44" s="556">
        <v>12162.9</v>
      </c>
      <c r="F44" s="556">
        <v>12269</v>
      </c>
      <c r="G44" s="177">
        <f t="shared" si="2"/>
        <v>4766.2</v>
      </c>
      <c r="H44" s="556">
        <v>27.4</v>
      </c>
      <c r="I44" s="556">
        <v>4738.8</v>
      </c>
      <c r="J44" s="557">
        <v>264242.40000000002</v>
      </c>
      <c r="L44" s="183"/>
      <c r="M44" s="225"/>
    </row>
    <row r="45" spans="1:13" ht="14.25" customHeight="1">
      <c r="A45" s="559">
        <v>13172.2</v>
      </c>
      <c r="B45" s="556">
        <v>560.5</v>
      </c>
      <c r="C45" s="556">
        <v>33278.199999999997</v>
      </c>
      <c r="D45" s="556">
        <v>441.9</v>
      </c>
      <c r="E45" s="556">
        <v>12162.9</v>
      </c>
      <c r="F45" s="556">
        <v>14162.9</v>
      </c>
      <c r="G45" s="177">
        <f t="shared" ref="G45:G47" si="3">H45+I45</f>
        <v>4360.7</v>
      </c>
      <c r="H45" s="556">
        <v>24.8</v>
      </c>
      <c r="I45" s="556">
        <v>4335.8999999999996</v>
      </c>
      <c r="J45" s="557">
        <v>264612.5</v>
      </c>
      <c r="L45" s="183"/>
      <c r="M45" s="225"/>
    </row>
    <row r="46" spans="1:13" ht="14.25" customHeight="1">
      <c r="A46" s="559">
        <v>15443.6</v>
      </c>
      <c r="B46" s="556">
        <v>560.5</v>
      </c>
      <c r="C46" s="556">
        <v>33278.199999999997</v>
      </c>
      <c r="D46" s="556">
        <v>441.9</v>
      </c>
      <c r="E46" s="556">
        <v>11986.2</v>
      </c>
      <c r="F46" s="556">
        <v>13175.1</v>
      </c>
      <c r="G46" s="177">
        <f t="shared" si="3"/>
        <v>4145.3999999999996</v>
      </c>
      <c r="H46" s="556">
        <v>34.9</v>
      </c>
      <c r="I46" s="556">
        <v>4110.5</v>
      </c>
      <c r="J46" s="557">
        <v>263980.7</v>
      </c>
      <c r="L46" s="183"/>
      <c r="M46" s="225"/>
    </row>
    <row r="47" spans="1:13" ht="14.25" customHeight="1">
      <c r="A47" s="559">
        <v>14318.7</v>
      </c>
      <c r="B47" s="556">
        <v>560.5</v>
      </c>
      <c r="C47" s="556">
        <v>33274.5</v>
      </c>
      <c r="D47" s="556">
        <v>441.9</v>
      </c>
      <c r="E47" s="556">
        <v>11986.2</v>
      </c>
      <c r="F47" s="556">
        <v>13114.8</v>
      </c>
      <c r="G47" s="177">
        <f t="shared" si="3"/>
        <v>10122.5</v>
      </c>
      <c r="H47" s="556">
        <v>36.5</v>
      </c>
      <c r="I47" s="556">
        <v>10086</v>
      </c>
      <c r="J47" s="557">
        <v>260328.9</v>
      </c>
      <c r="L47" s="183"/>
      <c r="M47" s="225"/>
    </row>
    <row r="48" spans="1:13" ht="7.5" customHeight="1">
      <c r="A48" s="8"/>
      <c r="B48" s="7"/>
      <c r="C48" s="7"/>
      <c r="D48" s="7"/>
      <c r="E48" s="7"/>
      <c r="F48" s="7"/>
      <c r="G48" s="7"/>
      <c r="H48" s="7"/>
      <c r="I48" s="7"/>
      <c r="J48" s="7"/>
      <c r="L48" s="6"/>
      <c r="M48" s="225"/>
    </row>
    <row r="49" spans="1:1" ht="8.25" customHeight="1"/>
    <row r="50" spans="1:1" ht="15" customHeight="1">
      <c r="A50" s="195" t="s">
        <v>403</v>
      </c>
    </row>
    <row r="51" spans="1:1" ht="15" customHeight="1">
      <c r="A51" s="78" t="s">
        <v>404</v>
      </c>
    </row>
    <row r="52" spans="1:1" ht="15" customHeight="1">
      <c r="A52" s="195" t="s">
        <v>405</v>
      </c>
    </row>
  </sheetData>
  <printOptions horizontalCentered="1" gridLinesSet="0"/>
  <pageMargins left="0.31496062992125984" right="0.59055118110236227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&amp;"Arial,Regular"15&amp;"Arabic Transparent,Regular" ـ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rightToLeft="1" workbookViewId="0"/>
  </sheetViews>
  <sheetFormatPr defaultRowHeight="14.25"/>
  <cols>
    <col min="1" max="1" width="3.875" customWidth="1"/>
    <col min="2" max="2" width="5.25" customWidth="1"/>
    <col min="3" max="3" width="4.25" customWidth="1"/>
    <col min="4" max="4" width="7.25" customWidth="1"/>
    <col min="5" max="5" width="8.125" customWidth="1"/>
    <col min="6" max="6" width="8.5" customWidth="1"/>
    <col min="7" max="7" width="8.125" customWidth="1"/>
    <col min="8" max="8" width="8.375" customWidth="1"/>
    <col min="9" max="9" width="6.375" customWidth="1"/>
    <col min="10" max="10" width="8.75" customWidth="1"/>
    <col min="11" max="11" width="8.25" customWidth="1"/>
    <col min="12" max="12" width="7.875" customWidth="1"/>
  </cols>
  <sheetData>
    <row r="1" spans="1:12" ht="17.25" customHeight="1">
      <c r="A1" s="467"/>
      <c r="E1" s="165" t="s">
        <v>406</v>
      </c>
    </row>
    <row r="2" spans="1:12" ht="17.25" customHeight="1">
      <c r="H2" s="165" t="s">
        <v>344</v>
      </c>
    </row>
    <row r="3" spans="1:12" ht="15" customHeight="1">
      <c r="L3" s="7"/>
    </row>
    <row r="4" spans="1:12">
      <c r="A4" s="658"/>
      <c r="B4" s="659"/>
      <c r="C4" s="660"/>
      <c r="D4" s="714" t="s">
        <v>50</v>
      </c>
      <c r="E4" s="588"/>
      <c r="F4" s="588"/>
      <c r="G4" s="588"/>
      <c r="H4" s="588"/>
      <c r="I4" s="588"/>
      <c r="J4" s="697" t="s">
        <v>74</v>
      </c>
      <c r="K4" s="719" t="s">
        <v>281</v>
      </c>
      <c r="L4" s="720" t="s">
        <v>293</v>
      </c>
    </row>
    <row r="5" spans="1:12">
      <c r="A5" s="600"/>
      <c r="B5" s="599"/>
      <c r="C5" s="666"/>
      <c r="D5" s="721" t="s">
        <v>407</v>
      </c>
      <c r="E5" s="660"/>
      <c r="F5" s="602" t="s">
        <v>50</v>
      </c>
      <c r="G5" s="667" t="s">
        <v>52</v>
      </c>
      <c r="H5" s="667" t="s">
        <v>408</v>
      </c>
      <c r="I5" s="722" t="s">
        <v>50</v>
      </c>
      <c r="J5" s="723" t="s">
        <v>51</v>
      </c>
      <c r="K5" s="724" t="s">
        <v>349</v>
      </c>
      <c r="L5" s="609" t="s">
        <v>409</v>
      </c>
    </row>
    <row r="6" spans="1:12">
      <c r="A6" s="600"/>
      <c r="B6" s="599"/>
      <c r="C6" s="702"/>
      <c r="D6" s="624"/>
      <c r="E6" s="725" t="s">
        <v>410</v>
      </c>
      <c r="F6" s="608" t="s">
        <v>376</v>
      </c>
      <c r="G6" s="609" t="s">
        <v>411</v>
      </c>
      <c r="H6" s="609" t="s">
        <v>57</v>
      </c>
      <c r="I6" s="726" t="s">
        <v>286</v>
      </c>
      <c r="J6" s="607" t="s">
        <v>72</v>
      </c>
      <c r="K6" s="724" t="s">
        <v>293</v>
      </c>
      <c r="L6" s="609" t="s">
        <v>412</v>
      </c>
    </row>
    <row r="7" spans="1:12">
      <c r="A7" s="600"/>
      <c r="B7" s="609" t="s">
        <v>284</v>
      </c>
      <c r="C7" s="599"/>
      <c r="D7" s="727" t="s">
        <v>413</v>
      </c>
      <c r="E7" s="723" t="s">
        <v>414</v>
      </c>
      <c r="F7" s="608"/>
      <c r="G7" s="609" t="s">
        <v>415</v>
      </c>
      <c r="H7" s="609" t="s">
        <v>65</v>
      </c>
      <c r="I7" s="71"/>
      <c r="J7" s="9"/>
      <c r="K7" s="645" t="s">
        <v>139</v>
      </c>
      <c r="L7" s="277" t="s">
        <v>416</v>
      </c>
    </row>
    <row r="8" spans="1:12">
      <c r="A8" s="600"/>
      <c r="B8" s="616" t="s">
        <v>288</v>
      </c>
      <c r="C8" s="599"/>
      <c r="D8" s="608" t="s">
        <v>417</v>
      </c>
      <c r="E8" s="728" t="s">
        <v>214</v>
      </c>
      <c r="F8" s="619" t="s">
        <v>289</v>
      </c>
      <c r="G8" s="277" t="s">
        <v>68</v>
      </c>
      <c r="H8" s="609" t="s">
        <v>133</v>
      </c>
      <c r="I8" s="277" t="s">
        <v>418</v>
      </c>
      <c r="J8" s="729" t="s">
        <v>419</v>
      </c>
      <c r="K8" s="645" t="s">
        <v>299</v>
      </c>
      <c r="L8" s="277" t="s">
        <v>420</v>
      </c>
    </row>
    <row r="9" spans="1:12">
      <c r="A9" s="600"/>
      <c r="B9" s="277" t="s">
        <v>73</v>
      </c>
      <c r="C9" s="702"/>
      <c r="D9" s="617" t="s">
        <v>421</v>
      </c>
      <c r="E9" s="649" t="s">
        <v>422</v>
      </c>
      <c r="F9" s="619" t="s">
        <v>74</v>
      </c>
      <c r="G9" s="616" t="s">
        <v>357</v>
      </c>
      <c r="H9" s="277" t="s">
        <v>68</v>
      </c>
      <c r="I9" s="277" t="s">
        <v>423</v>
      </c>
      <c r="J9" s="649" t="s">
        <v>423</v>
      </c>
      <c r="K9" s="645" t="s">
        <v>149</v>
      </c>
      <c r="L9" s="647"/>
    </row>
    <row r="10" spans="1:12">
      <c r="A10" s="600"/>
      <c r="B10" s="665"/>
      <c r="C10" s="666"/>
      <c r="D10" s="715"/>
      <c r="E10" s="649" t="s">
        <v>220</v>
      </c>
      <c r="F10" s="715"/>
      <c r="G10" s="277" t="s">
        <v>80</v>
      </c>
      <c r="H10" s="277" t="s">
        <v>398</v>
      </c>
      <c r="I10" s="277"/>
      <c r="J10" s="9"/>
      <c r="K10" s="651"/>
      <c r="L10" s="647"/>
    </row>
    <row r="11" spans="1:12">
      <c r="A11" s="600"/>
      <c r="B11" s="665"/>
      <c r="C11" s="666"/>
      <c r="D11" s="718"/>
      <c r="E11" s="652" t="s">
        <v>223</v>
      </c>
      <c r="F11" s="718"/>
      <c r="G11" s="648"/>
      <c r="H11" s="653" t="s">
        <v>424</v>
      </c>
      <c r="I11" s="653"/>
      <c r="J11" s="717"/>
      <c r="K11" s="654"/>
      <c r="L11" s="647"/>
    </row>
    <row r="12" spans="1:12">
      <c r="A12" s="672"/>
      <c r="B12" s="673"/>
      <c r="C12" s="674"/>
      <c r="D12" s="730">
        <v>1</v>
      </c>
      <c r="E12" s="691">
        <v>2</v>
      </c>
      <c r="F12" s="691">
        <v>3</v>
      </c>
      <c r="G12" s="691">
        <v>4</v>
      </c>
      <c r="H12" s="691">
        <v>5</v>
      </c>
      <c r="I12" s="731">
        <v>6</v>
      </c>
      <c r="J12" s="731">
        <v>7</v>
      </c>
      <c r="K12" s="689">
        <v>8</v>
      </c>
      <c r="L12" s="731">
        <v>9</v>
      </c>
    </row>
    <row r="13" spans="1:12" ht="15" customHeight="1">
      <c r="A13" s="157"/>
      <c r="B13" s="391">
        <v>1991</v>
      </c>
      <c r="C13" s="158"/>
      <c r="D13" s="42">
        <v>2921.3</v>
      </c>
      <c r="E13" s="42">
        <v>17227.8</v>
      </c>
      <c r="F13" s="177">
        <v>19423.099999999999</v>
      </c>
      <c r="G13" s="42">
        <v>10153.799999999999</v>
      </c>
      <c r="H13" s="177">
        <v>99170.8</v>
      </c>
      <c r="I13" s="177">
        <v>1921.7</v>
      </c>
      <c r="J13" s="42">
        <v>29429.8</v>
      </c>
      <c r="K13" s="221">
        <f t="shared" ref="K13:K18" si="0">J13+I13+H13+G13+F13+E13+D13</f>
        <v>180248.3</v>
      </c>
      <c r="L13" s="183">
        <v>39831.699999999997</v>
      </c>
    </row>
    <row r="14" spans="1:12" ht="15" customHeight="1">
      <c r="A14" s="103"/>
      <c r="B14" s="391">
        <v>1992</v>
      </c>
      <c r="C14" s="160"/>
      <c r="D14" s="42">
        <v>6453.8</v>
      </c>
      <c r="E14" s="42">
        <v>17319.599999999999</v>
      </c>
      <c r="F14" s="252">
        <v>26104.799999999999</v>
      </c>
      <c r="G14" s="42">
        <v>12118.6</v>
      </c>
      <c r="H14" s="177">
        <v>125096</v>
      </c>
      <c r="I14" s="177">
        <v>2431.6999999999998</v>
      </c>
      <c r="J14" s="42">
        <v>29507.9</v>
      </c>
      <c r="K14" s="221">
        <f t="shared" si="0"/>
        <v>219032.4</v>
      </c>
      <c r="L14" s="183">
        <v>48799.3</v>
      </c>
    </row>
    <row r="15" spans="1:12" ht="15" customHeight="1">
      <c r="A15" s="159"/>
      <c r="B15" s="391">
        <v>1993</v>
      </c>
      <c r="C15" s="160"/>
      <c r="D15" s="42">
        <v>5737.8</v>
      </c>
      <c r="E15" s="42">
        <v>19075.900000000001</v>
      </c>
      <c r="F15" s="177">
        <v>111872.4</v>
      </c>
      <c r="G15" s="42">
        <v>12540.4</v>
      </c>
      <c r="H15" s="177">
        <v>205517.4</v>
      </c>
      <c r="I15" s="177">
        <v>3666.1</v>
      </c>
      <c r="J15" s="42">
        <v>33094.199999999997</v>
      </c>
      <c r="K15" s="221">
        <f t="shared" si="0"/>
        <v>391504.2</v>
      </c>
      <c r="L15" s="183">
        <v>60761.4</v>
      </c>
    </row>
    <row r="16" spans="1:12" ht="15" customHeight="1">
      <c r="A16" s="159"/>
      <c r="B16" s="391">
        <v>1994</v>
      </c>
      <c r="C16" s="160"/>
      <c r="D16" s="42">
        <v>9999.6</v>
      </c>
      <c r="E16" s="42">
        <v>21502.799999999999</v>
      </c>
      <c r="F16" s="177">
        <v>126638.7</v>
      </c>
      <c r="G16" s="42">
        <v>14531.6</v>
      </c>
      <c r="H16" s="177">
        <v>173953.2</v>
      </c>
      <c r="I16" s="177">
        <v>3679</v>
      </c>
      <c r="J16" s="42">
        <v>27383.599999999999</v>
      </c>
      <c r="K16" s="221">
        <f t="shared" si="0"/>
        <v>377688.5</v>
      </c>
      <c r="L16" s="177">
        <v>68884.899999999994</v>
      </c>
    </row>
    <row r="17" spans="1:14" ht="15" customHeight="1">
      <c r="A17" s="159"/>
      <c r="B17" s="391">
        <v>1995</v>
      </c>
      <c r="C17" s="160"/>
      <c r="D17" s="177">
        <v>8498</v>
      </c>
      <c r="E17" s="42">
        <v>20795.900000000001</v>
      </c>
      <c r="F17" s="177">
        <v>150019.6</v>
      </c>
      <c r="G17" s="42">
        <v>17104.599999999999</v>
      </c>
      <c r="H17" s="177">
        <v>205045.9</v>
      </c>
      <c r="I17" s="177">
        <v>4653.1000000000004</v>
      </c>
      <c r="J17" s="42">
        <v>27279.3</v>
      </c>
      <c r="K17" s="221">
        <f t="shared" si="0"/>
        <v>433396.4</v>
      </c>
      <c r="L17" s="227">
        <v>78028.399999999994</v>
      </c>
    </row>
    <row r="18" spans="1:14" ht="15" customHeight="1">
      <c r="A18" s="159"/>
      <c r="B18" s="391">
        <v>1996</v>
      </c>
      <c r="C18" s="491"/>
      <c r="D18" s="227">
        <v>5787.6</v>
      </c>
      <c r="E18" s="183">
        <v>32897.300000000003</v>
      </c>
      <c r="F18" s="173">
        <v>180546.8</v>
      </c>
      <c r="G18" s="183">
        <v>18113.8</v>
      </c>
      <c r="H18" s="183">
        <v>214747.2</v>
      </c>
      <c r="I18" s="183">
        <v>5539.6</v>
      </c>
      <c r="J18" s="183">
        <v>33495.5</v>
      </c>
      <c r="K18" s="227">
        <f t="shared" si="0"/>
        <v>491127.8</v>
      </c>
      <c r="L18" s="184">
        <v>84685.3</v>
      </c>
    </row>
    <row r="19" spans="1:14" ht="15" customHeight="1">
      <c r="A19" s="451"/>
      <c r="B19" s="473">
        <v>1997</v>
      </c>
      <c r="C19" s="7"/>
      <c r="D19" s="228">
        <v>4580.7</v>
      </c>
      <c r="E19" s="226">
        <v>21256.6</v>
      </c>
      <c r="F19" s="226">
        <v>222464.5</v>
      </c>
      <c r="G19" s="188">
        <v>20600.7</v>
      </c>
      <c r="H19" s="226">
        <v>238818.1</v>
      </c>
      <c r="I19" s="226">
        <v>5942.8</v>
      </c>
      <c r="J19" s="528">
        <v>34179.199999999997</v>
      </c>
      <c r="K19" s="500">
        <f>J19+I19+H19+G19+F19+E19+D19</f>
        <v>547842.6</v>
      </c>
      <c r="L19" s="226">
        <v>93664.5</v>
      </c>
    </row>
    <row r="20" spans="1:14" ht="15" customHeight="1">
      <c r="A20" s="11"/>
      <c r="B20" s="393">
        <v>1996</v>
      </c>
      <c r="C20" s="78"/>
      <c r="D20" s="11"/>
      <c r="J20" s="10"/>
      <c r="K20" s="221"/>
      <c r="L20" s="11"/>
    </row>
    <row r="21" spans="1:14" ht="15" customHeight="1">
      <c r="A21" s="96" t="s">
        <v>85</v>
      </c>
      <c r="B21" s="28"/>
      <c r="C21" s="118" t="s">
        <v>86</v>
      </c>
      <c r="D21" s="219">
        <v>9406.1</v>
      </c>
      <c r="E21" s="192">
        <v>14493.1</v>
      </c>
      <c r="F21" s="219">
        <v>155327.20000000001</v>
      </c>
      <c r="G21" s="192">
        <v>16728.099999999999</v>
      </c>
      <c r="H21" s="219">
        <v>188784.8</v>
      </c>
      <c r="I21" s="219">
        <v>1952.1</v>
      </c>
      <c r="J21" s="170">
        <v>14554.7</v>
      </c>
      <c r="K21" s="222">
        <f t="shared" ref="K21:K24" si="1">J21+I21+H21+G21+F21+E21+D21</f>
        <v>401246.1</v>
      </c>
      <c r="L21" s="184">
        <v>79256.399999999994</v>
      </c>
    </row>
    <row r="22" spans="1:14" ht="15" customHeight="1">
      <c r="A22" s="96" t="s">
        <v>87</v>
      </c>
      <c r="B22" s="28"/>
      <c r="C22" s="118" t="s">
        <v>88</v>
      </c>
      <c r="D22" s="192">
        <v>5639.6</v>
      </c>
      <c r="E22" s="192">
        <v>20709.400000000001</v>
      </c>
      <c r="F22" s="219">
        <v>165387.29999999999</v>
      </c>
      <c r="G22" s="192">
        <v>17541.2</v>
      </c>
      <c r="H22" s="219">
        <v>200066.6</v>
      </c>
      <c r="I22" s="219">
        <v>1965.7</v>
      </c>
      <c r="J22" s="170">
        <v>22821.200000000001</v>
      </c>
      <c r="K22" s="222">
        <f t="shared" si="1"/>
        <v>434131</v>
      </c>
      <c r="L22" s="184">
        <v>82703.600000000006</v>
      </c>
    </row>
    <row r="23" spans="1:14" ht="15" customHeight="1">
      <c r="A23" s="96" t="s">
        <v>89</v>
      </c>
      <c r="B23" s="28"/>
      <c r="C23" s="118" t="s">
        <v>90</v>
      </c>
      <c r="D23" s="219">
        <v>5591.5</v>
      </c>
      <c r="E23" s="219">
        <v>25472.5</v>
      </c>
      <c r="F23" s="219">
        <v>172716.5</v>
      </c>
      <c r="G23" s="219">
        <v>17687.8</v>
      </c>
      <c r="H23" s="219">
        <v>212878.7</v>
      </c>
      <c r="I23" s="219">
        <v>2175.5</v>
      </c>
      <c r="J23" s="196">
        <v>32966.6</v>
      </c>
      <c r="K23" s="222">
        <f t="shared" si="1"/>
        <v>469489.10000000003</v>
      </c>
      <c r="L23" s="184">
        <v>83235.600000000006</v>
      </c>
    </row>
    <row r="24" spans="1:14" ht="15" customHeight="1">
      <c r="A24" s="96" t="s">
        <v>91</v>
      </c>
      <c r="B24" s="28"/>
      <c r="C24" s="118" t="s">
        <v>92</v>
      </c>
      <c r="D24" s="219">
        <v>5787.6</v>
      </c>
      <c r="E24" s="192">
        <v>32897.300000000003</v>
      </c>
      <c r="F24" s="219">
        <v>180546.8</v>
      </c>
      <c r="G24" s="224">
        <v>18113.8</v>
      </c>
      <c r="H24" s="219">
        <v>214747.2</v>
      </c>
      <c r="I24" s="219">
        <v>5539.6</v>
      </c>
      <c r="J24" s="170">
        <v>33495.5</v>
      </c>
      <c r="K24" s="222">
        <f t="shared" si="1"/>
        <v>491127.8</v>
      </c>
      <c r="L24" s="184">
        <v>84685.3</v>
      </c>
    </row>
    <row r="25" spans="1:14" ht="15" customHeight="1">
      <c r="A25" s="96"/>
      <c r="B25" s="474">
        <v>1997</v>
      </c>
      <c r="C25" s="57"/>
      <c r="J25" s="10"/>
      <c r="L25" s="11"/>
    </row>
    <row r="26" spans="1:14" ht="15" customHeight="1">
      <c r="A26" s="96" t="s">
        <v>196</v>
      </c>
      <c r="B26" s="28"/>
      <c r="C26" s="118" t="s">
        <v>94</v>
      </c>
      <c r="D26" s="219">
        <v>5421.5</v>
      </c>
      <c r="E26" s="219">
        <v>23391.4</v>
      </c>
      <c r="F26" s="219">
        <v>192104</v>
      </c>
      <c r="G26" s="219">
        <v>17918.900000000001</v>
      </c>
      <c r="H26" s="219">
        <v>213924.7</v>
      </c>
      <c r="I26" s="219">
        <v>2261.1</v>
      </c>
      <c r="J26" s="196">
        <v>14198.3</v>
      </c>
      <c r="K26" s="221">
        <f t="shared" ref="K26:K37" si="2">J26+I26+H26+G26+F26+E26+D26</f>
        <v>469219.9</v>
      </c>
      <c r="L26" s="184">
        <v>82858.5</v>
      </c>
    </row>
    <row r="27" spans="1:14" ht="15" customHeight="1">
      <c r="A27" s="96" t="s">
        <v>95</v>
      </c>
      <c r="B27" s="28"/>
      <c r="C27" s="118" t="s">
        <v>96</v>
      </c>
      <c r="D27" s="192">
        <v>6422.6</v>
      </c>
      <c r="E27" s="192">
        <v>19446.2</v>
      </c>
      <c r="F27" s="219">
        <v>189003.3</v>
      </c>
      <c r="G27" s="192">
        <v>18284.599999999999</v>
      </c>
      <c r="H27" s="219">
        <v>213122.5</v>
      </c>
      <c r="I27" s="219">
        <v>2405.5</v>
      </c>
      <c r="J27" s="170">
        <v>17333.400000000001</v>
      </c>
      <c r="K27" s="221">
        <f t="shared" si="2"/>
        <v>466018.1</v>
      </c>
      <c r="L27" s="184">
        <v>84755.3</v>
      </c>
    </row>
    <row r="28" spans="1:14" ht="15" customHeight="1">
      <c r="A28" s="96" t="s">
        <v>425</v>
      </c>
      <c r="B28" s="28"/>
      <c r="C28" s="118" t="s">
        <v>86</v>
      </c>
      <c r="D28" s="192">
        <v>7270.6</v>
      </c>
      <c r="E28" s="192">
        <v>23538.7</v>
      </c>
      <c r="F28" s="219">
        <v>188572.3</v>
      </c>
      <c r="G28" s="192">
        <v>18150.900000000001</v>
      </c>
      <c r="H28" s="219">
        <v>211761.4</v>
      </c>
      <c r="I28" s="219">
        <v>2374.8000000000002</v>
      </c>
      <c r="J28" s="196">
        <v>15425.1</v>
      </c>
      <c r="K28" s="221">
        <f t="shared" si="2"/>
        <v>467093.8</v>
      </c>
      <c r="L28" s="184">
        <v>85556.5</v>
      </c>
    </row>
    <row r="29" spans="1:14" ht="15" customHeight="1">
      <c r="A29" s="96" t="s">
        <v>98</v>
      </c>
      <c r="B29" s="28"/>
      <c r="C29" s="118" t="s">
        <v>99</v>
      </c>
      <c r="D29" s="219">
        <v>6420.6</v>
      </c>
      <c r="E29" s="219">
        <v>21901.9</v>
      </c>
      <c r="F29" s="219">
        <v>188303</v>
      </c>
      <c r="G29" s="220">
        <v>18444.599999999999</v>
      </c>
      <c r="H29" s="219">
        <v>209444.4</v>
      </c>
      <c r="I29" s="219">
        <v>2357.5</v>
      </c>
      <c r="J29" s="185">
        <v>18066.8</v>
      </c>
      <c r="K29" s="221">
        <f t="shared" si="2"/>
        <v>464938.8</v>
      </c>
      <c r="L29" s="184">
        <v>83706.2</v>
      </c>
    </row>
    <row r="30" spans="1:14" ht="15" customHeight="1">
      <c r="A30" s="96" t="s">
        <v>100</v>
      </c>
      <c r="B30" s="28"/>
      <c r="C30" s="86" t="s">
        <v>426</v>
      </c>
      <c r="D30" s="192">
        <v>5651.5</v>
      </c>
      <c r="E30" s="192">
        <v>19303.8</v>
      </c>
      <c r="F30" s="219">
        <v>192583.6</v>
      </c>
      <c r="G30" s="192">
        <v>19751.8</v>
      </c>
      <c r="H30" s="219">
        <v>205130</v>
      </c>
      <c r="I30" s="219">
        <v>2366.6</v>
      </c>
      <c r="J30" s="170">
        <v>20164.099999999999</v>
      </c>
      <c r="K30" s="221">
        <f t="shared" si="2"/>
        <v>464951.39999999997</v>
      </c>
      <c r="L30" s="184">
        <v>83130.600000000006</v>
      </c>
    </row>
    <row r="31" spans="1:14" ht="15" customHeight="1">
      <c r="A31" s="96" t="s">
        <v>87</v>
      </c>
      <c r="B31" s="28"/>
      <c r="C31" s="118" t="s">
        <v>88</v>
      </c>
      <c r="D31" s="192">
        <v>4538.3999999999996</v>
      </c>
      <c r="E31" s="192">
        <v>23562.400000000001</v>
      </c>
      <c r="F31" s="219">
        <v>199537.7</v>
      </c>
      <c r="G31" s="192">
        <v>21146.2</v>
      </c>
      <c r="H31" s="219">
        <v>208211.5</v>
      </c>
      <c r="I31" s="219">
        <v>2380.3000000000002</v>
      </c>
      <c r="J31" s="170">
        <v>25582.799999999999</v>
      </c>
      <c r="K31" s="221">
        <f t="shared" si="2"/>
        <v>484959.30000000005</v>
      </c>
      <c r="L31" s="184">
        <v>78386.399999999994</v>
      </c>
    </row>
    <row r="32" spans="1:14" ht="15" customHeight="1">
      <c r="A32" s="96" t="s">
        <v>103</v>
      </c>
      <c r="C32" s="86" t="s">
        <v>104</v>
      </c>
      <c r="D32" s="219">
        <v>3857.2</v>
      </c>
      <c r="E32" s="219">
        <v>21544.6</v>
      </c>
      <c r="F32" s="219">
        <v>204644.5</v>
      </c>
      <c r="G32" s="219">
        <v>19795.599999999999</v>
      </c>
      <c r="H32" s="219">
        <v>217219.3</v>
      </c>
      <c r="I32" s="219">
        <v>2532.9</v>
      </c>
      <c r="J32" s="196">
        <v>28587.3</v>
      </c>
      <c r="K32" s="221">
        <f t="shared" si="2"/>
        <v>498181.39999999997</v>
      </c>
      <c r="L32" s="219">
        <v>80497.399999999994</v>
      </c>
      <c r="M32" s="169"/>
      <c r="N32" s="6"/>
    </row>
    <row r="33" spans="1:13" ht="15" customHeight="1">
      <c r="A33" s="96" t="s">
        <v>105</v>
      </c>
      <c r="C33" s="118" t="s">
        <v>106</v>
      </c>
      <c r="D33" s="220">
        <v>4811.3</v>
      </c>
      <c r="E33" s="219">
        <v>17736.8</v>
      </c>
      <c r="F33" s="219">
        <v>210199.8</v>
      </c>
      <c r="G33" s="220">
        <v>19832.3</v>
      </c>
      <c r="H33" s="219">
        <v>217918.3</v>
      </c>
      <c r="I33" s="219">
        <v>2773.2</v>
      </c>
      <c r="J33" s="196">
        <v>31203.599999999999</v>
      </c>
      <c r="K33" s="221">
        <f t="shared" si="2"/>
        <v>504475.29999999993</v>
      </c>
      <c r="L33" s="219">
        <v>86701.1</v>
      </c>
      <c r="M33" s="6"/>
    </row>
    <row r="34" spans="1:13" ht="15" customHeight="1">
      <c r="A34" s="96" t="s">
        <v>89</v>
      </c>
      <c r="C34" s="118" t="s">
        <v>90</v>
      </c>
      <c r="D34" s="219">
        <v>4783.3</v>
      </c>
      <c r="E34" s="219">
        <v>16048.4</v>
      </c>
      <c r="F34" s="219">
        <v>214276.4</v>
      </c>
      <c r="G34" s="219">
        <v>20314.900000000001</v>
      </c>
      <c r="H34" s="219">
        <v>214682.4</v>
      </c>
      <c r="I34" s="219">
        <v>3080</v>
      </c>
      <c r="J34" s="196">
        <v>32156.6</v>
      </c>
      <c r="K34" s="221">
        <f t="shared" si="2"/>
        <v>505342.00000000006</v>
      </c>
      <c r="L34" s="219">
        <v>81299</v>
      </c>
      <c r="M34" s="169"/>
    </row>
    <row r="35" spans="1:13" ht="15" customHeight="1">
      <c r="A35" s="96" t="s">
        <v>107</v>
      </c>
      <c r="C35" s="118" t="s">
        <v>108</v>
      </c>
      <c r="D35" s="219">
        <v>4913.8999999999996</v>
      </c>
      <c r="E35" s="219">
        <v>18314.3</v>
      </c>
      <c r="F35" s="219">
        <v>216926.9</v>
      </c>
      <c r="G35" s="219">
        <v>21208</v>
      </c>
      <c r="H35" s="219">
        <v>226546</v>
      </c>
      <c r="I35" s="219">
        <v>3127.1</v>
      </c>
      <c r="J35" s="196">
        <v>35315.699999999997</v>
      </c>
      <c r="K35" s="221">
        <f t="shared" si="2"/>
        <v>526351.89999999991</v>
      </c>
      <c r="L35" s="219">
        <v>88130.3</v>
      </c>
      <c r="M35" s="169"/>
    </row>
    <row r="36" spans="1:13" ht="15" customHeight="1">
      <c r="A36" s="96" t="s">
        <v>109</v>
      </c>
      <c r="C36" s="118" t="s">
        <v>110</v>
      </c>
      <c r="D36" s="219">
        <v>4895.3</v>
      </c>
      <c r="E36" s="219">
        <v>14792.8</v>
      </c>
      <c r="F36" s="219">
        <v>221598.7</v>
      </c>
      <c r="G36" s="219">
        <v>20231</v>
      </c>
      <c r="H36" s="219">
        <v>231783.5</v>
      </c>
      <c r="I36" s="219">
        <v>2959.5</v>
      </c>
      <c r="J36" s="196">
        <v>39037.199999999997</v>
      </c>
      <c r="K36" s="221">
        <f t="shared" si="2"/>
        <v>535298.00000000012</v>
      </c>
      <c r="L36" s="219">
        <v>93897</v>
      </c>
      <c r="M36" s="169"/>
    </row>
    <row r="37" spans="1:13" ht="15" customHeight="1">
      <c r="A37" s="96" t="s">
        <v>111</v>
      </c>
      <c r="C37" s="118" t="s">
        <v>92</v>
      </c>
      <c r="D37" s="220">
        <v>4580.7</v>
      </c>
      <c r="E37" s="220">
        <v>21256.6</v>
      </c>
      <c r="F37" s="220">
        <v>222464.5</v>
      </c>
      <c r="G37" s="219">
        <v>20600.7</v>
      </c>
      <c r="H37" s="220">
        <v>238818.7</v>
      </c>
      <c r="I37" s="220">
        <v>5942.8</v>
      </c>
      <c r="J37" s="185">
        <v>34179.199999999997</v>
      </c>
      <c r="K37" s="221">
        <f t="shared" si="2"/>
        <v>547843.19999999995</v>
      </c>
      <c r="L37" s="220">
        <v>93664.5</v>
      </c>
      <c r="M37" s="169"/>
    </row>
    <row r="38" spans="1:13" ht="15" customHeight="1">
      <c r="A38" s="96"/>
      <c r="B38" s="335">
        <v>1998</v>
      </c>
      <c r="C38" s="57"/>
      <c r="K38" s="221"/>
      <c r="M38" s="169"/>
    </row>
    <row r="39" spans="1:13" ht="15" customHeight="1">
      <c r="A39" s="96" t="s">
        <v>196</v>
      </c>
      <c r="B39" s="28"/>
      <c r="C39" s="118" t="s">
        <v>94</v>
      </c>
      <c r="D39" s="218">
        <v>4164.6000000000004</v>
      </c>
      <c r="E39" s="219">
        <v>19169.8</v>
      </c>
      <c r="F39" s="219">
        <v>224794.8</v>
      </c>
      <c r="G39" s="219">
        <v>21315.7</v>
      </c>
      <c r="H39" s="219">
        <v>219164.7</v>
      </c>
      <c r="I39" s="219">
        <v>3086</v>
      </c>
      <c r="J39" s="219">
        <v>27015.7</v>
      </c>
      <c r="K39" s="221">
        <f t="shared" ref="K39:K52" si="3">J39+I39+H39+G39+F39+E39+D39</f>
        <v>518711.3</v>
      </c>
      <c r="L39" s="219">
        <v>97007.7</v>
      </c>
      <c r="M39" s="169"/>
    </row>
    <row r="40" spans="1:13" ht="15" customHeight="1">
      <c r="A40" s="96" t="s">
        <v>95</v>
      </c>
      <c r="B40" s="28"/>
      <c r="C40" s="118" t="s">
        <v>96</v>
      </c>
      <c r="D40" s="218">
        <v>5478.6</v>
      </c>
      <c r="E40" s="219">
        <v>20370.7</v>
      </c>
      <c r="F40" s="219">
        <v>222849.2</v>
      </c>
      <c r="G40" s="219">
        <v>21222.3</v>
      </c>
      <c r="H40" s="219">
        <v>219028.8</v>
      </c>
      <c r="I40" s="219">
        <v>3011.3</v>
      </c>
      <c r="J40" s="219">
        <v>15210.6</v>
      </c>
      <c r="K40" s="221">
        <f t="shared" si="3"/>
        <v>507171.49999999994</v>
      </c>
      <c r="L40" s="219">
        <v>94201.7</v>
      </c>
      <c r="M40" s="169"/>
    </row>
    <row r="41" spans="1:13" ht="15" customHeight="1">
      <c r="A41" s="96" t="s">
        <v>425</v>
      </c>
      <c r="B41" s="28"/>
      <c r="C41" s="118" t="s">
        <v>86</v>
      </c>
      <c r="D41" s="218">
        <v>5298</v>
      </c>
      <c r="E41" s="219">
        <v>9016.9</v>
      </c>
      <c r="F41" s="219">
        <v>226682.7</v>
      </c>
      <c r="G41" s="219">
        <v>21261.599999999999</v>
      </c>
      <c r="H41" s="219">
        <v>212464.8</v>
      </c>
      <c r="I41" s="219">
        <v>2956.5</v>
      </c>
      <c r="J41" s="219">
        <v>15802.5</v>
      </c>
      <c r="K41" s="221">
        <f t="shared" si="3"/>
        <v>493483</v>
      </c>
      <c r="L41" s="219">
        <v>85922</v>
      </c>
      <c r="M41" s="169"/>
    </row>
    <row r="42" spans="1:13" ht="15" customHeight="1">
      <c r="A42" s="96" t="s">
        <v>98</v>
      </c>
      <c r="B42" s="28"/>
      <c r="C42" s="118" t="s">
        <v>99</v>
      </c>
      <c r="D42" s="218">
        <v>4673.2</v>
      </c>
      <c r="E42" s="219">
        <v>9882.9</v>
      </c>
      <c r="F42" s="219">
        <v>228433</v>
      </c>
      <c r="G42" s="219">
        <v>21184.799999999999</v>
      </c>
      <c r="H42" s="219">
        <v>207609.7</v>
      </c>
      <c r="I42" s="219">
        <v>2925.3</v>
      </c>
      <c r="J42" s="219">
        <v>16946.900000000001</v>
      </c>
      <c r="K42" s="221">
        <f t="shared" si="3"/>
        <v>491655.80000000005</v>
      </c>
      <c r="L42" s="219">
        <v>86746.6</v>
      </c>
      <c r="M42" s="169"/>
    </row>
    <row r="43" spans="1:13" ht="15" customHeight="1">
      <c r="A43" s="96" t="s">
        <v>100</v>
      </c>
      <c r="B43" s="28"/>
      <c r="C43" s="86" t="s">
        <v>426</v>
      </c>
      <c r="D43" s="218">
        <v>4025.4</v>
      </c>
      <c r="E43" s="219">
        <v>10606.5</v>
      </c>
      <c r="F43" s="219">
        <v>231575.4</v>
      </c>
      <c r="G43" s="219">
        <v>21204.5</v>
      </c>
      <c r="H43" s="219">
        <v>206752.7</v>
      </c>
      <c r="I43" s="219">
        <v>2902.2</v>
      </c>
      <c r="J43" s="219">
        <v>16609.8</v>
      </c>
      <c r="K43" s="221">
        <f t="shared" si="3"/>
        <v>493676.5</v>
      </c>
      <c r="L43" s="219">
        <v>89287.6</v>
      </c>
      <c r="M43" s="169"/>
    </row>
    <row r="44" spans="1:13" ht="15" customHeight="1">
      <c r="A44" s="96" t="s">
        <v>87</v>
      </c>
      <c r="B44" s="28"/>
      <c r="C44" s="118" t="s">
        <v>88</v>
      </c>
      <c r="D44" s="218">
        <v>3704.3</v>
      </c>
      <c r="E44" s="218">
        <v>13908.6</v>
      </c>
      <c r="F44" s="218">
        <v>235056.9</v>
      </c>
      <c r="G44" s="218">
        <v>21213.7</v>
      </c>
      <c r="H44" s="218">
        <v>221046.5</v>
      </c>
      <c r="I44" s="218">
        <v>2903</v>
      </c>
      <c r="J44" s="218">
        <v>23469</v>
      </c>
      <c r="K44" s="221">
        <f t="shared" si="3"/>
        <v>521301.99999999994</v>
      </c>
      <c r="L44" s="220">
        <v>94673.8</v>
      </c>
      <c r="M44" s="169"/>
    </row>
    <row r="45" spans="1:13" ht="15.75" hidden="1" customHeight="1">
      <c r="J45" s="10"/>
      <c r="K45" s="221">
        <f t="shared" si="3"/>
        <v>0</v>
      </c>
      <c r="M45" s="169"/>
    </row>
    <row r="46" spans="1:13" ht="15.75" hidden="1" customHeight="1">
      <c r="A46" s="22" t="s">
        <v>105</v>
      </c>
      <c r="B46" s="6"/>
      <c r="C46" s="10" t="s">
        <v>427</v>
      </c>
      <c r="D46" s="26"/>
      <c r="E46" s="26"/>
      <c r="F46" s="78">
        <v>143570</v>
      </c>
      <c r="G46" s="26"/>
      <c r="H46" s="26"/>
      <c r="I46" s="26"/>
      <c r="J46" s="161"/>
      <c r="K46" s="221">
        <f t="shared" si="3"/>
        <v>143570</v>
      </c>
      <c r="L46" s="423"/>
      <c r="M46" s="169"/>
    </row>
    <row r="47" spans="1:13" ht="15.75" hidden="1" customHeight="1">
      <c r="A47" s="22" t="s">
        <v>89</v>
      </c>
      <c r="B47" s="6"/>
      <c r="C47" s="10" t="s">
        <v>428</v>
      </c>
      <c r="D47" s="26"/>
      <c r="E47" s="26"/>
      <c r="F47" s="78">
        <v>0</v>
      </c>
      <c r="G47" s="26"/>
      <c r="H47" s="26"/>
      <c r="I47" s="26"/>
      <c r="J47" s="161"/>
      <c r="K47" s="221">
        <f t="shared" si="3"/>
        <v>0</v>
      </c>
      <c r="L47" s="423"/>
      <c r="M47" s="169"/>
    </row>
    <row r="48" spans="1:13" ht="15.75" hidden="1" customHeight="1">
      <c r="A48" s="22" t="s">
        <v>429</v>
      </c>
      <c r="B48" s="6"/>
      <c r="C48" s="10" t="s">
        <v>430</v>
      </c>
      <c r="D48" s="26"/>
      <c r="E48" s="26"/>
      <c r="F48" s="78">
        <v>140525.6</v>
      </c>
      <c r="G48" s="26"/>
      <c r="H48" s="26"/>
      <c r="I48" s="26"/>
      <c r="J48" s="161"/>
      <c r="K48" s="221">
        <f t="shared" si="3"/>
        <v>140525.6</v>
      </c>
      <c r="L48" s="423"/>
      <c r="M48" s="169"/>
    </row>
    <row r="49" spans="1:13" ht="15.75" hidden="1" customHeight="1">
      <c r="A49" s="22" t="s">
        <v>431</v>
      </c>
      <c r="B49" s="6"/>
      <c r="C49" s="10" t="s">
        <v>432</v>
      </c>
      <c r="D49" s="26"/>
      <c r="E49" s="26"/>
      <c r="F49" s="78">
        <v>146674.5</v>
      </c>
      <c r="G49" s="26"/>
      <c r="H49" s="26"/>
      <c r="I49" s="26"/>
      <c r="J49" s="161"/>
      <c r="K49" s="221">
        <f t="shared" si="3"/>
        <v>146674.5</v>
      </c>
      <c r="L49" s="423"/>
      <c r="M49" s="169"/>
    </row>
    <row r="50" spans="1:13" ht="15.75" hidden="1" customHeight="1">
      <c r="A50" s="22" t="s">
        <v>91</v>
      </c>
      <c r="B50" s="6"/>
      <c r="C50" s="10" t="s">
        <v>433</v>
      </c>
      <c r="D50" s="26"/>
      <c r="E50" s="26"/>
      <c r="F50" s="78">
        <v>147614.79999999999</v>
      </c>
      <c r="G50" s="26"/>
      <c r="H50" s="26"/>
      <c r="I50" s="26"/>
      <c r="J50" s="161"/>
      <c r="K50" s="221">
        <f t="shared" si="3"/>
        <v>147614.79999999999</v>
      </c>
      <c r="L50" s="423"/>
      <c r="M50" s="169"/>
    </row>
    <row r="51" spans="1:13" ht="15.75" hidden="1" customHeight="1">
      <c r="A51" s="22" t="s">
        <v>100</v>
      </c>
      <c r="B51" s="6"/>
      <c r="C51" s="10" t="s">
        <v>426</v>
      </c>
      <c r="D51" s="28"/>
      <c r="E51" s="28"/>
      <c r="F51" s="78">
        <v>150019.6</v>
      </c>
      <c r="G51" s="28"/>
      <c r="H51" s="28"/>
      <c r="I51" s="28"/>
      <c r="J51" s="161"/>
      <c r="K51" s="221">
        <f t="shared" si="3"/>
        <v>150019.6</v>
      </c>
      <c r="L51" s="423"/>
      <c r="M51" s="169"/>
    </row>
    <row r="52" spans="1:13" ht="15.75" hidden="1" customHeight="1">
      <c r="A52" s="22" t="s">
        <v>87</v>
      </c>
      <c r="B52" s="6"/>
      <c r="C52" s="10" t="s">
        <v>434</v>
      </c>
      <c r="D52" s="28"/>
      <c r="E52" s="28"/>
      <c r="F52" s="26"/>
      <c r="G52" s="28"/>
      <c r="H52" s="28"/>
      <c r="I52" s="28"/>
      <c r="J52" s="161"/>
      <c r="K52" s="221">
        <f t="shared" si="3"/>
        <v>0</v>
      </c>
      <c r="L52" s="423"/>
      <c r="M52" s="169"/>
    </row>
    <row r="53" spans="1:13" ht="15.75" customHeight="1">
      <c r="A53" s="17"/>
      <c r="B53" s="7"/>
      <c r="C53" s="8"/>
      <c r="D53" s="36"/>
      <c r="E53" s="36"/>
      <c r="F53" s="36"/>
      <c r="G53" s="36"/>
      <c r="H53" s="36"/>
      <c r="I53" s="36"/>
      <c r="J53" s="39"/>
      <c r="K53" s="179"/>
      <c r="L53" s="424"/>
      <c r="M53" s="169"/>
    </row>
    <row r="54" spans="1:13" ht="6.75" customHeight="1">
      <c r="K54" s="169"/>
      <c r="L54" s="6"/>
      <c r="M54" s="169"/>
    </row>
    <row r="55" spans="1:13" ht="15.75" customHeight="1">
      <c r="A55" s="156" t="s">
        <v>435</v>
      </c>
      <c r="M55" s="169"/>
    </row>
    <row r="56" spans="1:13">
      <c r="M56" s="169"/>
    </row>
    <row r="57" spans="1:13">
      <c r="M57" s="169"/>
    </row>
    <row r="58" spans="1:13">
      <c r="M58" s="6"/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&amp;"Arial,Regular"16&amp;"Arabic Transparent,Regular" ـ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9"/>
  <sheetViews>
    <sheetView showGridLines="0" workbookViewId="0">
      <selection activeCell="M1" sqref="M1:M65536"/>
    </sheetView>
  </sheetViews>
  <sheetFormatPr defaultRowHeight="14.25"/>
  <cols>
    <col min="1" max="1" width="8.5" customWidth="1"/>
    <col min="2" max="2" width="7.875" customWidth="1"/>
    <col min="3" max="3" width="7.25" customWidth="1"/>
    <col min="4" max="4" width="8.125" customWidth="1"/>
    <col min="5" max="5" width="7.375" customWidth="1"/>
    <col min="6" max="6" width="6.375" hidden="1" customWidth="1"/>
    <col min="7" max="7" width="11.75" customWidth="1"/>
    <col min="8" max="8" width="10.125" customWidth="1"/>
    <col min="9" max="9" width="6.875" customWidth="1"/>
    <col min="10" max="10" width="7.875" customWidth="1"/>
  </cols>
  <sheetData>
    <row r="1" spans="1:36" ht="17.25" customHeight="1">
      <c r="A1" s="182" t="s">
        <v>436</v>
      </c>
      <c r="H1" s="56"/>
      <c r="I1" s="56"/>
    </row>
    <row r="2" spans="1:36" ht="17.25" customHeight="1">
      <c r="D2" s="166" t="s">
        <v>437</v>
      </c>
      <c r="K2" s="467"/>
    </row>
    <row r="3" spans="1:36" ht="15" customHeight="1"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s="45" customFormat="1">
      <c r="A4" s="679" t="s">
        <v>149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65"/>
      <c r="M4" s="66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s="13" customFormat="1">
      <c r="A5" s="713" t="s">
        <v>293</v>
      </c>
      <c r="B5" s="667" t="s">
        <v>438</v>
      </c>
      <c r="C5" s="667" t="s">
        <v>119</v>
      </c>
      <c r="D5" s="667" t="s">
        <v>439</v>
      </c>
      <c r="E5" s="667" t="s">
        <v>368</v>
      </c>
      <c r="F5" s="667" t="s">
        <v>440</v>
      </c>
      <c r="G5" s="667" t="s">
        <v>441</v>
      </c>
      <c r="H5" s="667" t="s">
        <v>442</v>
      </c>
      <c r="I5" s="667" t="s">
        <v>372</v>
      </c>
      <c r="J5" s="667" t="s">
        <v>372</v>
      </c>
      <c r="K5" s="609" t="s">
        <v>204</v>
      </c>
      <c r="L5" s="665"/>
      <c r="M5" s="665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6" customFormat="1">
      <c r="A6" s="607" t="s">
        <v>72</v>
      </c>
      <c r="B6" s="609" t="s">
        <v>367</v>
      </c>
      <c r="C6" s="609" t="s">
        <v>126</v>
      </c>
      <c r="D6" s="609" t="s">
        <v>211</v>
      </c>
      <c r="E6" s="609" t="s">
        <v>376</v>
      </c>
      <c r="F6" s="609" t="s">
        <v>127</v>
      </c>
      <c r="G6" s="609" t="s">
        <v>443</v>
      </c>
      <c r="H6" s="609" t="s">
        <v>444</v>
      </c>
      <c r="I6" s="609" t="s">
        <v>58</v>
      </c>
      <c r="J6" s="609" t="s">
        <v>445</v>
      </c>
      <c r="K6" s="609" t="s">
        <v>208</v>
      </c>
      <c r="L6" s="665"/>
      <c r="M6" s="665"/>
    </row>
    <row r="7" spans="1:36" s="6" customFormat="1">
      <c r="A7" s="9"/>
      <c r="B7" s="647"/>
      <c r="C7" s="647"/>
      <c r="D7" s="609" t="s">
        <v>214</v>
      </c>
      <c r="E7" s="647"/>
      <c r="F7" s="609">
        <v>40455.599999999999</v>
      </c>
      <c r="G7" s="277" t="s">
        <v>446</v>
      </c>
      <c r="H7" s="609" t="s">
        <v>447</v>
      </c>
      <c r="I7" s="647"/>
      <c r="J7" s="609" t="s">
        <v>140</v>
      </c>
      <c r="K7" s="609" t="s">
        <v>448</v>
      </c>
      <c r="L7" s="665"/>
      <c r="M7" s="665"/>
    </row>
    <row r="8" spans="1:36" s="6" customFormat="1">
      <c r="A8" s="649" t="s">
        <v>292</v>
      </c>
      <c r="B8" s="277" t="s">
        <v>449</v>
      </c>
      <c r="C8" s="277" t="s">
        <v>135</v>
      </c>
      <c r="D8" s="277" t="s">
        <v>450</v>
      </c>
      <c r="E8" s="277" t="s">
        <v>216</v>
      </c>
      <c r="F8" s="277" t="s">
        <v>451</v>
      </c>
      <c r="G8" s="277" t="s">
        <v>452</v>
      </c>
      <c r="H8" s="277" t="s">
        <v>453</v>
      </c>
      <c r="I8" s="277" t="s">
        <v>357</v>
      </c>
      <c r="J8" s="277" t="s">
        <v>216</v>
      </c>
      <c r="K8" s="277" t="s">
        <v>454</v>
      </c>
      <c r="L8" s="665"/>
      <c r="M8" s="665"/>
    </row>
    <row r="9" spans="1:36" s="6" customFormat="1">
      <c r="A9" s="649" t="s">
        <v>297</v>
      </c>
      <c r="B9" s="277" t="s">
        <v>455</v>
      </c>
      <c r="C9" s="277" t="s">
        <v>456</v>
      </c>
      <c r="D9" s="277" t="s">
        <v>457</v>
      </c>
      <c r="E9" s="277" t="s">
        <v>149</v>
      </c>
      <c r="F9" s="732" t="s">
        <v>458</v>
      </c>
      <c r="G9" s="277" t="s">
        <v>459</v>
      </c>
      <c r="H9" s="277" t="s">
        <v>156</v>
      </c>
      <c r="I9" s="277" t="s">
        <v>80</v>
      </c>
      <c r="J9" s="277" t="s">
        <v>187</v>
      </c>
      <c r="K9" s="277" t="s">
        <v>219</v>
      </c>
      <c r="L9" s="665"/>
      <c r="M9" s="665"/>
    </row>
    <row r="10" spans="1:36" s="6" customFormat="1">
      <c r="A10" s="649" t="s">
        <v>460</v>
      </c>
      <c r="B10" s="277"/>
      <c r="C10" s="277"/>
      <c r="D10" s="277" t="s">
        <v>220</v>
      </c>
      <c r="E10" s="277"/>
      <c r="F10" s="277" t="s">
        <v>143</v>
      </c>
      <c r="G10" s="277" t="s">
        <v>461</v>
      </c>
      <c r="H10" s="277" t="s">
        <v>462</v>
      </c>
      <c r="I10" s="277" t="s">
        <v>76</v>
      </c>
      <c r="J10" s="277" t="s">
        <v>76</v>
      </c>
      <c r="K10" s="277" t="s">
        <v>76</v>
      </c>
      <c r="L10" s="665"/>
      <c r="M10" s="665"/>
    </row>
    <row r="11" spans="1:36" s="7" customFormat="1">
      <c r="A11" s="652"/>
      <c r="B11" s="653"/>
      <c r="C11" s="653"/>
      <c r="D11" s="653" t="s">
        <v>223</v>
      </c>
      <c r="E11" s="653"/>
      <c r="F11" s="653"/>
      <c r="G11" s="618"/>
      <c r="H11" s="653" t="s">
        <v>463</v>
      </c>
      <c r="I11" s="653"/>
      <c r="J11" s="653"/>
      <c r="K11" s="277"/>
      <c r="L11" s="665"/>
      <c r="M11" s="665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s="20" customFormat="1">
      <c r="A12" s="733">
        <v>19</v>
      </c>
      <c r="B12" s="691">
        <v>18</v>
      </c>
      <c r="C12" s="691">
        <v>17</v>
      </c>
      <c r="D12" s="691">
        <v>16</v>
      </c>
      <c r="E12" s="691">
        <v>15</v>
      </c>
      <c r="F12" s="691">
        <v>14</v>
      </c>
      <c r="G12" s="691">
        <v>14</v>
      </c>
      <c r="H12" s="691">
        <v>13</v>
      </c>
      <c r="I12" s="691">
        <v>12</v>
      </c>
      <c r="J12" s="691">
        <v>11</v>
      </c>
      <c r="K12" s="691">
        <v>10</v>
      </c>
      <c r="L12" s="647"/>
      <c r="M12" s="647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36" s="13" customFormat="1" ht="15" customHeight="1">
      <c r="A13" s="74">
        <v>43478.7</v>
      </c>
      <c r="B13" s="42">
        <v>7318.5</v>
      </c>
      <c r="C13" s="173">
        <v>65</v>
      </c>
      <c r="D13" s="42">
        <v>27889.7</v>
      </c>
      <c r="E13" s="70">
        <v>8326.9</v>
      </c>
      <c r="F13" s="42"/>
      <c r="G13" s="70">
        <v>3081.4</v>
      </c>
      <c r="H13" s="70">
        <v>13022.2</v>
      </c>
      <c r="I13" s="173">
        <v>4589</v>
      </c>
      <c r="J13" s="70">
        <v>2560.9</v>
      </c>
      <c r="K13" s="70">
        <v>30084.3</v>
      </c>
      <c r="L13" s="6"/>
      <c r="M13" s="376"/>
      <c r="N13" s="183"/>
      <c r="O13" s="183"/>
      <c r="P13" s="65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s="6" customFormat="1" ht="15" customHeight="1">
      <c r="A14" s="74">
        <v>35829.800000000003</v>
      </c>
      <c r="B14" s="42">
        <v>10344.200000000001</v>
      </c>
      <c r="C14" s="173">
        <v>45</v>
      </c>
      <c r="D14" s="42">
        <v>51670.8</v>
      </c>
      <c r="E14" s="70">
        <v>6592.7</v>
      </c>
      <c r="F14" s="42"/>
      <c r="G14" s="173">
        <v>3536</v>
      </c>
      <c r="H14" s="70">
        <v>15120.9</v>
      </c>
      <c r="I14" s="70">
        <v>5588.8</v>
      </c>
      <c r="J14" s="70">
        <v>2747.8</v>
      </c>
      <c r="K14" s="70">
        <v>38757.1</v>
      </c>
      <c r="M14" s="376"/>
      <c r="N14" s="183"/>
      <c r="O14" s="183"/>
      <c r="P14" s="183"/>
    </row>
    <row r="15" spans="1:36" s="6" customFormat="1" ht="15" customHeight="1">
      <c r="A15" s="74">
        <v>134883.79999999999</v>
      </c>
      <c r="B15" s="42">
        <v>13234.4</v>
      </c>
      <c r="C15" s="70">
        <v>238.9</v>
      </c>
      <c r="D15" s="42">
        <v>72085.8</v>
      </c>
      <c r="E15" s="70">
        <v>16583.900000000001</v>
      </c>
      <c r="F15" s="42"/>
      <c r="G15" s="70">
        <v>4744.2</v>
      </c>
      <c r="H15" s="70">
        <v>25374.3</v>
      </c>
      <c r="I15" s="70">
        <v>6063.5</v>
      </c>
      <c r="J15" s="70">
        <v>11474.4</v>
      </c>
      <c r="K15" s="70">
        <v>46059.6</v>
      </c>
      <c r="M15" s="376"/>
      <c r="N15" s="183"/>
      <c r="O15" s="183"/>
      <c r="P15" s="183"/>
    </row>
    <row r="16" spans="1:36" s="6" customFormat="1" ht="15" customHeight="1">
      <c r="A16" s="74">
        <v>87540.5</v>
      </c>
      <c r="B16" s="42">
        <v>17189.2</v>
      </c>
      <c r="C16" s="70">
        <v>178.9</v>
      </c>
      <c r="D16" s="42">
        <v>91758.399999999994</v>
      </c>
      <c r="E16" s="70">
        <v>10346.6</v>
      </c>
      <c r="F16" s="42"/>
      <c r="G16" s="70">
        <v>4310.8</v>
      </c>
      <c r="H16" s="70">
        <v>20097.2</v>
      </c>
      <c r="I16" s="70">
        <v>6148.3</v>
      </c>
      <c r="J16" s="70">
        <v>17515.400000000001</v>
      </c>
      <c r="K16" s="70">
        <v>53718.3</v>
      </c>
      <c r="M16" s="376"/>
      <c r="N16" s="183"/>
      <c r="O16" s="183"/>
      <c r="P16" s="183"/>
    </row>
    <row r="17" spans="1:36" s="6" customFormat="1" ht="15" customHeight="1">
      <c r="A17" s="74">
        <v>109138.1</v>
      </c>
      <c r="B17" s="42">
        <v>22651.7</v>
      </c>
      <c r="C17" s="70">
        <v>139.19999999999999</v>
      </c>
      <c r="D17" s="42">
        <v>105729.7</v>
      </c>
      <c r="E17" s="70">
        <v>5574.1</v>
      </c>
      <c r="F17" s="42"/>
      <c r="G17" s="70">
        <v>5211.8</v>
      </c>
      <c r="H17" s="70">
        <v>21494.5</v>
      </c>
      <c r="I17" s="70">
        <v>7641.3</v>
      </c>
      <c r="J17" s="70">
        <v>17261.7</v>
      </c>
      <c r="K17" s="70">
        <v>60525.9</v>
      </c>
      <c r="M17" s="376"/>
      <c r="N17" s="183"/>
      <c r="O17" s="183"/>
      <c r="P17" s="177"/>
    </row>
    <row r="18" spans="1:36" s="6" customFormat="1" ht="15" customHeight="1">
      <c r="A18" s="178">
        <v>127781.3</v>
      </c>
      <c r="B18" s="219">
        <v>29405.8</v>
      </c>
      <c r="C18" s="219">
        <v>293.8</v>
      </c>
      <c r="D18" s="219">
        <v>120914.8</v>
      </c>
      <c r="E18" s="219">
        <v>5550.7</v>
      </c>
      <c r="F18" s="218"/>
      <c r="G18" s="219">
        <v>7325.3</v>
      </c>
      <c r="H18" s="219">
        <v>19856.099999999999</v>
      </c>
      <c r="I18" s="219">
        <v>8349.1</v>
      </c>
      <c r="J18" s="219">
        <v>17669</v>
      </c>
      <c r="K18" s="173">
        <v>69296.7</v>
      </c>
      <c r="M18" s="376"/>
      <c r="N18" s="183"/>
      <c r="O18" s="183"/>
      <c r="P18" s="183"/>
    </row>
    <row r="19" spans="1:36" s="7" customFormat="1" ht="15" customHeight="1">
      <c r="A19" s="178">
        <v>137702.39999999999</v>
      </c>
      <c r="B19" s="218">
        <v>34055.9</v>
      </c>
      <c r="C19" s="218">
        <v>885.2</v>
      </c>
      <c r="D19" s="218">
        <v>137828.20000000001</v>
      </c>
      <c r="E19" s="218">
        <v>2782.4</v>
      </c>
      <c r="F19" s="218"/>
      <c r="G19" s="218">
        <v>5460.3</v>
      </c>
      <c r="H19" s="218">
        <v>27773.599999999999</v>
      </c>
      <c r="I19" s="218">
        <v>11977.4</v>
      </c>
      <c r="J19" s="218">
        <v>17030.5</v>
      </c>
      <c r="K19" s="223">
        <v>78682.2</v>
      </c>
      <c r="L19" s="6"/>
      <c r="M19" s="376"/>
      <c r="N19" s="183"/>
      <c r="O19" s="183"/>
      <c r="P19" s="183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</row>
    <row r="20" spans="1:36" s="13" customFormat="1" ht="15" customHeight="1">
      <c r="A20" s="193"/>
      <c r="B20" s="194"/>
      <c r="C20" s="194"/>
      <c r="D20" s="194"/>
      <c r="E20" s="194"/>
      <c r="F20" s="194"/>
      <c r="G20" s="175"/>
      <c r="H20" s="194"/>
      <c r="I20" s="194"/>
      <c r="J20" s="194"/>
      <c r="K20" s="141"/>
      <c r="L20" s="6"/>
      <c r="M20" s="376"/>
      <c r="N20" s="169"/>
      <c r="O20" s="169"/>
      <c r="P20" s="169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</row>
    <row r="21" spans="1:36" s="6" customFormat="1" ht="15" customHeight="1">
      <c r="A21" s="196">
        <v>95023.5</v>
      </c>
      <c r="B21" s="173">
        <v>23059.9</v>
      </c>
      <c r="C21" s="173">
        <v>140.5</v>
      </c>
      <c r="D21" s="173">
        <v>82122.399999999994</v>
      </c>
      <c r="E21" s="177">
        <v>8829.5</v>
      </c>
      <c r="F21" s="177"/>
      <c r="G21" s="173">
        <v>5126.5</v>
      </c>
      <c r="H21" s="173">
        <v>19345.599999999999</v>
      </c>
      <c r="I21" s="173">
        <v>7862.6</v>
      </c>
      <c r="J21" s="173">
        <v>18732.400000000001</v>
      </c>
      <c r="K21" s="173">
        <v>61746.8</v>
      </c>
      <c r="M21" s="376"/>
      <c r="N21" s="183"/>
      <c r="O21" s="183"/>
      <c r="P21" s="183"/>
    </row>
    <row r="22" spans="1:36" s="6" customFormat="1" ht="15" customHeight="1">
      <c r="A22" s="196">
        <v>103473.60000000001</v>
      </c>
      <c r="B22" s="173">
        <v>28960.2</v>
      </c>
      <c r="C22" s="173">
        <v>144.80000000000001</v>
      </c>
      <c r="D22" s="173">
        <v>100949</v>
      </c>
      <c r="E22" s="173">
        <v>5017.8999999999996</v>
      </c>
      <c r="F22" s="177"/>
      <c r="G22" s="173">
        <v>5476.3</v>
      </c>
      <c r="H22" s="173">
        <v>20378</v>
      </c>
      <c r="I22" s="173">
        <v>6927</v>
      </c>
      <c r="J22" s="173">
        <v>15761.6</v>
      </c>
      <c r="K22" s="173">
        <v>64339</v>
      </c>
      <c r="M22" s="376"/>
      <c r="N22" s="183"/>
      <c r="O22" s="183"/>
      <c r="P22" s="183"/>
    </row>
    <row r="23" spans="1:36" s="6" customFormat="1" ht="15" customHeight="1">
      <c r="A23" s="196">
        <v>133635.79999999999</v>
      </c>
      <c r="B23" s="219">
        <v>29341.9</v>
      </c>
      <c r="C23" s="219">
        <v>248.2</v>
      </c>
      <c r="D23" s="219">
        <v>96842.6</v>
      </c>
      <c r="E23" s="219">
        <v>8998.6</v>
      </c>
      <c r="F23" s="218"/>
      <c r="G23" s="219">
        <v>5395.5</v>
      </c>
      <c r="H23" s="219">
        <v>21485.4</v>
      </c>
      <c r="I23" s="219">
        <v>7894.5</v>
      </c>
      <c r="J23" s="219">
        <v>15863.7</v>
      </c>
      <c r="K23" s="219">
        <v>66547.3</v>
      </c>
      <c r="M23" s="376"/>
      <c r="N23" s="183"/>
      <c r="O23" s="183"/>
      <c r="P23" s="183"/>
    </row>
    <row r="24" spans="1:36" s="6" customFormat="1" ht="15" customHeight="1">
      <c r="A24" s="178">
        <v>127781.3</v>
      </c>
      <c r="B24" s="177">
        <v>29405.8</v>
      </c>
      <c r="C24" s="177">
        <v>293.8</v>
      </c>
      <c r="D24" s="177">
        <v>120914.8</v>
      </c>
      <c r="E24" s="177">
        <v>5550.7</v>
      </c>
      <c r="F24" s="177"/>
      <c r="G24" s="177">
        <v>7325.3</v>
      </c>
      <c r="H24" s="177">
        <v>19856.099999999999</v>
      </c>
      <c r="I24" s="177">
        <v>8349.1</v>
      </c>
      <c r="J24" s="177">
        <v>17669</v>
      </c>
      <c r="K24" s="177">
        <v>69296.7</v>
      </c>
      <c r="M24" s="376"/>
      <c r="N24" s="183"/>
      <c r="O24" s="183"/>
      <c r="P24" s="183"/>
    </row>
    <row r="25" spans="1:36" s="6" customFormat="1" ht="15" customHeight="1">
      <c r="A25" s="178"/>
      <c r="B25" s="218"/>
      <c r="C25" s="218"/>
      <c r="D25" s="218"/>
      <c r="E25" s="218"/>
      <c r="F25" s="218"/>
      <c r="G25" s="218"/>
      <c r="H25" s="218"/>
      <c r="I25" s="218"/>
      <c r="J25" s="218"/>
      <c r="K25" s="219"/>
      <c r="M25" s="376"/>
    </row>
    <row r="26" spans="1:36" s="6" customFormat="1" ht="15" customHeight="1">
      <c r="A26" s="178">
        <v>102941.7</v>
      </c>
      <c r="B26" s="218">
        <v>29678.400000000001</v>
      </c>
      <c r="C26" s="218">
        <v>317.5</v>
      </c>
      <c r="D26" s="218">
        <v>114612.4</v>
      </c>
      <c r="E26" s="218">
        <v>11775.6</v>
      </c>
      <c r="F26" s="218"/>
      <c r="G26" s="218">
        <v>7251.7</v>
      </c>
      <c r="H26" s="218">
        <v>20973.200000000001</v>
      </c>
      <c r="I26" s="218">
        <v>8637.9</v>
      </c>
      <c r="J26" s="218">
        <v>19465.400000000001</v>
      </c>
      <c r="K26" s="218">
        <v>70707.199999999997</v>
      </c>
      <c r="M26" s="376"/>
      <c r="N26" s="183"/>
      <c r="O26" s="183"/>
      <c r="P26" s="183"/>
    </row>
    <row r="27" spans="1:36" s="6" customFormat="1" ht="15" customHeight="1">
      <c r="A27" s="178">
        <v>104155.4</v>
      </c>
      <c r="B27" s="177">
        <v>29805.7</v>
      </c>
      <c r="C27" s="177">
        <v>322.39999999999998</v>
      </c>
      <c r="D27" s="177">
        <v>108935.8</v>
      </c>
      <c r="E27" s="177">
        <v>11567.8</v>
      </c>
      <c r="F27" s="177"/>
      <c r="G27" s="177">
        <v>7039.6</v>
      </c>
      <c r="H27" s="177">
        <v>19747.099999999999</v>
      </c>
      <c r="I27" s="177">
        <v>8553.2000000000007</v>
      </c>
      <c r="J27" s="177">
        <v>19923</v>
      </c>
      <c r="K27" s="177">
        <v>71212.800000000003</v>
      </c>
      <c r="M27" s="376"/>
      <c r="N27" s="183"/>
      <c r="O27" s="183"/>
      <c r="P27" s="183"/>
    </row>
    <row r="28" spans="1:36" s="6" customFormat="1" ht="15" customHeight="1">
      <c r="A28" s="178">
        <v>104879</v>
      </c>
      <c r="B28" s="177">
        <v>30859.9</v>
      </c>
      <c r="C28" s="177">
        <v>380.5</v>
      </c>
      <c r="D28" s="177">
        <v>112647.1</v>
      </c>
      <c r="E28" s="177">
        <v>5031.2</v>
      </c>
      <c r="F28" s="177"/>
      <c r="G28" s="177">
        <v>6814.9</v>
      </c>
      <c r="H28" s="177">
        <v>19156.400000000001</v>
      </c>
      <c r="I28" s="177">
        <v>8822.2000000000007</v>
      </c>
      <c r="J28" s="177">
        <v>21269.8</v>
      </c>
      <c r="K28" s="177">
        <v>71676.3</v>
      </c>
      <c r="M28" s="376"/>
      <c r="N28" s="183"/>
      <c r="O28" s="183"/>
      <c r="P28" s="183"/>
    </row>
    <row r="29" spans="1:36" s="6" customFormat="1" ht="15" customHeight="1">
      <c r="A29" s="178">
        <v>104191.8</v>
      </c>
      <c r="B29" s="218">
        <v>35187</v>
      </c>
      <c r="C29" s="218">
        <v>436.9</v>
      </c>
      <c r="D29" s="218">
        <v>108380.9</v>
      </c>
      <c r="E29" s="218">
        <v>4441.3</v>
      </c>
      <c r="F29" s="218"/>
      <c r="G29" s="218">
        <v>7082.2</v>
      </c>
      <c r="H29" s="218">
        <v>19924.900000000001</v>
      </c>
      <c r="I29" s="218">
        <v>8875.2000000000007</v>
      </c>
      <c r="J29" s="218">
        <v>20885.7</v>
      </c>
      <c r="K29" s="218">
        <v>71826.7</v>
      </c>
      <c r="M29" s="376"/>
      <c r="N29" s="183"/>
      <c r="O29" s="183"/>
      <c r="P29" s="183"/>
    </row>
    <row r="30" spans="1:36" s="6" customFormat="1" ht="15" customHeight="1">
      <c r="A30" s="178">
        <v>108331.1</v>
      </c>
      <c r="B30" s="177">
        <v>35190.1</v>
      </c>
      <c r="C30" s="177">
        <v>517.70000000000005</v>
      </c>
      <c r="D30" s="177">
        <v>110966.5</v>
      </c>
      <c r="E30" s="177">
        <v>3481.1</v>
      </c>
      <c r="F30" s="177"/>
      <c r="G30" s="177">
        <v>6559.8</v>
      </c>
      <c r="H30" s="177">
        <v>19355.400000000001</v>
      </c>
      <c r="I30" s="177">
        <v>9840.6</v>
      </c>
      <c r="J30" s="177">
        <v>16450.599999999999</v>
      </c>
      <c r="K30" s="177">
        <v>71127.899999999994</v>
      </c>
      <c r="M30" s="376"/>
      <c r="N30" s="183"/>
      <c r="O30" s="183"/>
      <c r="P30" s="169"/>
    </row>
    <row r="31" spans="1:36" s="6" customFormat="1" ht="15" customHeight="1">
      <c r="A31" s="178">
        <v>117206.3</v>
      </c>
      <c r="B31" s="177">
        <v>33948.9</v>
      </c>
      <c r="C31" s="177">
        <v>599.6</v>
      </c>
      <c r="D31" s="177">
        <v>122143.4</v>
      </c>
      <c r="E31" s="177">
        <v>3219.9</v>
      </c>
      <c r="F31" s="177"/>
      <c r="G31" s="177">
        <v>6437.7</v>
      </c>
      <c r="H31" s="177">
        <v>22824.5</v>
      </c>
      <c r="I31" s="177">
        <v>9332.2999999999993</v>
      </c>
      <c r="J31" s="177">
        <v>17655.900000000001</v>
      </c>
      <c r="K31" s="177">
        <v>73204.399999999994</v>
      </c>
      <c r="M31" s="376"/>
      <c r="N31" s="183"/>
      <c r="O31" s="183"/>
      <c r="P31" s="173"/>
    </row>
    <row r="32" spans="1:36" s="6" customFormat="1" ht="15" customHeight="1">
      <c r="A32" s="178">
        <v>114908.3</v>
      </c>
      <c r="B32" s="218">
        <v>34254.400000000001</v>
      </c>
      <c r="C32" s="218">
        <v>647.9</v>
      </c>
      <c r="D32" s="218">
        <v>133964.9</v>
      </c>
      <c r="E32" s="218">
        <v>4115.6000000000004</v>
      </c>
      <c r="F32" s="218"/>
      <c r="G32" s="218">
        <v>6645.7</v>
      </c>
      <c r="H32" s="218">
        <v>22112.400000000001</v>
      </c>
      <c r="I32" s="218">
        <v>9663.2000000000007</v>
      </c>
      <c r="J32" s="218">
        <v>18056.5</v>
      </c>
      <c r="K32" s="219">
        <v>73315.100000000006</v>
      </c>
      <c r="M32" s="376"/>
      <c r="N32" s="183"/>
      <c r="O32" s="183"/>
      <c r="P32" s="173"/>
    </row>
    <row r="33" spans="1:36" s="6" customFormat="1" ht="15" customHeight="1">
      <c r="A33" s="178">
        <v>117509</v>
      </c>
      <c r="B33" s="218">
        <v>34007</v>
      </c>
      <c r="C33" s="218">
        <v>697.6</v>
      </c>
      <c r="D33" s="218">
        <v>128399.4</v>
      </c>
      <c r="E33" s="218">
        <v>3753.8</v>
      </c>
      <c r="F33" s="218"/>
      <c r="G33" s="218">
        <v>6410</v>
      </c>
      <c r="H33" s="218">
        <v>25236</v>
      </c>
      <c r="I33" s="218">
        <v>9978</v>
      </c>
      <c r="J33" s="218">
        <v>18154.900000000001</v>
      </c>
      <c r="K33" s="219">
        <v>73628.5</v>
      </c>
      <c r="M33" s="376"/>
      <c r="N33" s="183"/>
      <c r="O33" s="183"/>
      <c r="P33" s="173"/>
    </row>
    <row r="34" spans="1:36" s="6" customFormat="1" ht="15" customHeight="1">
      <c r="A34" s="178">
        <v>121855</v>
      </c>
      <c r="B34" s="218">
        <v>33657.4</v>
      </c>
      <c r="C34" s="218">
        <v>728.3</v>
      </c>
      <c r="D34" s="218">
        <v>129104.4</v>
      </c>
      <c r="E34" s="218">
        <v>4144.1000000000004</v>
      </c>
      <c r="F34" s="218"/>
      <c r="G34" s="218">
        <v>5753.1</v>
      </c>
      <c r="H34" s="218">
        <v>26331.599999999999</v>
      </c>
      <c r="I34" s="218">
        <v>9608.6</v>
      </c>
      <c r="J34" s="218">
        <v>18530.5</v>
      </c>
      <c r="K34" s="219">
        <v>74330</v>
      </c>
      <c r="M34" s="376"/>
      <c r="N34" s="183"/>
      <c r="O34" s="183"/>
      <c r="P34" s="173"/>
    </row>
    <row r="35" spans="1:36" s="6" customFormat="1" ht="15" customHeight="1">
      <c r="A35" s="178">
        <v>136992</v>
      </c>
      <c r="B35" s="218">
        <v>33879.1</v>
      </c>
      <c r="C35" s="218">
        <v>736.3</v>
      </c>
      <c r="D35" s="218">
        <v>128237.7</v>
      </c>
      <c r="E35" s="218">
        <v>3371</v>
      </c>
      <c r="F35" s="218"/>
      <c r="G35" s="218">
        <v>5597</v>
      </c>
      <c r="H35" s="218">
        <v>26395.9</v>
      </c>
      <c r="I35" s="218">
        <v>9656</v>
      </c>
      <c r="J35" s="218">
        <v>18657.599999999999</v>
      </c>
      <c r="K35" s="219">
        <v>74699</v>
      </c>
      <c r="M35" s="376"/>
      <c r="N35" s="183"/>
      <c r="O35" s="183"/>
      <c r="P35" s="183"/>
    </row>
    <row r="36" spans="1:36" s="6" customFormat="1" ht="15" customHeight="1">
      <c r="A36" s="178">
        <v>133262.9</v>
      </c>
      <c r="B36" s="218">
        <v>33723.800000000003</v>
      </c>
      <c r="C36" s="218">
        <v>776.6</v>
      </c>
      <c r="D36" s="218">
        <v>135066.20000000001</v>
      </c>
      <c r="E36" s="218">
        <v>3423</v>
      </c>
      <c r="F36" s="218"/>
      <c r="G36" s="218">
        <v>5614.4</v>
      </c>
      <c r="H36" s="218">
        <v>26248.3</v>
      </c>
      <c r="I36" s="218">
        <v>11123.1</v>
      </c>
      <c r="J36" s="218">
        <v>16761.099999999999</v>
      </c>
      <c r="K36" s="219">
        <v>75401.600000000006</v>
      </c>
      <c r="M36" s="376"/>
      <c r="N36" s="183"/>
      <c r="O36" s="183"/>
      <c r="P36" s="173"/>
    </row>
    <row r="37" spans="1:36" s="6" customFormat="1" ht="15" customHeight="1">
      <c r="A37" s="178">
        <v>137702.39999999999</v>
      </c>
      <c r="B37" s="218">
        <v>34055.9</v>
      </c>
      <c r="C37" s="218">
        <v>885.2</v>
      </c>
      <c r="D37" s="218">
        <v>137828.20000000001</v>
      </c>
      <c r="E37" s="218">
        <v>2782.4</v>
      </c>
      <c r="F37" s="218"/>
      <c r="G37" s="218">
        <v>5460.3</v>
      </c>
      <c r="H37" s="218">
        <v>27773.599999999999</v>
      </c>
      <c r="I37" s="218">
        <v>11977.4</v>
      </c>
      <c r="J37" s="218">
        <v>17030.5</v>
      </c>
      <c r="K37" s="218">
        <v>78682.2</v>
      </c>
      <c r="M37" s="376"/>
      <c r="N37" s="183"/>
      <c r="O37" s="183"/>
      <c r="P37" s="173"/>
    </row>
    <row r="38" spans="1:36" s="6" customFormat="1" ht="15" customHeight="1">
      <c r="A38" s="10"/>
      <c r="B38"/>
      <c r="C38"/>
      <c r="D38"/>
      <c r="E38"/>
      <c r="F38"/>
      <c r="G38"/>
      <c r="H38"/>
      <c r="I38"/>
      <c r="J38"/>
      <c r="K38"/>
      <c r="M38" s="376"/>
      <c r="N38" s="183"/>
      <c r="O38" s="183"/>
      <c r="P38" s="173"/>
    </row>
    <row r="39" spans="1:36" s="6" customFormat="1" ht="15" customHeight="1">
      <c r="A39" s="178">
        <v>107593.3</v>
      </c>
      <c r="B39" s="218">
        <v>34557.699999999997</v>
      </c>
      <c r="C39" s="218">
        <v>873.1</v>
      </c>
      <c r="D39" s="218">
        <v>135625</v>
      </c>
      <c r="E39" s="218">
        <v>2840.1</v>
      </c>
      <c r="F39" s="218"/>
      <c r="G39" s="218">
        <v>5078.2</v>
      </c>
      <c r="H39" s="218">
        <v>26084.5</v>
      </c>
      <c r="I39" s="218">
        <v>11967.6</v>
      </c>
      <c r="J39" s="218">
        <v>17109.099999999999</v>
      </c>
      <c r="K39" s="219">
        <v>79975</v>
      </c>
      <c r="M39" s="376"/>
      <c r="N39" s="183"/>
      <c r="O39" s="183"/>
      <c r="P39" s="173"/>
    </row>
    <row r="40" spans="1:36" s="6" customFormat="1" ht="15" customHeight="1">
      <c r="A40" s="178">
        <v>126408.4</v>
      </c>
      <c r="B40" s="218">
        <v>36207.9</v>
      </c>
      <c r="C40" s="218">
        <v>949.9</v>
      </c>
      <c r="D40" s="218">
        <v>110036.4</v>
      </c>
      <c r="E40" s="218">
        <v>3642.7</v>
      </c>
      <c r="F40" s="218"/>
      <c r="G40" s="218">
        <v>3636.7</v>
      </c>
      <c r="H40" s="218">
        <v>21344.799999999999</v>
      </c>
      <c r="I40" s="218">
        <v>11827.4</v>
      </c>
      <c r="J40" s="218">
        <v>18489.599999999999</v>
      </c>
      <c r="K40" s="219">
        <v>80426</v>
      </c>
      <c r="M40" s="376"/>
      <c r="N40" s="183"/>
      <c r="O40" s="183"/>
      <c r="P40" s="173"/>
    </row>
    <row r="41" spans="1:36" s="6" customFormat="1" ht="15" customHeight="1">
      <c r="A41" s="178">
        <v>129632</v>
      </c>
      <c r="B41" s="218">
        <v>35916.300000000003</v>
      </c>
      <c r="C41" s="218">
        <v>1030.4000000000001</v>
      </c>
      <c r="D41" s="218">
        <v>97076</v>
      </c>
      <c r="E41" s="218">
        <v>4197.5</v>
      </c>
      <c r="F41" s="218"/>
      <c r="G41" s="218">
        <v>3815</v>
      </c>
      <c r="H41" s="218">
        <v>23759.5</v>
      </c>
      <c r="I41" s="218">
        <v>12939.2</v>
      </c>
      <c r="J41" s="218">
        <v>18166.099999999999</v>
      </c>
      <c r="K41" s="219">
        <v>81029</v>
      </c>
      <c r="M41" s="376"/>
      <c r="N41" s="183"/>
      <c r="O41" s="183"/>
      <c r="P41" s="173"/>
    </row>
    <row r="42" spans="1:36" s="6" customFormat="1" ht="15" customHeight="1">
      <c r="A42" s="178">
        <v>124834.6</v>
      </c>
      <c r="B42" s="218">
        <v>40069.1</v>
      </c>
      <c r="C42" s="218">
        <v>1059.5</v>
      </c>
      <c r="D42" s="218">
        <v>97042.5</v>
      </c>
      <c r="E42" s="218">
        <v>4084.5</v>
      </c>
      <c r="F42" s="218"/>
      <c r="G42" s="218">
        <v>3752.9</v>
      </c>
      <c r="H42" s="218">
        <v>22960.400000000001</v>
      </c>
      <c r="I42" s="218">
        <v>12632.6</v>
      </c>
      <c r="J42" s="218">
        <v>17648.8</v>
      </c>
      <c r="K42" s="219">
        <v>80824.3</v>
      </c>
      <c r="M42" s="376"/>
      <c r="N42" s="225"/>
      <c r="O42" s="183"/>
    </row>
    <row r="43" spans="1:36" s="6" customFormat="1" ht="15" customHeight="1">
      <c r="A43" s="178">
        <v>127932.6</v>
      </c>
      <c r="B43" s="218">
        <v>40068.6</v>
      </c>
      <c r="C43" s="218">
        <v>1139.3</v>
      </c>
      <c r="D43" s="218">
        <v>93796.1</v>
      </c>
      <c r="E43" s="218">
        <v>3926.6</v>
      </c>
      <c r="F43" s="218"/>
      <c r="G43" s="218">
        <v>4094.8</v>
      </c>
      <c r="H43" s="218">
        <v>21934</v>
      </c>
      <c r="I43" s="218">
        <v>12568</v>
      </c>
      <c r="J43" s="218">
        <v>18213.400000000001</v>
      </c>
      <c r="K43" s="219">
        <v>80715.5</v>
      </c>
      <c r="M43" s="376"/>
      <c r="N43" s="225"/>
      <c r="O43" s="183"/>
    </row>
    <row r="44" spans="1:36" s="6" customFormat="1" ht="15" customHeight="1">
      <c r="A44" s="178">
        <v>137755.4</v>
      </c>
      <c r="B44" s="218">
        <v>38988.699999999997</v>
      </c>
      <c r="C44" s="218">
        <v>1146</v>
      </c>
      <c r="D44" s="218">
        <v>105034.6</v>
      </c>
      <c r="E44" s="218">
        <v>4065.5</v>
      </c>
      <c r="F44" s="218"/>
      <c r="G44" s="218">
        <v>4012.4</v>
      </c>
      <c r="H44" s="218">
        <v>21627.599999999999</v>
      </c>
      <c r="I44" s="218">
        <v>12021.2</v>
      </c>
      <c r="J44" s="218">
        <v>18369.900000000001</v>
      </c>
      <c r="K44" s="218">
        <v>83606.899999999994</v>
      </c>
      <c r="M44" s="376"/>
    </row>
    <row r="45" spans="1:36" s="7" customFormat="1">
      <c r="A45" s="364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6"/>
      <c r="M45" s="37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1:36" ht="6.75" customHeight="1">
      <c r="L46" s="6"/>
      <c r="M46" s="37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6">
      <c r="A47" s="279" t="s">
        <v>464</v>
      </c>
      <c r="L47" s="6"/>
      <c r="M47" s="37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6">
      <c r="A48" s="78" t="s">
        <v>465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49" spans="12:36"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2:36"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2:36"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2:36"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</row>
    <row r="53" spans="12:36"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</row>
    <row r="54" spans="12:36"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12:36"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2:36"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12:36"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2:36"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2:36"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12:36"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</row>
    <row r="61" spans="12:36"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2:36"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2:36"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</row>
    <row r="64" spans="12:36"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</row>
    <row r="65" spans="12:36"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</row>
    <row r="66" spans="12:36"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</row>
    <row r="67" spans="12:36"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</row>
    <row r="68" spans="12:36"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</row>
    <row r="69" spans="12:36"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</row>
    <row r="70" spans="12:36"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</row>
    <row r="71" spans="12:36"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</row>
    <row r="72" spans="12:36"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</row>
    <row r="73" spans="12:36"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</row>
    <row r="74" spans="12:36"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2:36"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2:36"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2:36"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2:36"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</row>
    <row r="79" spans="12:36"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</row>
    <row r="80" spans="12:36"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2:36"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2:36"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</row>
    <row r="83" spans="12:36"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</row>
    <row r="84" spans="12:36"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</row>
    <row r="85" spans="12:36"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</row>
    <row r="86" spans="12:36"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</row>
    <row r="87" spans="12:36"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</row>
    <row r="88" spans="12:36"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</row>
    <row r="89" spans="12:36"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</row>
    <row r="90" spans="12:36"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</row>
    <row r="91" spans="12:36"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</row>
    <row r="92" spans="12:36"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</row>
    <row r="93" spans="12:36"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</row>
    <row r="94" spans="12:36"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</row>
    <row r="95" spans="12:36"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</row>
    <row r="96" spans="12:36"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</row>
    <row r="97" spans="12:36"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</row>
    <row r="98" spans="12:36"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</row>
    <row r="99" spans="12:36"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12:36"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</row>
    <row r="101" spans="12:36"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</row>
    <row r="102" spans="12:36"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12:36"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12:36"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12:36"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12:36"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</row>
    <row r="107" spans="12:36"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</row>
    <row r="108" spans="12:36"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</row>
    <row r="109" spans="12:36"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</row>
    <row r="110" spans="12:36"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</row>
    <row r="111" spans="12:36"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</row>
    <row r="112" spans="12:36"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12:36"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</row>
    <row r="114" spans="12:36"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</row>
    <row r="115" spans="12:36"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</row>
    <row r="116" spans="12:36"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</row>
    <row r="117" spans="12:36"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</row>
    <row r="118" spans="12:36"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</row>
    <row r="119" spans="12:36"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</row>
    <row r="120" spans="12:36"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</row>
    <row r="121" spans="12:36"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</row>
    <row r="122" spans="12:36"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</row>
    <row r="123" spans="12:36"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</row>
    <row r="124" spans="12:36"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</row>
    <row r="125" spans="12:36"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</row>
    <row r="126" spans="12:36"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</row>
    <row r="127" spans="12:36"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</row>
    <row r="128" spans="12:36"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</row>
    <row r="129" spans="12:36"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</row>
    <row r="130" spans="12:36"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12:36"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</row>
    <row r="132" spans="12:36"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</row>
    <row r="133" spans="12:36"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</row>
    <row r="134" spans="12:36"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</row>
    <row r="135" spans="12:36"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</row>
    <row r="136" spans="12:36"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</row>
    <row r="137" spans="12:36"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</row>
    <row r="138" spans="12:36"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</row>
    <row r="139" spans="12:36"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</row>
    <row r="140" spans="12:36"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</row>
    <row r="141" spans="12:36"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12:36"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</row>
    <row r="143" spans="12:36"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</row>
    <row r="144" spans="12:36"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</row>
    <row r="145" spans="12:36"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</row>
    <row r="146" spans="12:36"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</row>
    <row r="147" spans="12:36"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</row>
    <row r="148" spans="12:36"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</row>
    <row r="149" spans="12:36"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</row>
    <row r="150" spans="12:36"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</row>
    <row r="151" spans="12:36"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</row>
    <row r="152" spans="12:36"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</row>
    <row r="153" spans="12:36"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</row>
    <row r="154" spans="12:36"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</row>
    <row r="155" spans="12:36"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</row>
    <row r="156" spans="12:36"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</row>
    <row r="157" spans="12:36"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</row>
    <row r="158" spans="12:36"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</row>
    <row r="159" spans="12:36"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</row>
    <row r="160" spans="12:36"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</row>
    <row r="161" spans="12:36"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</row>
    <row r="162" spans="12:36"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</row>
    <row r="163" spans="12:36"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</row>
    <row r="164" spans="12:36"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</row>
    <row r="165" spans="12:36"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</row>
    <row r="166" spans="12:36"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</row>
    <row r="167" spans="12:36"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</row>
    <row r="168" spans="12:36"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</row>
    <row r="169" spans="12:36"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</row>
    <row r="170" spans="12:36"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</row>
    <row r="171" spans="12:36"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</row>
    <row r="172" spans="12:36"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</row>
    <row r="173" spans="12:36"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</row>
    <row r="174" spans="12:36"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</row>
    <row r="175" spans="12:36"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</row>
    <row r="176" spans="12:36"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</row>
    <row r="177" spans="12:36"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</row>
    <row r="178" spans="12:36"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</row>
    <row r="179" spans="12:36"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</row>
    <row r="180" spans="12:36"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</row>
    <row r="181" spans="12:36"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</row>
    <row r="182" spans="12:36"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</row>
    <row r="183" spans="12:36"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</row>
    <row r="184" spans="12:36"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</row>
    <row r="185" spans="12:36"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</row>
    <row r="186" spans="12:36"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</row>
    <row r="187" spans="12:36"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</row>
    <row r="188" spans="12:36"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</row>
    <row r="189" spans="12:36"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</row>
    <row r="190" spans="12:36"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</row>
    <row r="191" spans="12:36"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</row>
    <row r="192" spans="12:36"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</row>
    <row r="193" spans="12:36"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</row>
    <row r="194" spans="12:36"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</row>
    <row r="195" spans="12:36"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</row>
    <row r="196" spans="12:36"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</row>
    <row r="197" spans="12:36"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</row>
    <row r="198" spans="12:36"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</row>
    <row r="199" spans="12:36"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</row>
    <row r="200" spans="12:36"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</row>
    <row r="201" spans="12:36"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</row>
    <row r="202" spans="12:36"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</row>
    <row r="203" spans="12:36"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</row>
    <row r="204" spans="12:36"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</row>
    <row r="205" spans="12:36"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</row>
    <row r="206" spans="12:36"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</row>
    <row r="207" spans="12:36"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</row>
    <row r="208" spans="12:36"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</row>
    <row r="209" spans="12:36"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</row>
    <row r="210" spans="12:36"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</row>
    <row r="211" spans="12:36"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</row>
    <row r="212" spans="12:36"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</row>
    <row r="213" spans="12:36"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</row>
    <row r="214" spans="12:36"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</row>
    <row r="215" spans="12:36"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</row>
    <row r="216" spans="12:36"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</row>
    <row r="217" spans="12:36"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</row>
    <row r="218" spans="12:36"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</row>
    <row r="219" spans="12:36"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</row>
    <row r="220" spans="12:36"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</row>
    <row r="221" spans="12:36"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</row>
    <row r="222" spans="12:36"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</row>
    <row r="223" spans="12:36"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</row>
    <row r="224" spans="12:36"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</row>
    <row r="225" spans="12:36"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</row>
    <row r="226" spans="12:36"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</row>
    <row r="227" spans="12:36"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</row>
    <row r="228" spans="12:36"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</row>
    <row r="229" spans="12:36"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</row>
    <row r="230" spans="12:36"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</row>
    <row r="231" spans="12:36"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</row>
    <row r="232" spans="12:36"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</row>
    <row r="233" spans="12:36"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</row>
    <row r="234" spans="12:36"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</row>
    <row r="235" spans="12:36"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</row>
    <row r="236" spans="12:36"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</row>
    <row r="237" spans="12:36"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</row>
    <row r="238" spans="12:36"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</row>
    <row r="239" spans="12:36"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</row>
  </sheetData>
  <printOptions horizontalCentered="1" gridLinesSet="0"/>
  <pageMargins left="0.31496062992125984" right="0.59055118110236227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&amp;"Arial,Regular"17&amp;"Arabic Transparent,Regular" ـ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rightToLeft="1" zoomScale="90" zoomScaleNormal="90" workbookViewId="0">
      <selection activeCell="K1" sqref="K1:O65536"/>
    </sheetView>
  </sheetViews>
  <sheetFormatPr defaultRowHeight="14.25"/>
  <cols>
    <col min="1" max="3" width="5.625" customWidth="1"/>
    <col min="4" max="4" width="8.5" customWidth="1"/>
    <col min="5" max="5" width="10.625" customWidth="1"/>
    <col min="6" max="6" width="8.375" customWidth="1"/>
    <col min="7" max="7" width="9.25" customWidth="1"/>
    <col min="8" max="8" width="10.625" customWidth="1"/>
    <col min="9" max="9" width="8.25" customWidth="1"/>
  </cols>
  <sheetData>
    <row r="1" spans="1:10" ht="15" customHeight="1">
      <c r="A1" s="77"/>
      <c r="B1" s="77"/>
      <c r="C1" s="202" t="s">
        <v>466</v>
      </c>
      <c r="D1" s="191"/>
      <c r="E1" s="191"/>
      <c r="F1" s="191"/>
      <c r="G1" s="191"/>
      <c r="H1" s="191"/>
      <c r="I1" s="191"/>
      <c r="J1" s="342"/>
    </row>
    <row r="2" spans="1:10" ht="15" customHeight="1">
      <c r="A2" s="63"/>
      <c r="B2" s="63"/>
      <c r="C2" s="203" t="s">
        <v>344</v>
      </c>
      <c r="D2" s="201"/>
      <c r="E2" s="191"/>
      <c r="F2" s="191"/>
      <c r="G2" s="201"/>
      <c r="H2" s="191"/>
      <c r="I2" s="191"/>
      <c r="J2" s="191"/>
    </row>
    <row r="3" spans="1:10" ht="15" customHeight="1"/>
    <row r="4" spans="1:10">
      <c r="A4" s="658"/>
      <c r="B4" s="659"/>
      <c r="C4" s="660"/>
      <c r="D4" s="681" t="s">
        <v>467</v>
      </c>
      <c r="E4" s="680"/>
      <c r="F4" s="680"/>
      <c r="G4" s="680"/>
      <c r="H4" s="680"/>
      <c r="I4" s="680"/>
      <c r="J4" s="680" t="s">
        <v>74</v>
      </c>
    </row>
    <row r="5" spans="1:10">
      <c r="A5" s="600"/>
      <c r="B5" s="665"/>
      <c r="C5" s="666"/>
      <c r="D5" s="681" t="s">
        <v>468</v>
      </c>
      <c r="E5" s="680"/>
      <c r="F5" s="680"/>
      <c r="G5" s="680"/>
      <c r="H5" s="680"/>
      <c r="I5" s="679" t="s">
        <v>469</v>
      </c>
      <c r="J5" s="609" t="s">
        <v>173</v>
      </c>
    </row>
    <row r="6" spans="1:10">
      <c r="A6" s="600"/>
      <c r="B6" s="665"/>
      <c r="C6" s="666"/>
      <c r="D6" s="665"/>
      <c r="E6" s="667" t="s">
        <v>470</v>
      </c>
      <c r="F6" s="667" t="s">
        <v>471</v>
      </c>
      <c r="G6" s="667" t="s">
        <v>472</v>
      </c>
      <c r="H6" s="667" t="s">
        <v>473</v>
      </c>
      <c r="I6" s="684"/>
      <c r="J6" s="609" t="s">
        <v>178</v>
      </c>
    </row>
    <row r="7" spans="1:10">
      <c r="A7" s="600"/>
      <c r="B7" s="609" t="s">
        <v>284</v>
      </c>
      <c r="C7" s="666"/>
      <c r="D7" s="609" t="s">
        <v>474</v>
      </c>
      <c r="E7" s="609" t="s">
        <v>475</v>
      </c>
      <c r="F7" s="609" t="s">
        <v>373</v>
      </c>
      <c r="G7" s="609" t="s">
        <v>476</v>
      </c>
      <c r="H7" s="609" t="s">
        <v>477</v>
      </c>
      <c r="I7" s="607" t="s">
        <v>151</v>
      </c>
      <c r="J7" s="647"/>
    </row>
    <row r="8" spans="1:10">
      <c r="A8" s="600"/>
      <c r="B8" s="616" t="s">
        <v>288</v>
      </c>
      <c r="C8" s="666"/>
      <c r="D8" s="619"/>
      <c r="E8" s="609" t="s">
        <v>478</v>
      </c>
      <c r="F8" s="609" t="s">
        <v>379</v>
      </c>
      <c r="G8" s="609" t="s">
        <v>479</v>
      </c>
      <c r="H8" s="734" t="s">
        <v>480</v>
      </c>
      <c r="I8" s="649" t="s">
        <v>139</v>
      </c>
      <c r="J8" s="277" t="s">
        <v>481</v>
      </c>
    </row>
    <row r="9" spans="1:10">
      <c r="A9" s="600"/>
      <c r="B9" s="618" t="s">
        <v>73</v>
      </c>
      <c r="C9" s="666"/>
      <c r="D9" s="619" t="s">
        <v>482</v>
      </c>
      <c r="E9" s="277" t="s">
        <v>329</v>
      </c>
      <c r="F9" s="277" t="s">
        <v>483</v>
      </c>
      <c r="G9" s="277" t="s">
        <v>484</v>
      </c>
      <c r="H9" s="984" t="s">
        <v>485</v>
      </c>
      <c r="I9" s="9"/>
      <c r="J9" s="277" t="s">
        <v>188</v>
      </c>
    </row>
    <row r="10" spans="1:10">
      <c r="A10" s="600"/>
      <c r="B10" s="665"/>
      <c r="C10" s="666"/>
      <c r="D10" s="715"/>
      <c r="E10" s="277" t="s">
        <v>486</v>
      </c>
      <c r="F10" s="277" t="s">
        <v>393</v>
      </c>
      <c r="G10" s="277" t="s">
        <v>289</v>
      </c>
      <c r="H10" s="277" t="s">
        <v>289</v>
      </c>
      <c r="I10" s="735"/>
      <c r="J10" s="647"/>
    </row>
    <row r="11" spans="1:10">
      <c r="A11" s="600"/>
      <c r="B11" s="665"/>
      <c r="C11" s="666"/>
      <c r="D11" s="715"/>
      <c r="E11" s="616" t="s">
        <v>487</v>
      </c>
      <c r="F11" s="277" t="s">
        <v>399</v>
      </c>
      <c r="G11" s="277" t="s">
        <v>154</v>
      </c>
      <c r="H11" s="616" t="s">
        <v>488</v>
      </c>
      <c r="I11" s="735"/>
      <c r="J11" s="647"/>
    </row>
    <row r="12" spans="1:10">
      <c r="A12" s="600"/>
      <c r="B12" s="665"/>
      <c r="C12" s="666"/>
      <c r="D12" s="718"/>
      <c r="E12" s="599"/>
      <c r="F12" s="599"/>
      <c r="G12" s="599"/>
      <c r="H12" s="599"/>
      <c r="I12" s="717"/>
      <c r="J12" s="647"/>
    </row>
    <row r="13" spans="1:10">
      <c r="A13" s="672"/>
      <c r="B13" s="673"/>
      <c r="C13" s="674"/>
      <c r="D13" s="627">
        <v>1</v>
      </c>
      <c r="E13" s="587">
        <v>2</v>
      </c>
      <c r="F13" s="587">
        <v>3</v>
      </c>
      <c r="G13" s="587">
        <v>4</v>
      </c>
      <c r="H13" s="587">
        <v>5</v>
      </c>
      <c r="I13" s="587">
        <v>6</v>
      </c>
      <c r="J13" s="587">
        <v>7</v>
      </c>
    </row>
    <row r="14" spans="1:10" hidden="1">
      <c r="A14" s="11"/>
      <c r="B14" s="33"/>
      <c r="C14" s="6"/>
      <c r="D14" s="67"/>
      <c r="E14" s="75"/>
      <c r="F14" s="75"/>
      <c r="G14" s="75"/>
      <c r="H14" s="75"/>
      <c r="I14" s="75"/>
      <c r="J14" s="24"/>
    </row>
    <row r="15" spans="1:10" ht="15" customHeight="1">
      <c r="A15" s="16"/>
      <c r="B15" s="305">
        <v>1991</v>
      </c>
      <c r="C15" s="9"/>
      <c r="D15" s="65">
        <v>321.2</v>
      </c>
      <c r="E15" s="70" t="s">
        <v>489</v>
      </c>
      <c r="F15" s="70">
        <v>1.4</v>
      </c>
      <c r="G15" s="173">
        <v>10054.6</v>
      </c>
      <c r="H15" s="173">
        <v>8277.9</v>
      </c>
      <c r="I15" s="177">
        <f>D15+F15+G15+H15</f>
        <v>18655.099999999999</v>
      </c>
      <c r="J15" s="177">
        <v>19423.099999999999</v>
      </c>
    </row>
    <row r="16" spans="1:10" ht="15" customHeight="1">
      <c r="A16" s="11"/>
      <c r="B16" s="305">
        <v>1992</v>
      </c>
      <c r="C16" s="15"/>
      <c r="D16" s="65">
        <v>321.10000000000002</v>
      </c>
      <c r="E16" s="70" t="s">
        <v>489</v>
      </c>
      <c r="F16" s="70" t="s">
        <v>489</v>
      </c>
      <c r="G16" s="173">
        <v>11878.2</v>
      </c>
      <c r="H16" s="173">
        <v>11344.6</v>
      </c>
      <c r="I16" s="248">
        <f>D16+G16+H16</f>
        <v>23543.9</v>
      </c>
      <c r="J16" s="177">
        <v>26104.799999999999</v>
      </c>
    </row>
    <row r="17" spans="1:10" ht="15" customHeight="1">
      <c r="A17" s="16"/>
      <c r="B17" s="305">
        <v>1993</v>
      </c>
      <c r="C17" s="15"/>
      <c r="D17" s="65">
        <v>321.2</v>
      </c>
      <c r="E17" s="70" t="s">
        <v>489</v>
      </c>
      <c r="F17" s="70">
        <v>0.2</v>
      </c>
      <c r="G17" s="173">
        <v>12401.2</v>
      </c>
      <c r="H17" s="173">
        <v>11645</v>
      </c>
      <c r="I17" s="177">
        <f>D17+F17+G17+H17</f>
        <v>24367.599999999999</v>
      </c>
      <c r="J17" s="177">
        <v>111872.4</v>
      </c>
    </row>
    <row r="18" spans="1:10" ht="15" customHeight="1">
      <c r="A18" s="16"/>
      <c r="B18" s="305">
        <v>1994</v>
      </c>
      <c r="C18" s="15"/>
      <c r="D18" s="65">
        <v>321.2</v>
      </c>
      <c r="E18" s="70" t="s">
        <v>489</v>
      </c>
      <c r="F18" s="70" t="s">
        <v>489</v>
      </c>
      <c r="G18" s="173">
        <v>16131.1</v>
      </c>
      <c r="H18" s="173">
        <v>12116</v>
      </c>
      <c r="I18" s="177">
        <f>D18+G18+H18</f>
        <v>28568.3</v>
      </c>
      <c r="J18" s="177">
        <v>126638.6</v>
      </c>
    </row>
    <row r="19" spans="1:10" ht="15" customHeight="1">
      <c r="A19" s="16"/>
      <c r="B19" s="285">
        <v>1995</v>
      </c>
      <c r="C19" s="15"/>
      <c r="D19" s="65">
        <v>321.10000000000002</v>
      </c>
      <c r="E19" s="70" t="s">
        <v>489</v>
      </c>
      <c r="F19" s="70">
        <v>0.1</v>
      </c>
      <c r="G19" s="173">
        <v>24556.9</v>
      </c>
      <c r="H19" s="177">
        <v>12328.1</v>
      </c>
      <c r="I19" s="177">
        <f t="shared" ref="I19:I21" si="0">D19+F19+G19+H19</f>
        <v>37206.200000000004</v>
      </c>
      <c r="J19" s="177">
        <v>150019.6</v>
      </c>
    </row>
    <row r="20" spans="1:10" ht="15" customHeight="1">
      <c r="A20" s="16"/>
      <c r="B20" s="305">
        <v>1996</v>
      </c>
      <c r="C20" s="15"/>
      <c r="D20" s="42">
        <v>321.10000000000002</v>
      </c>
      <c r="E20" s="70" t="s">
        <v>489</v>
      </c>
      <c r="F20" s="70">
        <v>0.2</v>
      </c>
      <c r="G20" s="173">
        <v>37144.400000000001</v>
      </c>
      <c r="H20" s="70">
        <v>13263.3</v>
      </c>
      <c r="I20" s="177">
        <f t="shared" si="0"/>
        <v>50729</v>
      </c>
      <c r="J20" s="173">
        <v>180546.8</v>
      </c>
    </row>
    <row r="21" spans="1:10" ht="15" customHeight="1">
      <c r="A21" s="451"/>
      <c r="B21" s="494">
        <v>1997</v>
      </c>
      <c r="C21" s="8"/>
      <c r="D21" s="307">
        <v>321.2</v>
      </c>
      <c r="E21" s="174" t="s">
        <v>23</v>
      </c>
      <c r="F21" s="174">
        <v>0.1</v>
      </c>
      <c r="G21" s="223">
        <v>38598</v>
      </c>
      <c r="H21" s="176">
        <v>13456.9</v>
      </c>
      <c r="I21" s="223">
        <f t="shared" si="0"/>
        <v>52376.200000000004</v>
      </c>
      <c r="J21" s="176">
        <v>222464.5</v>
      </c>
    </row>
    <row r="22" spans="1:10" ht="15" customHeight="1">
      <c r="A22" s="475"/>
      <c r="B22" s="162">
        <v>1996</v>
      </c>
      <c r="C22" s="10"/>
      <c r="F22" s="78"/>
      <c r="G22" s="78"/>
      <c r="H22" s="78"/>
      <c r="I22" s="78"/>
      <c r="J22" s="78"/>
    </row>
    <row r="23" spans="1:10" ht="15" customHeight="1">
      <c r="A23" s="22" t="s">
        <v>85</v>
      </c>
      <c r="B23" s="6"/>
      <c r="C23" s="441" t="s">
        <v>86</v>
      </c>
      <c r="D23" s="189">
        <v>321.10000000000002</v>
      </c>
      <c r="E23" s="70" t="s">
        <v>489</v>
      </c>
      <c r="F23" s="192">
        <v>0.1</v>
      </c>
      <c r="G23" s="192">
        <v>23850.9</v>
      </c>
      <c r="H23" s="192">
        <v>12320.2</v>
      </c>
      <c r="I23" s="177">
        <f t="shared" ref="I23:I26" si="1">D23+F23+G23+H23</f>
        <v>36492.300000000003</v>
      </c>
      <c r="J23" s="192">
        <v>155327.20000000001</v>
      </c>
    </row>
    <row r="24" spans="1:10" ht="15" customHeight="1">
      <c r="A24" s="22" t="s">
        <v>87</v>
      </c>
      <c r="B24" s="6"/>
      <c r="C24" s="441" t="s">
        <v>88</v>
      </c>
      <c r="D24" s="189">
        <v>321.10000000000002</v>
      </c>
      <c r="E24" s="70" t="s">
        <v>489</v>
      </c>
      <c r="F24" s="192">
        <v>0.1</v>
      </c>
      <c r="G24" s="219">
        <v>24602.2</v>
      </c>
      <c r="H24" s="189">
        <v>12417.8</v>
      </c>
      <c r="I24" s="177">
        <f t="shared" si="1"/>
        <v>37341.199999999997</v>
      </c>
      <c r="J24" s="173">
        <v>165387.29999999999</v>
      </c>
    </row>
    <row r="25" spans="1:10" ht="15" customHeight="1">
      <c r="A25" s="22" t="s">
        <v>89</v>
      </c>
      <c r="B25" s="6"/>
      <c r="C25" s="441" t="s">
        <v>90</v>
      </c>
      <c r="D25" s="189">
        <v>321.2</v>
      </c>
      <c r="E25" s="70" t="s">
        <v>489</v>
      </c>
      <c r="F25" s="219">
        <v>0</v>
      </c>
      <c r="G25" s="219">
        <v>29992.6</v>
      </c>
      <c r="H25" s="189">
        <v>12417.3</v>
      </c>
      <c r="I25" s="177">
        <f t="shared" si="1"/>
        <v>42731.1</v>
      </c>
      <c r="J25" s="173">
        <v>172716.5</v>
      </c>
    </row>
    <row r="26" spans="1:10" ht="15" customHeight="1">
      <c r="A26" s="22" t="s">
        <v>91</v>
      </c>
      <c r="B26" s="6"/>
      <c r="C26" s="441" t="s">
        <v>92</v>
      </c>
      <c r="D26" s="189">
        <v>321.10000000000002</v>
      </c>
      <c r="E26" s="70" t="s">
        <v>489</v>
      </c>
      <c r="F26" s="192">
        <v>0.2</v>
      </c>
      <c r="G26" s="219">
        <v>37144.400000000001</v>
      </c>
      <c r="H26" s="189">
        <v>13263.3</v>
      </c>
      <c r="I26" s="177">
        <f t="shared" si="1"/>
        <v>50729</v>
      </c>
      <c r="J26" s="173">
        <v>180546.8</v>
      </c>
    </row>
    <row r="27" spans="1:10" ht="15" customHeight="1">
      <c r="A27" s="475"/>
      <c r="B27" s="285">
        <v>1997</v>
      </c>
      <c r="C27" s="57"/>
      <c r="D27" s="192"/>
      <c r="E27" s="70"/>
      <c r="F27" s="192"/>
      <c r="G27" s="219"/>
      <c r="H27" s="219"/>
      <c r="I27" s="177"/>
      <c r="J27" s="177"/>
    </row>
    <row r="28" spans="1:10" ht="15" customHeight="1">
      <c r="A28" s="22" t="s">
        <v>196</v>
      </c>
      <c r="B28" s="6"/>
      <c r="C28" s="441" t="s">
        <v>94</v>
      </c>
      <c r="D28" s="220">
        <v>321.2</v>
      </c>
      <c r="E28" s="70" t="s">
        <v>489</v>
      </c>
      <c r="F28" s="219">
        <v>0.6</v>
      </c>
      <c r="G28" s="219">
        <v>39729.4</v>
      </c>
      <c r="H28" s="218">
        <v>13263.9</v>
      </c>
      <c r="I28" s="177">
        <f t="shared" ref="I28:I43" si="2">D28+F28+G28+H28</f>
        <v>53315.100000000006</v>
      </c>
      <c r="J28" s="219">
        <v>192104</v>
      </c>
    </row>
    <row r="29" spans="1:10" ht="15" customHeight="1">
      <c r="A29" s="22" t="s">
        <v>95</v>
      </c>
      <c r="B29" s="6"/>
      <c r="C29" s="441" t="s">
        <v>96</v>
      </c>
      <c r="D29" s="219">
        <v>321.2</v>
      </c>
      <c r="E29" s="70" t="s">
        <v>489</v>
      </c>
      <c r="F29" s="219">
        <v>0.1</v>
      </c>
      <c r="G29" s="219">
        <v>41093.800000000003</v>
      </c>
      <c r="H29" s="218">
        <v>13274.8</v>
      </c>
      <c r="I29" s="177">
        <f t="shared" si="2"/>
        <v>54689.900000000009</v>
      </c>
      <c r="J29" s="177">
        <v>189003.4</v>
      </c>
    </row>
    <row r="30" spans="1:10" ht="15" customHeight="1">
      <c r="A30" s="22" t="s">
        <v>85</v>
      </c>
      <c r="B30" s="6"/>
      <c r="C30" s="441" t="s">
        <v>86</v>
      </c>
      <c r="D30" s="220">
        <v>321.2</v>
      </c>
      <c r="E30" s="70" t="s">
        <v>489</v>
      </c>
      <c r="F30" s="219">
        <v>0.1</v>
      </c>
      <c r="G30" s="219">
        <v>41689.5</v>
      </c>
      <c r="H30" s="218">
        <v>13256.1</v>
      </c>
      <c r="I30" s="177">
        <f t="shared" si="2"/>
        <v>55266.9</v>
      </c>
      <c r="J30" s="177">
        <v>188572.2</v>
      </c>
    </row>
    <row r="31" spans="1:10" ht="15" customHeight="1">
      <c r="A31" s="403" t="s">
        <v>98</v>
      </c>
      <c r="B31" s="6"/>
      <c r="C31" s="441" t="s">
        <v>99</v>
      </c>
      <c r="D31" s="219">
        <v>321.10000000000002</v>
      </c>
      <c r="E31" s="70" t="s">
        <v>489</v>
      </c>
      <c r="F31" s="219">
        <v>0.1</v>
      </c>
      <c r="G31" s="219">
        <v>38391.699999999997</v>
      </c>
      <c r="H31" s="218">
        <v>13302.1</v>
      </c>
      <c r="I31" s="177">
        <f t="shared" si="2"/>
        <v>52014.999999999993</v>
      </c>
      <c r="J31" s="218">
        <v>188303</v>
      </c>
    </row>
    <row r="32" spans="1:10" ht="15" customHeight="1">
      <c r="A32" s="403" t="s">
        <v>100</v>
      </c>
      <c r="B32" s="6"/>
      <c r="C32" s="441" t="s">
        <v>101</v>
      </c>
      <c r="D32" s="219">
        <v>321.10000000000002</v>
      </c>
      <c r="E32" s="70" t="s">
        <v>489</v>
      </c>
      <c r="F32" s="219">
        <v>0.1</v>
      </c>
      <c r="G32" s="218">
        <v>38431.599999999999</v>
      </c>
      <c r="H32" s="218">
        <v>13431.5</v>
      </c>
      <c r="I32" s="177">
        <f t="shared" si="2"/>
        <v>52184.299999999996</v>
      </c>
      <c r="J32" s="173">
        <v>192583.6</v>
      </c>
    </row>
    <row r="33" spans="1:10" ht="15" customHeight="1">
      <c r="A33" s="22" t="s">
        <v>87</v>
      </c>
      <c r="B33" s="6"/>
      <c r="C33" s="441" t="s">
        <v>102</v>
      </c>
      <c r="D33" s="219">
        <v>321.10000000000002</v>
      </c>
      <c r="E33" s="70" t="s">
        <v>489</v>
      </c>
      <c r="F33" s="218">
        <v>0</v>
      </c>
      <c r="G33" s="219">
        <v>39439</v>
      </c>
      <c r="H33" s="218">
        <v>13585.7</v>
      </c>
      <c r="I33" s="177">
        <f t="shared" si="2"/>
        <v>53345.8</v>
      </c>
      <c r="J33" s="173">
        <v>199537.7</v>
      </c>
    </row>
    <row r="34" spans="1:10" ht="15" customHeight="1">
      <c r="A34" s="22" t="s">
        <v>103</v>
      </c>
      <c r="C34" s="441" t="s">
        <v>104</v>
      </c>
      <c r="D34" s="220">
        <v>321.2</v>
      </c>
      <c r="E34" s="70" t="s">
        <v>489</v>
      </c>
      <c r="F34" s="218">
        <v>0</v>
      </c>
      <c r="G34" s="219">
        <v>40053</v>
      </c>
      <c r="H34" s="218">
        <v>13784.8</v>
      </c>
      <c r="I34" s="177">
        <f t="shared" si="2"/>
        <v>54159</v>
      </c>
      <c r="J34" s="219">
        <v>204644.5</v>
      </c>
    </row>
    <row r="35" spans="1:10" ht="15" customHeight="1">
      <c r="A35" s="403" t="s">
        <v>105</v>
      </c>
      <c r="C35" s="441" t="s">
        <v>106</v>
      </c>
      <c r="D35" s="220">
        <v>321.2</v>
      </c>
      <c r="E35" s="70" t="s">
        <v>489</v>
      </c>
      <c r="F35" s="219">
        <v>0</v>
      </c>
      <c r="G35" s="219">
        <v>37439.300000000003</v>
      </c>
      <c r="H35" s="218">
        <v>13915.6</v>
      </c>
      <c r="I35" s="177">
        <f t="shared" si="2"/>
        <v>51676.1</v>
      </c>
      <c r="J35" s="219">
        <v>210199.8</v>
      </c>
    </row>
    <row r="36" spans="1:10" ht="15" customHeight="1">
      <c r="A36" s="22" t="s">
        <v>89</v>
      </c>
      <c r="C36" s="441" t="s">
        <v>90</v>
      </c>
      <c r="D36" s="220">
        <v>321.2</v>
      </c>
      <c r="E36" s="70" t="s">
        <v>489</v>
      </c>
      <c r="F36" s="218">
        <v>0</v>
      </c>
      <c r="G36" s="219">
        <v>37207.9</v>
      </c>
      <c r="H36" s="218">
        <v>14317.6</v>
      </c>
      <c r="I36" s="177">
        <f t="shared" si="2"/>
        <v>51846.7</v>
      </c>
      <c r="J36" s="219">
        <v>214276.4</v>
      </c>
    </row>
    <row r="37" spans="1:10" ht="15" customHeight="1">
      <c r="A37" s="22" t="s">
        <v>107</v>
      </c>
      <c r="C37" s="441" t="s">
        <v>108</v>
      </c>
      <c r="D37" s="220">
        <v>321.2</v>
      </c>
      <c r="E37" s="70" t="s">
        <v>489</v>
      </c>
      <c r="F37" s="219">
        <v>0</v>
      </c>
      <c r="G37" s="219">
        <v>37704.1</v>
      </c>
      <c r="H37" s="218">
        <v>14295</v>
      </c>
      <c r="I37" s="177">
        <f t="shared" si="2"/>
        <v>52320.299999999996</v>
      </c>
      <c r="J37" s="219">
        <v>216926.9</v>
      </c>
    </row>
    <row r="38" spans="1:10" ht="15" customHeight="1">
      <c r="A38" s="22" t="s">
        <v>109</v>
      </c>
      <c r="C38" s="441" t="s">
        <v>110</v>
      </c>
      <c r="D38" s="220">
        <v>321.2</v>
      </c>
      <c r="E38" s="70" t="s">
        <v>489</v>
      </c>
      <c r="F38" s="219">
        <v>0</v>
      </c>
      <c r="G38" s="219">
        <v>38427.5</v>
      </c>
      <c r="H38" s="218">
        <v>14127.5</v>
      </c>
      <c r="I38" s="177">
        <f t="shared" si="2"/>
        <v>52876.2</v>
      </c>
      <c r="J38" s="219">
        <v>221598.7</v>
      </c>
    </row>
    <row r="39" spans="1:10" ht="15" customHeight="1">
      <c r="A39" s="22" t="s">
        <v>111</v>
      </c>
      <c r="C39" s="441" t="s">
        <v>92</v>
      </c>
      <c r="D39" s="220">
        <v>321.2</v>
      </c>
      <c r="E39" s="70" t="s">
        <v>489</v>
      </c>
      <c r="F39" s="219">
        <v>0.1</v>
      </c>
      <c r="G39" s="218">
        <v>38598</v>
      </c>
      <c r="H39" s="218">
        <v>13456.9</v>
      </c>
      <c r="I39" s="177">
        <f t="shared" si="2"/>
        <v>52376.200000000004</v>
      </c>
      <c r="J39" s="218">
        <v>222464.5</v>
      </c>
    </row>
    <row r="40" spans="1:10" ht="15" customHeight="1">
      <c r="A40" s="475"/>
      <c r="B40" s="554">
        <v>1998</v>
      </c>
      <c r="C40" s="57"/>
      <c r="E40" s="70"/>
      <c r="F40" s="78"/>
      <c r="G40" s="78"/>
      <c r="H40" s="78"/>
      <c r="I40" s="177"/>
      <c r="J40" s="78"/>
    </row>
    <row r="41" spans="1:10" ht="15" customHeight="1">
      <c r="A41" s="22" t="s">
        <v>196</v>
      </c>
      <c r="B41" s="6"/>
      <c r="C41" s="441" t="s">
        <v>94</v>
      </c>
      <c r="D41" s="218">
        <v>321.10000000000002</v>
      </c>
      <c r="E41" s="70" t="s">
        <v>489</v>
      </c>
      <c r="F41" s="219">
        <v>6.4</v>
      </c>
      <c r="G41" s="219">
        <v>39369.4</v>
      </c>
      <c r="H41" s="219">
        <v>13456.9</v>
      </c>
      <c r="I41" s="177">
        <f t="shared" si="2"/>
        <v>53153.8</v>
      </c>
      <c r="J41" s="219">
        <v>224794.8</v>
      </c>
    </row>
    <row r="42" spans="1:10" ht="15" customHeight="1">
      <c r="A42" s="22" t="s">
        <v>95</v>
      </c>
      <c r="B42" s="6"/>
      <c r="C42" s="441" t="s">
        <v>96</v>
      </c>
      <c r="D42" s="218">
        <v>321.10000000000002</v>
      </c>
      <c r="E42" s="70" t="s">
        <v>489</v>
      </c>
      <c r="F42" s="219">
        <v>0.3</v>
      </c>
      <c r="G42" s="219">
        <v>40290.199999999997</v>
      </c>
      <c r="H42" s="219">
        <v>13456.9</v>
      </c>
      <c r="I42" s="177">
        <f t="shared" si="2"/>
        <v>54068.5</v>
      </c>
      <c r="J42" s="219">
        <v>222849.2</v>
      </c>
    </row>
    <row r="43" spans="1:10" ht="15" customHeight="1">
      <c r="A43" s="22" t="s">
        <v>85</v>
      </c>
      <c r="B43" s="6"/>
      <c r="C43" s="441" t="s">
        <v>86</v>
      </c>
      <c r="D43" s="218">
        <v>321.2</v>
      </c>
      <c r="E43" s="70" t="s">
        <v>489</v>
      </c>
      <c r="F43" s="219">
        <v>0.3</v>
      </c>
      <c r="G43" s="219">
        <v>40177.300000000003</v>
      </c>
      <c r="H43" s="219">
        <v>13456.9</v>
      </c>
      <c r="I43" s="177">
        <f t="shared" si="2"/>
        <v>53955.700000000004</v>
      </c>
      <c r="J43" s="219">
        <v>226682.7</v>
      </c>
    </row>
    <row r="44" spans="1:10" ht="15" customHeight="1">
      <c r="A44" s="404" t="s">
        <v>98</v>
      </c>
      <c r="B44" s="6"/>
      <c r="C44" s="441" t="s">
        <v>99</v>
      </c>
      <c r="D44" s="218">
        <v>321.2</v>
      </c>
      <c r="E44" s="70" t="s">
        <v>489</v>
      </c>
      <c r="F44" s="219">
        <v>5.8</v>
      </c>
      <c r="G44" s="219">
        <v>40615.9</v>
      </c>
      <c r="H44" s="219">
        <v>13456.9</v>
      </c>
      <c r="I44" s="177">
        <f t="shared" ref="I44:I46" si="3">D44+F44+G44+H44</f>
        <v>54399.8</v>
      </c>
      <c r="J44" s="219">
        <v>228433</v>
      </c>
    </row>
    <row r="45" spans="1:10" ht="15" customHeight="1">
      <c r="A45" s="403" t="s">
        <v>100</v>
      </c>
      <c r="B45" s="6"/>
      <c r="C45" s="441" t="s">
        <v>101</v>
      </c>
      <c r="D45" s="218">
        <v>321.10000000000002</v>
      </c>
      <c r="E45" s="70" t="s">
        <v>489</v>
      </c>
      <c r="F45" s="219">
        <v>0.1</v>
      </c>
      <c r="G45" s="219">
        <v>41955.199999999997</v>
      </c>
      <c r="H45" s="219">
        <v>13456.9</v>
      </c>
      <c r="I45" s="177">
        <f t="shared" si="3"/>
        <v>55733.299999999996</v>
      </c>
      <c r="J45" s="219">
        <v>231575.4</v>
      </c>
    </row>
    <row r="46" spans="1:10" ht="15" customHeight="1">
      <c r="A46" s="22" t="s">
        <v>87</v>
      </c>
      <c r="B46" s="6"/>
      <c r="C46" s="441" t="s">
        <v>102</v>
      </c>
      <c r="D46" s="218">
        <v>321.10000000000002</v>
      </c>
      <c r="E46" s="70" t="s">
        <v>489</v>
      </c>
      <c r="F46" s="219">
        <v>0.1</v>
      </c>
      <c r="G46" s="219">
        <v>42537</v>
      </c>
      <c r="H46" s="219">
        <v>13456.9</v>
      </c>
      <c r="I46" s="177">
        <f t="shared" si="3"/>
        <v>56315.1</v>
      </c>
      <c r="J46" s="219">
        <v>235056.9</v>
      </c>
    </row>
    <row r="47" spans="1:10">
      <c r="A47" s="17"/>
      <c r="B47" s="7"/>
      <c r="C47" s="8"/>
      <c r="D47" s="7"/>
      <c r="E47" s="7"/>
      <c r="F47" s="223"/>
      <c r="G47" s="223"/>
      <c r="H47" s="223"/>
      <c r="I47" s="223"/>
      <c r="J47" s="223"/>
    </row>
    <row r="48" spans="1:10" ht="6.75" customHeight="1"/>
    <row r="49" spans="1:1">
      <c r="A49" s="114" t="s">
        <v>490</v>
      </c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 &amp;"Arial,Regular"18&amp;"Arabic Transparent,Regular" ـ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workbookViewId="0">
      <selection activeCell="K1" sqref="K1:K65536"/>
    </sheetView>
  </sheetViews>
  <sheetFormatPr defaultRowHeight="14.25"/>
  <cols>
    <col min="8" max="8" width="9.625" customWidth="1"/>
  </cols>
  <sheetData>
    <row r="1" spans="1:9" ht="15" customHeight="1">
      <c r="A1" s="199" t="s">
        <v>491</v>
      </c>
      <c r="B1" s="191"/>
      <c r="C1" s="191"/>
      <c r="D1" s="191"/>
      <c r="E1" s="191"/>
      <c r="F1" s="191"/>
      <c r="G1" s="191"/>
      <c r="H1" s="191"/>
      <c r="I1" s="372"/>
    </row>
    <row r="2" spans="1:9" ht="15" customHeight="1">
      <c r="A2" s="199" t="s">
        <v>115</v>
      </c>
      <c r="B2" s="191"/>
      <c r="C2" s="191"/>
      <c r="D2" s="191"/>
      <c r="E2" s="191"/>
      <c r="F2" s="191"/>
      <c r="G2" s="191"/>
      <c r="H2" s="191"/>
      <c r="I2" s="191"/>
    </row>
    <row r="3" spans="1:9" ht="15" customHeight="1">
      <c r="I3" s="7"/>
    </row>
    <row r="4" spans="1:9">
      <c r="A4" s="660" t="s">
        <v>492</v>
      </c>
      <c r="B4" s="659"/>
      <c r="C4" s="736" t="s">
        <v>493</v>
      </c>
      <c r="D4" s="737" t="s">
        <v>494</v>
      </c>
      <c r="E4" s="738"/>
      <c r="F4" s="738"/>
      <c r="G4" s="738"/>
      <c r="H4" s="739" t="s">
        <v>495</v>
      </c>
      <c r="I4" s="621" t="s">
        <v>216</v>
      </c>
    </row>
    <row r="5" spans="1:9">
      <c r="A5" s="717" t="s">
        <v>74</v>
      </c>
      <c r="B5" s="648"/>
      <c r="C5" s="625" t="s">
        <v>376</v>
      </c>
      <c r="D5" s="740"/>
      <c r="E5" s="741"/>
      <c r="F5" s="741"/>
      <c r="G5" s="741"/>
      <c r="H5" s="742"/>
      <c r="I5" s="673"/>
    </row>
    <row r="6" spans="1:9">
      <c r="A6" s="713" t="s">
        <v>151</v>
      </c>
      <c r="B6" s="667" t="s">
        <v>173</v>
      </c>
      <c r="C6" s="602" t="s">
        <v>496</v>
      </c>
      <c r="D6" s="743" t="s">
        <v>281</v>
      </c>
      <c r="E6" s="744" t="s">
        <v>210</v>
      </c>
      <c r="F6" s="745" t="s">
        <v>469</v>
      </c>
      <c r="G6" s="746"/>
      <c r="H6" s="714" t="s">
        <v>468</v>
      </c>
      <c r="I6" s="609" t="s">
        <v>281</v>
      </c>
    </row>
    <row r="7" spans="1:9">
      <c r="A7" s="9"/>
      <c r="B7" s="609" t="s">
        <v>178</v>
      </c>
      <c r="C7" s="608" t="s">
        <v>130</v>
      </c>
      <c r="D7" s="607" t="s">
        <v>368</v>
      </c>
      <c r="E7" s="608" t="s">
        <v>178</v>
      </c>
      <c r="F7" s="609" t="s">
        <v>151</v>
      </c>
      <c r="G7" s="609" t="s">
        <v>497</v>
      </c>
      <c r="H7" s="608" t="s">
        <v>368</v>
      </c>
      <c r="I7" s="609" t="s">
        <v>50</v>
      </c>
    </row>
    <row r="8" spans="1:9">
      <c r="A8" s="9"/>
      <c r="B8" s="647"/>
      <c r="C8" s="715"/>
      <c r="D8" s="607"/>
      <c r="E8" s="715"/>
      <c r="F8" s="647"/>
      <c r="G8" s="609" t="s">
        <v>498</v>
      </c>
      <c r="H8" s="608" t="s">
        <v>376</v>
      </c>
      <c r="I8" s="609" t="s">
        <v>376</v>
      </c>
    </row>
    <row r="9" spans="1:9">
      <c r="A9" s="649" t="s">
        <v>139</v>
      </c>
      <c r="B9" s="277" t="s">
        <v>184</v>
      </c>
      <c r="C9" s="619" t="s">
        <v>499</v>
      </c>
      <c r="D9" s="649" t="s">
        <v>139</v>
      </c>
      <c r="E9" s="619" t="s">
        <v>184</v>
      </c>
      <c r="F9" s="277" t="s">
        <v>139</v>
      </c>
      <c r="G9" s="277" t="s">
        <v>500</v>
      </c>
      <c r="H9" s="619" t="s">
        <v>216</v>
      </c>
      <c r="I9" s="277" t="s">
        <v>139</v>
      </c>
    </row>
    <row r="10" spans="1:9">
      <c r="A10" s="716" t="s">
        <v>501</v>
      </c>
      <c r="B10" s="277" t="s">
        <v>188</v>
      </c>
      <c r="C10" s="619" t="s">
        <v>502</v>
      </c>
      <c r="D10" s="649" t="s">
        <v>216</v>
      </c>
      <c r="E10" s="619" t="s">
        <v>188</v>
      </c>
      <c r="F10" s="747" t="s">
        <v>503</v>
      </c>
      <c r="G10" s="277" t="s">
        <v>401</v>
      </c>
      <c r="H10" s="619" t="s">
        <v>149</v>
      </c>
      <c r="I10" s="277" t="s">
        <v>216</v>
      </c>
    </row>
    <row r="11" spans="1:9">
      <c r="A11" s="9"/>
      <c r="B11" s="647"/>
      <c r="C11" s="715"/>
      <c r="D11" s="649" t="s">
        <v>149</v>
      </c>
      <c r="E11" s="715"/>
      <c r="F11" s="277"/>
      <c r="G11" s="277" t="s">
        <v>504</v>
      </c>
      <c r="H11" s="619"/>
      <c r="I11" s="277" t="s">
        <v>74</v>
      </c>
    </row>
    <row r="12" spans="1:9">
      <c r="A12" s="717"/>
      <c r="B12" s="648"/>
      <c r="C12" s="718"/>
      <c r="D12" s="748" t="s">
        <v>505</v>
      </c>
      <c r="E12" s="718"/>
      <c r="F12" s="648"/>
      <c r="G12" s="648"/>
      <c r="H12" s="718"/>
      <c r="I12" s="747" t="s">
        <v>506</v>
      </c>
    </row>
    <row r="13" spans="1:9">
      <c r="A13" s="733">
        <v>16</v>
      </c>
      <c r="B13" s="691">
        <v>15</v>
      </c>
      <c r="C13" s="730">
        <v>14</v>
      </c>
      <c r="D13" s="691">
        <v>13</v>
      </c>
      <c r="E13" s="691">
        <v>12</v>
      </c>
      <c r="F13" s="691">
        <v>11</v>
      </c>
      <c r="G13" s="691">
        <v>10</v>
      </c>
      <c r="H13" s="691">
        <v>9</v>
      </c>
      <c r="I13" s="691">
        <v>8</v>
      </c>
    </row>
    <row r="14" spans="1:9" ht="15" customHeight="1">
      <c r="A14" s="178">
        <f t="shared" ref="A14:A19" si="0">B14+C14</f>
        <v>13666.5</v>
      </c>
      <c r="B14" s="177">
        <v>11096.2</v>
      </c>
      <c r="C14" s="187">
        <v>2570.3000000000002</v>
      </c>
      <c r="D14" s="178">
        <f t="shared" ref="D14:D19" si="1">E14+F14</f>
        <v>24411.699999999997</v>
      </c>
      <c r="E14" s="173">
        <v>8326.9</v>
      </c>
      <c r="F14" s="177">
        <v>16084.8</v>
      </c>
      <c r="G14" s="70" t="s">
        <v>23</v>
      </c>
      <c r="H14" s="177">
        <v>16084.8</v>
      </c>
      <c r="I14" s="42">
        <f>'الجدول رقم 8'!I15+'الجدول رقم 8'!J15</f>
        <v>38078.199999999997</v>
      </c>
    </row>
    <row r="15" spans="1:9" ht="15" customHeight="1">
      <c r="A15" s="178">
        <f t="shared" si="0"/>
        <v>29939.3</v>
      </c>
      <c r="B15" s="177">
        <v>19512.099999999999</v>
      </c>
      <c r="C15" s="187">
        <v>10427.200000000001</v>
      </c>
      <c r="D15" s="178">
        <f t="shared" si="1"/>
        <v>19709.400000000001</v>
      </c>
      <c r="E15" s="173">
        <v>6592.7</v>
      </c>
      <c r="F15" s="177">
        <v>13116.7</v>
      </c>
      <c r="G15" s="70" t="s">
        <v>23</v>
      </c>
      <c r="H15" s="177">
        <v>13116.7</v>
      </c>
      <c r="I15" s="42">
        <f>'الجدول رقم 8'!I16+'الجدول رقم 8'!J16</f>
        <v>49648.7</v>
      </c>
    </row>
    <row r="16" spans="1:9" ht="15" customHeight="1">
      <c r="A16" s="178">
        <f t="shared" si="0"/>
        <v>108016.8</v>
      </c>
      <c r="B16" s="177">
        <v>95288.5</v>
      </c>
      <c r="C16" s="187">
        <v>12728.3</v>
      </c>
      <c r="D16" s="178">
        <f t="shared" si="1"/>
        <v>28223.200000000001</v>
      </c>
      <c r="E16" s="173">
        <v>16583.900000000001</v>
      </c>
      <c r="F16" s="177">
        <v>11639.3</v>
      </c>
      <c r="G16" s="70" t="s">
        <v>23</v>
      </c>
      <c r="H16" s="177">
        <v>11639.3</v>
      </c>
      <c r="I16" s="177">
        <f>'الجدول رقم 8'!I17+'الجدول رقم 8'!J17</f>
        <v>136240</v>
      </c>
    </row>
    <row r="17" spans="1:11" ht="15" customHeight="1">
      <c r="A17" s="178">
        <f t="shared" si="0"/>
        <v>133177.4</v>
      </c>
      <c r="B17" s="177">
        <v>116292</v>
      </c>
      <c r="C17" s="187">
        <v>16885.400000000001</v>
      </c>
      <c r="D17" s="178">
        <f t="shared" si="1"/>
        <v>22029.5</v>
      </c>
      <c r="E17" s="173">
        <v>10346.6</v>
      </c>
      <c r="F17" s="177">
        <v>11682.9</v>
      </c>
      <c r="G17" s="70" t="s">
        <v>23</v>
      </c>
      <c r="H17" s="177">
        <v>11682.9</v>
      </c>
      <c r="I17" s="42">
        <f>'الجدول رقم 8'!I18+'الجدول رقم 8'!J18</f>
        <v>155206.9</v>
      </c>
    </row>
    <row r="18" spans="1:11" ht="15" customHeight="1">
      <c r="A18" s="178">
        <f t="shared" si="0"/>
        <v>169037.6</v>
      </c>
      <c r="B18" s="177">
        <v>144445.5</v>
      </c>
      <c r="C18" s="187">
        <v>24592.1</v>
      </c>
      <c r="D18" s="178">
        <f t="shared" si="1"/>
        <v>18188.2</v>
      </c>
      <c r="E18" s="173">
        <v>5574.1</v>
      </c>
      <c r="F18" s="177">
        <v>12614.1</v>
      </c>
      <c r="G18" s="70" t="s">
        <v>23</v>
      </c>
      <c r="H18" s="173">
        <v>12614.1</v>
      </c>
      <c r="I18" s="42">
        <f>'الجدول رقم 8'!I19+'الجدول رقم 8'!J19</f>
        <v>187225.80000000002</v>
      </c>
    </row>
    <row r="19" spans="1:11" ht="15" customHeight="1">
      <c r="A19" s="178">
        <f t="shared" si="0"/>
        <v>214324.90000000002</v>
      </c>
      <c r="B19" s="192">
        <v>174996.1</v>
      </c>
      <c r="C19" s="192">
        <v>39328.800000000003</v>
      </c>
      <c r="D19" s="178">
        <f t="shared" si="1"/>
        <v>16950.900000000001</v>
      </c>
      <c r="E19" s="192">
        <v>5550.7</v>
      </c>
      <c r="F19" s="192">
        <v>11400.2</v>
      </c>
      <c r="G19" s="192" t="s">
        <v>23</v>
      </c>
      <c r="H19" s="192">
        <v>11400.2</v>
      </c>
      <c r="I19" s="42">
        <f>'الجدول رقم 8'!I20+'الجدول رقم 8'!J20</f>
        <v>231275.8</v>
      </c>
    </row>
    <row r="20" spans="1:11" ht="15" customHeight="1">
      <c r="A20" s="364">
        <f>C20+B20</f>
        <v>259890.6</v>
      </c>
      <c r="B20" s="223">
        <v>219682.1</v>
      </c>
      <c r="C20" s="553">
        <v>40208.5</v>
      </c>
      <c r="D20" s="364">
        <f t="shared" ref="D20:D21" si="2">E20+F20</f>
        <v>14950.1</v>
      </c>
      <c r="E20" s="223">
        <v>2782.4</v>
      </c>
      <c r="F20" s="223">
        <v>12167.7</v>
      </c>
      <c r="G20" s="174" t="s">
        <v>23</v>
      </c>
      <c r="H20" s="223">
        <v>12167.7</v>
      </c>
      <c r="I20" s="176">
        <f>'الجدول رقم 8'!I21+'الجدول رقم 8'!J21</f>
        <v>274840.7</v>
      </c>
      <c r="K20" s="168"/>
    </row>
    <row r="21" spans="1:11" ht="15" hidden="1" customHeight="1">
      <c r="A21" s="142"/>
      <c r="B21" s="142"/>
      <c r="C21" s="142"/>
      <c r="D21" s="364">
        <f t="shared" si="2"/>
        <v>0</v>
      </c>
      <c r="E21" s="142"/>
      <c r="F21" s="142"/>
      <c r="G21" s="142"/>
      <c r="H21" s="142"/>
      <c r="I21" s="176" t="e">
        <f>'الجدول رقم 8'!#REF!+'الجدول رقم 8'!#REF!</f>
        <v>#REF!</v>
      </c>
      <c r="K21" s="168"/>
    </row>
    <row r="22" spans="1:11" ht="15" customHeight="1">
      <c r="A22" s="178"/>
      <c r="B22" s="250"/>
      <c r="C22" s="560"/>
      <c r="D22" s="178"/>
      <c r="E22" s="250"/>
      <c r="F22" s="250"/>
      <c r="G22" s="70"/>
      <c r="H22" s="250"/>
      <c r="I22" s="177"/>
      <c r="K22" s="168"/>
    </row>
    <row r="23" spans="1:11" ht="15" customHeight="1">
      <c r="A23" s="178">
        <f t="shared" ref="A23:A26" si="3">B23+C23</f>
        <v>170119.5</v>
      </c>
      <c r="B23" s="218">
        <v>146497.70000000001</v>
      </c>
      <c r="C23" s="218">
        <v>23621.8</v>
      </c>
      <c r="D23" s="178">
        <f t="shared" ref="D23:D26" si="4">E23+F23</f>
        <v>21700</v>
      </c>
      <c r="E23" s="218">
        <v>8829.5</v>
      </c>
      <c r="F23" s="218">
        <v>12870.5</v>
      </c>
      <c r="G23" s="70" t="s">
        <v>23</v>
      </c>
      <c r="H23" s="218">
        <v>12870.5</v>
      </c>
      <c r="I23" s="192">
        <f>'الجدول رقم 8'!I23+'الجدول رقم 8'!J23</f>
        <v>191819.5</v>
      </c>
      <c r="K23" s="168"/>
    </row>
    <row r="24" spans="1:11" ht="15" customHeight="1">
      <c r="A24" s="178">
        <f t="shared" si="3"/>
        <v>184914.9</v>
      </c>
      <c r="B24" s="177">
        <v>160369.5</v>
      </c>
      <c r="C24" s="187">
        <v>24545.4</v>
      </c>
      <c r="D24" s="178">
        <f t="shared" si="4"/>
        <v>17813.599999999999</v>
      </c>
      <c r="E24" s="177">
        <v>5017.8</v>
      </c>
      <c r="F24" s="177">
        <v>12795.8</v>
      </c>
      <c r="G24" s="70" t="s">
        <v>23</v>
      </c>
      <c r="H24" s="177">
        <v>12795.8</v>
      </c>
      <c r="I24" s="192">
        <f>'الجدول رقم 8'!I24+'الجدول رقم 8'!J24</f>
        <v>202728.5</v>
      </c>
      <c r="K24" s="168"/>
    </row>
    <row r="25" spans="1:11" ht="15" customHeight="1">
      <c r="A25" s="178">
        <f t="shared" si="3"/>
        <v>194164.9</v>
      </c>
      <c r="B25" s="218">
        <v>163717.9</v>
      </c>
      <c r="C25" s="184">
        <v>30447</v>
      </c>
      <c r="D25" s="178">
        <f t="shared" si="4"/>
        <v>21282.7</v>
      </c>
      <c r="E25" s="177">
        <v>8998.6</v>
      </c>
      <c r="F25" s="177">
        <v>12284.1</v>
      </c>
      <c r="G25" s="70" t="s">
        <v>23</v>
      </c>
      <c r="H25" s="177">
        <v>12284.1</v>
      </c>
      <c r="I25" s="192">
        <f>'الجدول رقم 8'!I25+'الجدول رقم 8'!J25</f>
        <v>215447.6</v>
      </c>
      <c r="K25" s="168"/>
    </row>
    <row r="26" spans="1:11" ht="15" customHeight="1">
      <c r="A26" s="178">
        <f t="shared" si="3"/>
        <v>214324.90000000002</v>
      </c>
      <c r="B26" s="218">
        <v>174996.1</v>
      </c>
      <c r="C26" s="184">
        <v>39328.800000000003</v>
      </c>
      <c r="D26" s="178">
        <f t="shared" si="4"/>
        <v>16950.900000000001</v>
      </c>
      <c r="E26" s="177">
        <v>5550.7</v>
      </c>
      <c r="F26" s="177">
        <v>11400.2</v>
      </c>
      <c r="G26" s="70" t="s">
        <v>23</v>
      </c>
      <c r="H26" s="177">
        <v>11400.2</v>
      </c>
      <c r="I26" s="192">
        <f>'الجدول رقم 8'!I26+'الجدول رقم 8'!J26</f>
        <v>231275.8</v>
      </c>
      <c r="K26" s="168"/>
    </row>
    <row r="27" spans="1:11" ht="15" customHeight="1">
      <c r="A27" s="178"/>
      <c r="B27" s="177"/>
      <c r="C27" s="187"/>
      <c r="D27" s="178"/>
      <c r="E27" s="173"/>
      <c r="F27" s="78"/>
      <c r="G27" s="70"/>
      <c r="H27" s="177"/>
      <c r="I27" s="25"/>
      <c r="K27" s="168"/>
    </row>
    <row r="28" spans="1:11" ht="15" customHeight="1">
      <c r="A28" s="178">
        <f t="shared" ref="A28:A39" si="5">C28+B28</f>
        <v>222213.4</v>
      </c>
      <c r="B28" s="218">
        <v>180328.4</v>
      </c>
      <c r="C28" s="219">
        <v>41885</v>
      </c>
      <c r="D28" s="178">
        <f t="shared" ref="D28:D31" si="6">E28+F28</f>
        <v>23205.7</v>
      </c>
      <c r="E28" s="218">
        <v>11775.6</v>
      </c>
      <c r="F28" s="219">
        <v>11430.1</v>
      </c>
      <c r="G28" s="70" t="s">
        <v>23</v>
      </c>
      <c r="H28" s="219">
        <v>11430.1</v>
      </c>
      <c r="I28" s="219">
        <f>'الجدول رقم 8'!I28+'الجدول رقم 8'!J28</f>
        <v>245419.1</v>
      </c>
      <c r="K28" s="168"/>
    </row>
    <row r="29" spans="1:11" ht="15" customHeight="1">
      <c r="A29" s="178">
        <f t="shared" si="5"/>
        <v>221674.6</v>
      </c>
      <c r="B29" s="177">
        <v>177435.6</v>
      </c>
      <c r="C29" s="187">
        <v>44239</v>
      </c>
      <c r="D29" s="178">
        <f t="shared" si="6"/>
        <v>22018.699999999997</v>
      </c>
      <c r="E29" s="177">
        <v>11567.8</v>
      </c>
      <c r="F29" s="177">
        <v>10450.9</v>
      </c>
      <c r="G29" s="70" t="s">
        <v>23</v>
      </c>
      <c r="H29" s="177">
        <v>10450.9</v>
      </c>
      <c r="I29" s="219">
        <f>'الجدول رقم 8'!I29+'الجدول رقم 8'!J29</f>
        <v>243693.3</v>
      </c>
      <c r="K29" s="168"/>
    </row>
    <row r="30" spans="1:11" ht="15" customHeight="1">
      <c r="A30" s="178">
        <f t="shared" si="5"/>
        <v>228198.6</v>
      </c>
      <c r="B30" s="177">
        <v>183541</v>
      </c>
      <c r="C30" s="187">
        <v>44657.599999999999</v>
      </c>
      <c r="D30" s="178">
        <f t="shared" si="6"/>
        <v>15640.5</v>
      </c>
      <c r="E30" s="177">
        <v>5031.2</v>
      </c>
      <c r="F30" s="177">
        <v>10609.3</v>
      </c>
      <c r="G30" s="70" t="s">
        <v>23</v>
      </c>
      <c r="H30" s="177">
        <v>10609.3</v>
      </c>
      <c r="I30" s="219">
        <f>'الجدول رقم 8'!I30+'الجدول رقم 8'!J30</f>
        <v>243839.1</v>
      </c>
      <c r="K30" s="168"/>
    </row>
    <row r="31" spans="1:11" ht="15" customHeight="1">
      <c r="A31" s="178">
        <f t="shared" si="5"/>
        <v>225402.5</v>
      </c>
      <c r="B31" s="218">
        <v>183861.7</v>
      </c>
      <c r="C31" s="218">
        <v>41540.800000000003</v>
      </c>
      <c r="D31" s="178">
        <f t="shared" si="6"/>
        <v>14915.5</v>
      </c>
      <c r="E31" s="218">
        <v>4441.3</v>
      </c>
      <c r="F31" s="218">
        <v>10474.200000000001</v>
      </c>
      <c r="G31" s="70" t="s">
        <v>23</v>
      </c>
      <c r="H31" s="218">
        <v>10474.200000000001</v>
      </c>
      <c r="I31" s="219">
        <f>'الجدول رقم 8'!I31+'الجدول رقم 8'!J31</f>
        <v>240318</v>
      </c>
      <c r="K31" s="168"/>
    </row>
    <row r="32" spans="1:11" ht="15" customHeight="1">
      <c r="A32" s="178">
        <f t="shared" si="5"/>
        <v>230795.1</v>
      </c>
      <c r="B32" s="177">
        <v>189102.5</v>
      </c>
      <c r="C32" s="187">
        <v>41692.6</v>
      </c>
      <c r="D32" s="178">
        <v>13972.8</v>
      </c>
      <c r="E32" s="177">
        <v>4381.1000000000004</v>
      </c>
      <c r="F32" s="177">
        <v>10491.7</v>
      </c>
      <c r="G32" s="70" t="s">
        <v>23</v>
      </c>
      <c r="H32" s="177">
        <v>10491.7</v>
      </c>
      <c r="I32" s="219">
        <f>'الجدول رقم 8'!I32+'الجدول رقم 8'!J32</f>
        <v>244767.9</v>
      </c>
      <c r="K32" s="168"/>
    </row>
    <row r="33" spans="1:11" ht="15" customHeight="1">
      <c r="A33" s="178">
        <f t="shared" si="5"/>
        <v>239123.9</v>
      </c>
      <c r="B33" s="177">
        <v>196317.8</v>
      </c>
      <c r="C33" s="187">
        <v>42806.1</v>
      </c>
      <c r="D33" s="178">
        <f t="shared" ref="D33:D39" si="7">E33+F33</f>
        <v>13759.6</v>
      </c>
      <c r="E33" s="177">
        <v>3219.9</v>
      </c>
      <c r="F33" s="177">
        <v>10539.7</v>
      </c>
      <c r="G33" s="70" t="s">
        <v>23</v>
      </c>
      <c r="H33" s="177">
        <v>10539.7</v>
      </c>
      <c r="I33" s="219">
        <f>'الجدول رقم 8'!I33+'الجدول رقم 8'!J33</f>
        <v>252883.5</v>
      </c>
      <c r="K33" s="168"/>
    </row>
    <row r="34" spans="1:11" ht="15" customHeight="1">
      <c r="A34" s="178">
        <f t="shared" si="5"/>
        <v>244063.4</v>
      </c>
      <c r="B34" s="219">
        <v>200528.9</v>
      </c>
      <c r="C34" s="218">
        <v>43534.5</v>
      </c>
      <c r="D34" s="178">
        <f t="shared" si="7"/>
        <v>14740.1</v>
      </c>
      <c r="E34" s="219">
        <v>4115.6000000000004</v>
      </c>
      <c r="F34" s="218">
        <v>10624.5</v>
      </c>
      <c r="G34" s="173" t="s">
        <v>23</v>
      </c>
      <c r="H34" s="218">
        <v>10624.5</v>
      </c>
      <c r="I34" s="219">
        <f>'الجدول رقم 8'!I34+'الجدول رقم 8'!J34</f>
        <v>258803.5</v>
      </c>
      <c r="K34" s="168"/>
    </row>
    <row r="35" spans="1:11" ht="15" customHeight="1">
      <c r="A35" s="178">
        <f t="shared" si="5"/>
        <v>247430.7</v>
      </c>
      <c r="B35" s="219">
        <v>206446</v>
      </c>
      <c r="C35" s="218">
        <v>40984.699999999997</v>
      </c>
      <c r="D35" s="178">
        <f t="shared" si="7"/>
        <v>14445.2</v>
      </c>
      <c r="E35" s="219">
        <v>3753.8</v>
      </c>
      <c r="F35" s="218">
        <v>10691.4</v>
      </c>
      <c r="G35" s="173" t="s">
        <v>23</v>
      </c>
      <c r="H35" s="218">
        <v>10691.4</v>
      </c>
      <c r="I35" s="219">
        <f>'الجدول رقم 8'!I35+'الجدول رقم 8'!J35</f>
        <v>261875.9</v>
      </c>
      <c r="K35" s="168"/>
    </row>
    <row r="36" spans="1:11" ht="15" customHeight="1">
      <c r="A36" s="178">
        <f t="shared" si="5"/>
        <v>251189.59999999998</v>
      </c>
      <c r="B36" s="219">
        <v>210132.3</v>
      </c>
      <c r="C36" s="218">
        <v>41057.300000000003</v>
      </c>
      <c r="D36" s="178">
        <f t="shared" si="7"/>
        <v>14933.5</v>
      </c>
      <c r="E36" s="219">
        <v>4144.1000000000004</v>
      </c>
      <c r="F36" s="218">
        <v>10789.4</v>
      </c>
      <c r="G36" s="173" t="s">
        <v>23</v>
      </c>
      <c r="H36" s="218">
        <v>10789.4</v>
      </c>
      <c r="I36" s="219">
        <f>'الجدول رقم 8'!I36+'الجدول رقم 8'!J36</f>
        <v>266123.09999999998</v>
      </c>
      <c r="K36" s="168"/>
    </row>
    <row r="37" spans="1:11" ht="15" customHeight="1">
      <c r="A37" s="178">
        <f t="shared" si="5"/>
        <v>254952.5</v>
      </c>
      <c r="B37" s="218">
        <v>213555.8</v>
      </c>
      <c r="C37" s="218">
        <v>41396.699999999997</v>
      </c>
      <c r="D37" s="178">
        <f t="shared" si="7"/>
        <v>14294.6</v>
      </c>
      <c r="E37" s="219">
        <v>3371</v>
      </c>
      <c r="F37" s="218">
        <v>10923.6</v>
      </c>
      <c r="G37" s="173" t="s">
        <v>23</v>
      </c>
      <c r="H37" s="218">
        <v>10923.6</v>
      </c>
      <c r="I37" s="219">
        <f>'الجدول رقم 8'!I37+'الجدول رقم 8'!J37</f>
        <v>269247.2</v>
      </c>
      <c r="K37" s="168"/>
    </row>
    <row r="38" spans="1:11" ht="15" customHeight="1">
      <c r="A38" s="178">
        <f t="shared" si="5"/>
        <v>260094.30000000002</v>
      </c>
      <c r="B38" s="219">
        <v>218175.7</v>
      </c>
      <c r="C38" s="218">
        <v>41918.6</v>
      </c>
      <c r="D38" s="178">
        <f t="shared" si="7"/>
        <v>14380.6</v>
      </c>
      <c r="E38" s="219">
        <v>3423</v>
      </c>
      <c r="F38" s="218">
        <v>10957.6</v>
      </c>
      <c r="G38" s="173" t="s">
        <v>23</v>
      </c>
      <c r="H38" s="218">
        <v>10957.6</v>
      </c>
      <c r="I38" s="219">
        <f>'الجدول رقم 8'!I38+'الجدول رقم 8'!J38</f>
        <v>274474.90000000002</v>
      </c>
      <c r="K38" s="168"/>
    </row>
    <row r="39" spans="1:11" ht="15" customHeight="1">
      <c r="A39" s="178">
        <f t="shared" si="5"/>
        <v>259890.6</v>
      </c>
      <c r="B39" s="218">
        <v>219682.1</v>
      </c>
      <c r="C39" s="218">
        <v>40208.5</v>
      </c>
      <c r="D39" s="178">
        <f t="shared" si="7"/>
        <v>14950.1</v>
      </c>
      <c r="E39" s="218">
        <v>2782.4</v>
      </c>
      <c r="F39" s="218">
        <v>12167.7</v>
      </c>
      <c r="G39" s="173" t="s">
        <v>23</v>
      </c>
      <c r="H39" s="218">
        <v>12167.7</v>
      </c>
      <c r="I39" s="219">
        <f>'الجدول رقم 8'!I39+'الجدول رقم 8'!J39</f>
        <v>274840.7</v>
      </c>
      <c r="K39" s="168"/>
    </row>
    <row r="40" spans="1:11" ht="15" customHeight="1">
      <c r="A40" s="178"/>
      <c r="B40" s="78"/>
      <c r="C40" s="78"/>
      <c r="D40" s="178"/>
      <c r="E40" s="78"/>
      <c r="F40" s="78"/>
      <c r="G40" s="173"/>
      <c r="H40" s="78"/>
      <c r="I40" s="219"/>
      <c r="K40" s="168"/>
    </row>
    <row r="41" spans="1:11" ht="15" customHeight="1">
      <c r="A41" s="178">
        <f t="shared" ref="A41:A46" si="8">C41+B41</f>
        <v>262940.79999999999</v>
      </c>
      <c r="B41" s="189">
        <v>221954.7</v>
      </c>
      <c r="C41" s="189">
        <v>40986.1</v>
      </c>
      <c r="D41" s="178">
        <f t="shared" ref="D41:D46" si="9">E41+F41</f>
        <v>15007.800000000001</v>
      </c>
      <c r="E41" s="192">
        <v>2840.1</v>
      </c>
      <c r="F41" s="192">
        <v>12167.7</v>
      </c>
      <c r="G41" s="173" t="s">
        <v>23</v>
      </c>
      <c r="H41" s="192">
        <v>12167.7</v>
      </c>
      <c r="I41" s="219">
        <f>'الجدول رقم 8'!I41+'الجدول رقم 8'!J41</f>
        <v>277948.59999999998</v>
      </c>
      <c r="K41" s="168"/>
    </row>
    <row r="42" spans="1:11" ht="15" customHeight="1">
      <c r="A42" s="178">
        <f t="shared" si="8"/>
        <v>261109.5</v>
      </c>
      <c r="B42" s="189">
        <v>219206.5</v>
      </c>
      <c r="C42" s="218">
        <v>41903</v>
      </c>
      <c r="D42" s="178">
        <f t="shared" si="9"/>
        <v>15808.2</v>
      </c>
      <c r="E42" s="192">
        <v>3642.7</v>
      </c>
      <c r="F42" s="192">
        <v>12165.5</v>
      </c>
      <c r="G42" s="173" t="s">
        <v>23</v>
      </c>
      <c r="H42" s="192">
        <v>12165.5</v>
      </c>
      <c r="I42" s="219">
        <f>'الجدول رقم 8'!I42+'الجدول رقم 8'!J42</f>
        <v>276917.7</v>
      </c>
      <c r="K42" s="168"/>
    </row>
    <row r="43" spans="1:11" ht="15" customHeight="1">
      <c r="A43" s="178">
        <f t="shared" si="8"/>
        <v>264278</v>
      </c>
      <c r="B43" s="189">
        <v>222485.2</v>
      </c>
      <c r="C43" s="189">
        <v>41792.800000000003</v>
      </c>
      <c r="D43" s="178">
        <f t="shared" si="9"/>
        <v>16360.4</v>
      </c>
      <c r="E43" s="192">
        <v>4197.5</v>
      </c>
      <c r="F43" s="192">
        <v>12162.9</v>
      </c>
      <c r="G43" s="173" t="s">
        <v>23</v>
      </c>
      <c r="H43" s="192">
        <v>12162.9</v>
      </c>
      <c r="I43" s="219">
        <f>'الجدول رقم 8'!I43+'الجدول رقم 8'!J43</f>
        <v>280638.40000000002</v>
      </c>
      <c r="K43" s="168"/>
    </row>
    <row r="44" spans="1:11" ht="15" customHeight="1">
      <c r="A44" s="178">
        <f t="shared" si="8"/>
        <v>266585.40000000002</v>
      </c>
      <c r="B44" s="189">
        <v>224348.5</v>
      </c>
      <c r="C44" s="189">
        <v>42236.9</v>
      </c>
      <c r="D44" s="178">
        <f t="shared" si="9"/>
        <v>16247.4</v>
      </c>
      <c r="E44" s="192">
        <v>4084.5</v>
      </c>
      <c r="F44" s="192">
        <v>12162.9</v>
      </c>
      <c r="G44" s="173" t="s">
        <v>23</v>
      </c>
      <c r="H44" s="192">
        <v>12162.9</v>
      </c>
      <c r="I44" s="219">
        <f>'الجدول رقم 8'!I44+'الجدول رقم 8'!J44</f>
        <v>282832.8</v>
      </c>
      <c r="K44" s="168"/>
    </row>
    <row r="45" spans="1:11" ht="15" customHeight="1">
      <c r="A45" s="178">
        <f>C45+B45</f>
        <v>271395.8</v>
      </c>
      <c r="B45" s="189">
        <v>227648.7</v>
      </c>
      <c r="C45" s="189">
        <v>43747.1</v>
      </c>
      <c r="D45" s="178">
        <f t="shared" si="9"/>
        <v>15912.900000000001</v>
      </c>
      <c r="E45" s="192">
        <v>3926.7</v>
      </c>
      <c r="F45" s="192">
        <v>11986.2</v>
      </c>
      <c r="G45" s="173" t="s">
        <v>23</v>
      </c>
      <c r="H45" s="192">
        <v>11986.2</v>
      </c>
      <c r="I45" s="219">
        <f>'الجدول رقم 8'!I45+'الجدول رقم 8'!J45</f>
        <v>287308.7</v>
      </c>
      <c r="K45" s="168"/>
    </row>
    <row r="46" spans="1:11" ht="15" customHeight="1">
      <c r="A46" s="178">
        <f t="shared" si="8"/>
        <v>275320.3</v>
      </c>
      <c r="B46" s="189">
        <v>230991.4</v>
      </c>
      <c r="C46" s="189">
        <v>44328.9</v>
      </c>
      <c r="D46" s="178">
        <f t="shared" si="9"/>
        <v>16051.7</v>
      </c>
      <c r="E46" s="192">
        <v>4065.5</v>
      </c>
      <c r="F46" s="192">
        <v>11986.2</v>
      </c>
      <c r="G46" s="173" t="s">
        <v>23</v>
      </c>
      <c r="H46" s="192">
        <v>11986.2</v>
      </c>
      <c r="I46" s="219">
        <f>'الجدول رقم 8'!I46+'الجدول رقم 8'!J46</f>
        <v>291372</v>
      </c>
      <c r="K46" s="168"/>
    </row>
    <row r="47" spans="1:11" ht="15" customHeight="1">
      <c r="A47" s="8"/>
      <c r="B47" s="7"/>
      <c r="C47" s="17"/>
      <c r="D47" s="7"/>
      <c r="E47" s="7"/>
      <c r="F47" s="7"/>
      <c r="G47" s="7"/>
      <c r="H47" s="7"/>
      <c r="I47" s="7"/>
    </row>
    <row r="48" spans="1:11" ht="8.25" customHeight="1"/>
    <row r="49" spans="1:1">
      <c r="A49" s="121" t="s">
        <v>507</v>
      </c>
    </row>
  </sheetData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&amp;"Arial,Regular"19&amp;"Arabic Transparent,Regular" ـ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rightToLeft="1" zoomScale="90" zoomScaleNormal="90" workbookViewId="0">
      <selection activeCell="A6" sqref="A6:J13"/>
    </sheetView>
  </sheetViews>
  <sheetFormatPr defaultRowHeight="14.25"/>
  <cols>
    <col min="1" max="3" width="5.625" customWidth="1"/>
    <col min="4" max="4" width="8.375" customWidth="1"/>
    <col min="5" max="5" width="8.625" customWidth="1"/>
    <col min="6" max="6" width="10" customWidth="1"/>
    <col min="7" max="7" width="8.5" customWidth="1"/>
    <col min="9" max="9" width="8.25" customWidth="1"/>
  </cols>
  <sheetData>
    <row r="1" spans="1:10" ht="16.5">
      <c r="A1" s="467"/>
      <c r="G1" s="181" t="s">
        <v>508</v>
      </c>
    </row>
    <row r="2" spans="1:10" ht="16.5">
      <c r="E2" s="181" t="s">
        <v>509</v>
      </c>
      <c r="F2" s="180" t="s">
        <v>510</v>
      </c>
    </row>
    <row r="3" spans="1:10" ht="15.75">
      <c r="I3" s="166" t="s">
        <v>511</v>
      </c>
    </row>
    <row r="4" spans="1:10" ht="15.75">
      <c r="H4" s="182" t="s">
        <v>512</v>
      </c>
    </row>
    <row r="6" spans="1:10">
      <c r="A6" s="658"/>
      <c r="B6" s="659"/>
      <c r="C6" s="660"/>
      <c r="D6" s="602"/>
      <c r="E6" s="667" t="s">
        <v>513</v>
      </c>
      <c r="F6" s="667" t="s">
        <v>514</v>
      </c>
      <c r="G6" s="667" t="s">
        <v>368</v>
      </c>
      <c r="H6" s="667" t="s">
        <v>439</v>
      </c>
      <c r="I6" s="667" t="s">
        <v>119</v>
      </c>
      <c r="J6" s="713" t="s">
        <v>117</v>
      </c>
    </row>
    <row r="7" spans="1:10">
      <c r="A7" s="600"/>
      <c r="B7" s="599"/>
      <c r="C7" s="666"/>
      <c r="D7" s="642" t="s">
        <v>372</v>
      </c>
      <c r="E7" s="609" t="s">
        <v>379</v>
      </c>
      <c r="F7" s="609" t="s">
        <v>515</v>
      </c>
      <c r="G7" s="609" t="s">
        <v>376</v>
      </c>
      <c r="H7" s="609" t="s">
        <v>211</v>
      </c>
      <c r="I7" s="609" t="s">
        <v>126</v>
      </c>
      <c r="J7" s="607" t="s">
        <v>516</v>
      </c>
    </row>
    <row r="8" spans="1:10">
      <c r="A8" s="600"/>
      <c r="B8" s="599"/>
      <c r="C8" s="666"/>
      <c r="D8" s="715"/>
      <c r="E8" s="647"/>
      <c r="F8" s="647"/>
      <c r="G8" s="647"/>
      <c r="H8" s="609" t="s">
        <v>214</v>
      </c>
      <c r="I8" s="647"/>
      <c r="J8" s="9"/>
    </row>
    <row r="9" spans="1:10">
      <c r="A9" s="600"/>
      <c r="B9" s="609" t="s">
        <v>284</v>
      </c>
      <c r="C9" s="666"/>
      <c r="D9" s="619" t="s">
        <v>76</v>
      </c>
      <c r="E9" s="277" t="s">
        <v>517</v>
      </c>
      <c r="F9" s="277" t="s">
        <v>453</v>
      </c>
      <c r="G9" s="277" t="s">
        <v>216</v>
      </c>
      <c r="H9" s="277" t="s">
        <v>450</v>
      </c>
      <c r="I9" s="277" t="s">
        <v>135</v>
      </c>
      <c r="J9" s="649" t="s">
        <v>139</v>
      </c>
    </row>
    <row r="10" spans="1:10">
      <c r="A10" s="600"/>
      <c r="B10" s="616" t="s">
        <v>288</v>
      </c>
      <c r="C10" s="666"/>
      <c r="D10" s="619"/>
      <c r="E10" s="616" t="s">
        <v>455</v>
      </c>
      <c r="F10" s="277" t="s">
        <v>518</v>
      </c>
      <c r="G10" s="277" t="s">
        <v>149</v>
      </c>
      <c r="H10" s="277" t="s">
        <v>519</v>
      </c>
      <c r="I10" s="277" t="s">
        <v>456</v>
      </c>
      <c r="J10" s="649" t="s">
        <v>520</v>
      </c>
    </row>
    <row r="11" spans="1:10">
      <c r="A11" s="600"/>
      <c r="B11" s="749" t="s">
        <v>73</v>
      </c>
      <c r="C11" s="666"/>
      <c r="D11" s="619"/>
      <c r="E11" s="277"/>
      <c r="F11" s="277" t="s">
        <v>521</v>
      </c>
      <c r="G11" s="277"/>
      <c r="H11" s="277" t="s">
        <v>220</v>
      </c>
      <c r="I11" s="277"/>
      <c r="J11" s="649"/>
    </row>
    <row r="12" spans="1:10">
      <c r="A12" s="600"/>
      <c r="B12" s="599"/>
      <c r="C12" s="666"/>
      <c r="D12" s="718"/>
      <c r="E12" s="648"/>
      <c r="F12" s="648"/>
      <c r="G12" s="648"/>
      <c r="H12" s="653" t="s">
        <v>223</v>
      </c>
      <c r="I12" s="653"/>
      <c r="J12" s="652"/>
    </row>
    <row r="13" spans="1:10">
      <c r="A13" s="672"/>
      <c r="B13" s="673"/>
      <c r="C13" s="674"/>
      <c r="D13" s="627">
        <v>1</v>
      </c>
      <c r="E13" s="587">
        <v>2</v>
      </c>
      <c r="F13" s="587">
        <v>3</v>
      </c>
      <c r="G13" s="587">
        <v>4</v>
      </c>
      <c r="H13" s="587">
        <v>5</v>
      </c>
      <c r="I13" s="587">
        <v>6</v>
      </c>
      <c r="J13" s="750">
        <v>7</v>
      </c>
    </row>
    <row r="14" spans="1:10" ht="15" customHeight="1">
      <c r="A14" s="21"/>
      <c r="B14" s="305">
        <v>1991</v>
      </c>
      <c r="C14" s="9"/>
      <c r="D14" s="42">
        <v>77065.899999999994</v>
      </c>
      <c r="E14" s="70">
        <v>7020.5</v>
      </c>
      <c r="F14" s="70">
        <v>16103.6</v>
      </c>
      <c r="G14" s="42">
        <v>8326.9</v>
      </c>
      <c r="H14" s="42">
        <v>27889.7</v>
      </c>
      <c r="I14" s="177">
        <v>65</v>
      </c>
      <c r="J14" s="178">
        <f t="shared" ref="J14:J19" si="0" xml:space="preserve"> D14+E14+F14+G14+H14+I14</f>
        <v>136471.6</v>
      </c>
    </row>
    <row r="15" spans="1:10" ht="15" customHeight="1">
      <c r="A15" s="11"/>
      <c r="B15" s="305">
        <v>1992</v>
      </c>
      <c r="C15" s="15"/>
      <c r="D15" s="173">
        <v>95893</v>
      </c>
      <c r="E15" s="70">
        <v>7864.3</v>
      </c>
      <c r="F15" s="70">
        <v>18656.900000000001</v>
      </c>
      <c r="G15" s="42">
        <v>6592.7</v>
      </c>
      <c r="H15" s="42">
        <v>51670.8</v>
      </c>
      <c r="I15" s="177">
        <v>45</v>
      </c>
      <c r="J15" s="178">
        <f t="shared" si="0"/>
        <v>180722.7</v>
      </c>
    </row>
    <row r="16" spans="1:10" ht="15" customHeight="1">
      <c r="A16" s="16"/>
      <c r="B16" s="305">
        <v>1993</v>
      </c>
      <c r="C16" s="15"/>
      <c r="D16" s="173">
        <v>124358.9</v>
      </c>
      <c r="E16" s="70">
        <v>9403.6</v>
      </c>
      <c r="F16" s="70">
        <v>30118.5</v>
      </c>
      <c r="G16" s="42">
        <v>16583.900000000001</v>
      </c>
      <c r="H16" s="42">
        <v>72085.8</v>
      </c>
      <c r="I16" s="42">
        <v>238.9</v>
      </c>
      <c r="J16" s="74">
        <f t="shared" si="0"/>
        <v>252789.6</v>
      </c>
    </row>
    <row r="17" spans="1:10" ht="15" customHeight="1">
      <c r="A17" s="16"/>
      <c r="B17" s="305">
        <v>1994</v>
      </c>
      <c r="C17" s="15"/>
      <c r="D17" s="173">
        <v>146266.79999999999</v>
      </c>
      <c r="E17" s="173">
        <v>10649.3</v>
      </c>
      <c r="F17" s="173">
        <v>24408</v>
      </c>
      <c r="G17" s="42">
        <v>10346.6</v>
      </c>
      <c r="H17" s="42">
        <v>91758.399999999994</v>
      </c>
      <c r="I17" s="42">
        <v>178.9</v>
      </c>
      <c r="J17" s="178">
        <f t="shared" si="0"/>
        <v>283608</v>
      </c>
    </row>
    <row r="18" spans="1:10" ht="15" customHeight="1">
      <c r="A18" s="16"/>
      <c r="B18" s="395">
        <v>1995</v>
      </c>
      <c r="C18" s="15"/>
      <c r="D18" s="173">
        <v>163457.20000000001</v>
      </c>
      <c r="E18" s="173">
        <v>12342.8</v>
      </c>
      <c r="F18" s="70">
        <v>26706.3</v>
      </c>
      <c r="G18" s="42">
        <v>5574.1</v>
      </c>
      <c r="H18" s="42">
        <v>105729.7</v>
      </c>
      <c r="I18" s="42">
        <v>139.19999999999999</v>
      </c>
      <c r="J18" s="74">
        <f t="shared" si="0"/>
        <v>313949.3</v>
      </c>
    </row>
    <row r="19" spans="1:10" ht="15" customHeight="1">
      <c r="A19" s="16"/>
      <c r="B19" s="305">
        <v>1996</v>
      </c>
      <c r="C19" s="15"/>
      <c r="D19" s="183">
        <v>180000.2</v>
      </c>
      <c r="E19" s="183">
        <v>13299.4</v>
      </c>
      <c r="F19" s="65">
        <v>27181.4</v>
      </c>
      <c r="G19" s="65">
        <v>5550.7</v>
      </c>
      <c r="H19" s="65">
        <v>120914.8</v>
      </c>
      <c r="I19" s="70">
        <v>293.8</v>
      </c>
      <c r="J19" s="74">
        <f t="shared" si="0"/>
        <v>347240.3</v>
      </c>
    </row>
    <row r="20" spans="1:10" ht="15" customHeight="1">
      <c r="A20" s="451"/>
      <c r="B20" s="397">
        <v>1997</v>
      </c>
      <c r="C20" s="8"/>
      <c r="D20" s="223">
        <v>201354.6</v>
      </c>
      <c r="E20" s="223">
        <v>14336.8</v>
      </c>
      <c r="F20" s="223">
        <v>33233.9</v>
      </c>
      <c r="G20" s="223">
        <v>2782.4</v>
      </c>
      <c r="H20" s="223">
        <v>137828.20000000001</v>
      </c>
      <c r="I20" s="188">
        <v>885.2</v>
      </c>
      <c r="J20" s="390">
        <f xml:space="preserve"> D20+E20+F20+G20+H20+I20</f>
        <v>390421.10000000003</v>
      </c>
    </row>
    <row r="21" spans="1:10" ht="15" customHeight="1">
      <c r="A21" s="11"/>
      <c r="B21" s="288">
        <v>1996</v>
      </c>
      <c r="C21" s="10"/>
      <c r="J21" s="10"/>
    </row>
    <row r="22" spans="1:10" ht="15" customHeight="1">
      <c r="A22" s="22" t="s">
        <v>85</v>
      </c>
      <c r="B22" s="6"/>
      <c r="C22" s="441" t="s">
        <v>86</v>
      </c>
      <c r="D22" s="184">
        <v>167598.20000000001</v>
      </c>
      <c r="E22" s="173">
        <v>9375.5</v>
      </c>
      <c r="F22" s="173">
        <v>24472.1</v>
      </c>
      <c r="G22" s="173">
        <v>8829.5</v>
      </c>
      <c r="H22" s="173">
        <v>82122.399999999994</v>
      </c>
      <c r="I22" s="173">
        <v>140.5</v>
      </c>
      <c r="J22" s="186">
        <f t="shared" ref="J22:J25" si="1" xml:space="preserve"> D22+E22+F22+G22+H22+I22</f>
        <v>292538.2</v>
      </c>
    </row>
    <row r="23" spans="1:10" ht="15" customHeight="1">
      <c r="A23" s="22" t="s">
        <v>87</v>
      </c>
      <c r="B23" s="6"/>
      <c r="C23" s="441" t="s">
        <v>88</v>
      </c>
      <c r="D23" s="184">
        <v>169731.20000000001</v>
      </c>
      <c r="E23" s="173">
        <v>10520.4</v>
      </c>
      <c r="F23" s="173">
        <v>25854.3</v>
      </c>
      <c r="G23" s="173">
        <v>5017.8999999999996</v>
      </c>
      <c r="H23" s="173">
        <v>100949</v>
      </c>
      <c r="I23" s="173">
        <v>144.80000000000001</v>
      </c>
      <c r="J23" s="186">
        <f t="shared" si="1"/>
        <v>312217.59999999998</v>
      </c>
    </row>
    <row r="24" spans="1:10" ht="15" customHeight="1">
      <c r="A24" s="22" t="s">
        <v>89</v>
      </c>
      <c r="B24" s="6"/>
      <c r="C24" s="441" t="s">
        <v>90</v>
      </c>
      <c r="D24" s="184">
        <v>173541.1</v>
      </c>
      <c r="E24" s="173">
        <v>9674.7999999999993</v>
      </c>
      <c r="F24" s="173">
        <v>26880.9</v>
      </c>
      <c r="G24" s="173">
        <v>8998.6</v>
      </c>
      <c r="H24" s="173">
        <v>96842.6</v>
      </c>
      <c r="I24" s="173">
        <v>248.3</v>
      </c>
      <c r="J24" s="186">
        <f t="shared" si="1"/>
        <v>316186.3</v>
      </c>
    </row>
    <row r="25" spans="1:10" ht="15" customHeight="1">
      <c r="A25" s="22" t="s">
        <v>91</v>
      </c>
      <c r="B25" s="6"/>
      <c r="C25" s="441" t="s">
        <v>92</v>
      </c>
      <c r="D25" s="184">
        <v>180000.2</v>
      </c>
      <c r="E25" s="173">
        <v>13299.4</v>
      </c>
      <c r="F25" s="173">
        <v>27181.4</v>
      </c>
      <c r="G25" s="173">
        <v>5550.7</v>
      </c>
      <c r="H25" s="173">
        <v>120914.8</v>
      </c>
      <c r="I25" s="173">
        <v>293.8</v>
      </c>
      <c r="J25" s="186">
        <f t="shared" si="1"/>
        <v>347240.3</v>
      </c>
    </row>
    <row r="26" spans="1:10" ht="15" customHeight="1">
      <c r="A26" s="11"/>
      <c r="B26" s="306">
        <v>1997</v>
      </c>
      <c r="C26" s="57"/>
      <c r="J26" s="10"/>
    </row>
    <row r="27" spans="1:10" ht="15" customHeight="1">
      <c r="A27" s="22" t="s">
        <v>196</v>
      </c>
      <c r="B27" s="6"/>
      <c r="C27" s="441" t="s">
        <v>94</v>
      </c>
      <c r="D27" s="219">
        <v>181669</v>
      </c>
      <c r="E27" s="219">
        <v>7036.9</v>
      </c>
      <c r="F27" s="219">
        <v>28224.9</v>
      </c>
      <c r="G27" s="220">
        <v>11775.6</v>
      </c>
      <c r="H27" s="219">
        <v>114612.4</v>
      </c>
      <c r="I27" s="220">
        <v>317.89999999999998</v>
      </c>
      <c r="J27" s="186">
        <f t="shared" ref="J27:J38" si="2" xml:space="preserve"> D27+E27+F27+G27+H27+I27</f>
        <v>343636.7</v>
      </c>
    </row>
    <row r="28" spans="1:10" ht="15" customHeight="1">
      <c r="A28" s="22" t="s">
        <v>95</v>
      </c>
      <c r="B28" s="6"/>
      <c r="C28" s="441" t="s">
        <v>96</v>
      </c>
      <c r="D28" s="184">
        <v>184444.3</v>
      </c>
      <c r="E28" s="173">
        <v>7787.6</v>
      </c>
      <c r="F28" s="173">
        <v>26786.7</v>
      </c>
      <c r="G28" s="173">
        <v>11567.8</v>
      </c>
      <c r="H28" s="173">
        <v>108935.8</v>
      </c>
      <c r="I28" s="173">
        <v>322.39999999999998</v>
      </c>
      <c r="J28" s="186">
        <f t="shared" si="2"/>
        <v>339844.60000000003</v>
      </c>
    </row>
    <row r="29" spans="1:10" ht="15" customHeight="1">
      <c r="A29" s="22" t="s">
        <v>85</v>
      </c>
      <c r="B29" s="6"/>
      <c r="C29" s="441" t="s">
        <v>86</v>
      </c>
      <c r="D29" s="184">
        <v>187324.79999999999</v>
      </c>
      <c r="E29" s="173">
        <v>8115.1</v>
      </c>
      <c r="F29" s="173">
        <v>25971.3</v>
      </c>
      <c r="G29" s="173">
        <v>5031.2</v>
      </c>
      <c r="H29" s="173">
        <v>112647.1</v>
      </c>
      <c r="I29" s="173">
        <v>380.5</v>
      </c>
      <c r="J29" s="185">
        <f t="shared" si="2"/>
        <v>339470</v>
      </c>
    </row>
    <row r="30" spans="1:10" ht="15" customHeight="1">
      <c r="A30" s="22" t="s">
        <v>98</v>
      </c>
      <c r="B30" s="6"/>
      <c r="C30" s="441" t="s">
        <v>99</v>
      </c>
      <c r="D30" s="219">
        <v>185293.8</v>
      </c>
      <c r="E30" s="219">
        <v>10517.3</v>
      </c>
      <c r="F30" s="219">
        <v>27007.1</v>
      </c>
      <c r="G30" s="219">
        <v>4441.3</v>
      </c>
      <c r="H30" s="219">
        <v>108380.9</v>
      </c>
      <c r="I30" s="219">
        <v>436.8</v>
      </c>
      <c r="J30" s="186">
        <f t="shared" si="2"/>
        <v>336077.19999999995</v>
      </c>
    </row>
    <row r="31" spans="1:10" ht="15" customHeight="1">
      <c r="A31" s="22" t="s">
        <v>100</v>
      </c>
      <c r="B31" s="6"/>
      <c r="C31" s="74" t="s">
        <v>426</v>
      </c>
      <c r="D31" s="184">
        <v>180549.7</v>
      </c>
      <c r="E31" s="173">
        <v>10729.1</v>
      </c>
      <c r="F31" s="173">
        <v>25915.200000000001</v>
      </c>
      <c r="G31" s="173">
        <v>3074</v>
      </c>
      <c r="H31" s="173">
        <v>110966.5</v>
      </c>
      <c r="I31" s="183">
        <v>517.70000000000005</v>
      </c>
      <c r="J31" s="186">
        <f t="shared" si="2"/>
        <v>331752.2</v>
      </c>
    </row>
    <row r="32" spans="1:10" ht="15" customHeight="1">
      <c r="A32" s="22" t="s">
        <v>87</v>
      </c>
      <c r="B32" s="6"/>
      <c r="C32" s="441" t="s">
        <v>88</v>
      </c>
      <c r="D32" s="184">
        <v>178579</v>
      </c>
      <c r="E32" s="173">
        <v>10266.700000000001</v>
      </c>
      <c r="F32" s="173">
        <v>29262.2</v>
      </c>
      <c r="G32" s="173">
        <v>3219.9</v>
      </c>
      <c r="H32" s="173">
        <v>122143.4</v>
      </c>
      <c r="I32" s="173">
        <v>599.6</v>
      </c>
      <c r="J32" s="186">
        <f t="shared" si="2"/>
        <v>344070.8</v>
      </c>
    </row>
    <row r="33" spans="1:10" ht="15" customHeight="1">
      <c r="A33" s="22" t="s">
        <v>103</v>
      </c>
      <c r="C33" s="441" t="s">
        <v>104</v>
      </c>
      <c r="D33" s="218">
        <v>181532.2</v>
      </c>
      <c r="E33" s="219">
        <v>10219.1</v>
      </c>
      <c r="F33" s="218">
        <v>28758.1</v>
      </c>
      <c r="G33" s="219">
        <v>4115.6000000000004</v>
      </c>
      <c r="H33" s="219">
        <v>133964.9</v>
      </c>
      <c r="I33" s="219">
        <v>647.9</v>
      </c>
      <c r="J33" s="186">
        <f t="shared" si="2"/>
        <v>359237.80000000005</v>
      </c>
    </row>
    <row r="34" spans="1:10" ht="15" customHeight="1">
      <c r="A34" s="22" t="s">
        <v>105</v>
      </c>
      <c r="C34" s="441" t="s">
        <v>106</v>
      </c>
      <c r="D34" s="218">
        <v>188462.6</v>
      </c>
      <c r="E34" s="219">
        <v>10760.5</v>
      </c>
      <c r="F34" s="219">
        <v>31646</v>
      </c>
      <c r="G34" s="219">
        <v>3753.8</v>
      </c>
      <c r="H34" s="219">
        <v>128399.4</v>
      </c>
      <c r="I34" s="219">
        <v>697.6</v>
      </c>
      <c r="J34" s="186">
        <f t="shared" si="2"/>
        <v>363719.89999999997</v>
      </c>
    </row>
    <row r="35" spans="1:10" ht="15" customHeight="1">
      <c r="A35" s="22" t="s">
        <v>89</v>
      </c>
      <c r="C35" s="441" t="s">
        <v>90</v>
      </c>
      <c r="D35" s="218">
        <v>183768.1</v>
      </c>
      <c r="E35" s="219">
        <v>13523.6</v>
      </c>
      <c r="F35" s="219">
        <v>32084.7</v>
      </c>
      <c r="G35" s="219">
        <v>4144.1000000000004</v>
      </c>
      <c r="H35" s="219">
        <v>129104.4</v>
      </c>
      <c r="I35" s="219">
        <v>728.3</v>
      </c>
      <c r="J35" s="186">
        <f t="shared" si="2"/>
        <v>363353.2</v>
      </c>
    </row>
    <row r="36" spans="1:10" ht="15" customHeight="1">
      <c r="A36" s="22" t="s">
        <v>107</v>
      </c>
      <c r="C36" s="441" t="s">
        <v>108</v>
      </c>
      <c r="D36" s="218">
        <v>191142.9</v>
      </c>
      <c r="E36" s="219">
        <v>12366.4</v>
      </c>
      <c r="F36" s="219">
        <v>31992.9</v>
      </c>
      <c r="G36" s="219">
        <v>3371</v>
      </c>
      <c r="H36" s="219">
        <v>128237.7</v>
      </c>
      <c r="I36" s="219">
        <v>736.3</v>
      </c>
      <c r="J36" s="186">
        <f t="shared" si="2"/>
        <v>367847.19999999995</v>
      </c>
    </row>
    <row r="37" spans="1:10" ht="15" customHeight="1">
      <c r="A37" s="22" t="s">
        <v>109</v>
      </c>
      <c r="C37" s="441" t="s">
        <v>110</v>
      </c>
      <c r="D37" s="218">
        <v>197182.8</v>
      </c>
      <c r="E37" s="219">
        <v>13024.3</v>
      </c>
      <c r="F37" s="219">
        <v>31862.7</v>
      </c>
      <c r="G37" s="219">
        <v>3423</v>
      </c>
      <c r="H37" s="219">
        <v>135066.20000000001</v>
      </c>
      <c r="I37" s="219">
        <v>776.5</v>
      </c>
      <c r="J37" s="186">
        <f t="shared" si="2"/>
        <v>381335.5</v>
      </c>
    </row>
    <row r="38" spans="1:10" ht="15" customHeight="1">
      <c r="A38" s="22" t="s">
        <v>111</v>
      </c>
      <c r="C38" s="441" t="s">
        <v>92</v>
      </c>
      <c r="D38" s="218">
        <v>201354.6</v>
      </c>
      <c r="E38" s="218">
        <v>14336.8</v>
      </c>
      <c r="F38" s="218">
        <v>33233.9</v>
      </c>
      <c r="G38" s="218">
        <v>2782.4</v>
      </c>
      <c r="H38" s="218">
        <v>137828.20000000001</v>
      </c>
      <c r="I38" s="219">
        <v>885.2</v>
      </c>
      <c r="J38" s="186">
        <f t="shared" si="2"/>
        <v>390421.10000000003</v>
      </c>
    </row>
    <row r="39" spans="1:10" ht="15" customHeight="1">
      <c r="A39" s="11"/>
      <c r="B39" s="306">
        <v>1998</v>
      </c>
      <c r="C39" s="57"/>
      <c r="J39" s="186"/>
    </row>
    <row r="40" spans="1:10" ht="15" customHeight="1">
      <c r="A40" s="22" t="s">
        <v>196</v>
      </c>
      <c r="B40" s="6"/>
      <c r="C40" s="441" t="s">
        <v>94</v>
      </c>
      <c r="D40" s="219">
        <v>206059.4</v>
      </c>
      <c r="E40" s="219">
        <v>8578.1</v>
      </c>
      <c r="F40" s="219">
        <v>31162.7</v>
      </c>
      <c r="G40" s="219">
        <v>2840.1</v>
      </c>
      <c r="H40" s="219">
        <v>135625</v>
      </c>
      <c r="I40" s="219">
        <v>873.1</v>
      </c>
      <c r="J40" s="185">
        <f t="shared" ref="J40:J45" si="3" xml:space="preserve"> D40+E40+F40+G40+H40+I40</f>
        <v>385138.4</v>
      </c>
    </row>
    <row r="41" spans="1:10" ht="15" customHeight="1">
      <c r="A41" s="22" t="s">
        <v>95</v>
      </c>
      <c r="B41" s="6"/>
      <c r="C41" s="441" t="s">
        <v>96</v>
      </c>
      <c r="D41" s="220">
        <v>204944.7</v>
      </c>
      <c r="E41" s="219">
        <v>7794</v>
      </c>
      <c r="F41" s="219">
        <v>24981.5</v>
      </c>
      <c r="G41" s="219">
        <v>3642.7</v>
      </c>
      <c r="H41" s="219">
        <v>110036.4</v>
      </c>
      <c r="I41" s="219">
        <v>949.9</v>
      </c>
      <c r="J41" s="185">
        <f t="shared" si="3"/>
        <v>352349.20000000007</v>
      </c>
    </row>
    <row r="42" spans="1:10" ht="15" customHeight="1">
      <c r="A42" s="22" t="s">
        <v>85</v>
      </c>
      <c r="B42" s="6"/>
      <c r="C42" s="441" t="s">
        <v>86</v>
      </c>
      <c r="D42" s="219">
        <v>198056.2</v>
      </c>
      <c r="E42" s="219">
        <v>11154.3</v>
      </c>
      <c r="F42" s="219">
        <v>27574.5</v>
      </c>
      <c r="G42" s="219">
        <v>4197.5</v>
      </c>
      <c r="H42" s="219">
        <v>97076</v>
      </c>
      <c r="I42" s="219">
        <v>1030.4000000000001</v>
      </c>
      <c r="J42" s="185">
        <f t="shared" si="3"/>
        <v>339088.9</v>
      </c>
    </row>
    <row r="43" spans="1:10" ht="15" customHeight="1">
      <c r="A43" s="22" t="s">
        <v>98</v>
      </c>
      <c r="B43" s="6"/>
      <c r="C43" s="441" t="s">
        <v>99</v>
      </c>
      <c r="D43" s="219">
        <v>197852.4</v>
      </c>
      <c r="E43" s="219">
        <v>12742.8</v>
      </c>
      <c r="F43" s="219">
        <v>26713.3</v>
      </c>
      <c r="G43" s="219">
        <v>4084.5</v>
      </c>
      <c r="H43" s="219">
        <v>97042.5</v>
      </c>
      <c r="I43" s="219">
        <v>1059.5</v>
      </c>
      <c r="J43" s="185">
        <f t="shared" si="3"/>
        <v>339495</v>
      </c>
    </row>
    <row r="44" spans="1:10" ht="15" customHeight="1">
      <c r="A44" s="22" t="s">
        <v>100</v>
      </c>
      <c r="B44" s="6"/>
      <c r="C44" s="74" t="s">
        <v>426</v>
      </c>
      <c r="D44" s="219">
        <v>200784.5</v>
      </c>
      <c r="E44" s="219">
        <v>12979.5</v>
      </c>
      <c r="F44" s="219">
        <v>26028.7</v>
      </c>
      <c r="G44" s="219">
        <v>3926.7</v>
      </c>
      <c r="H44" s="219">
        <v>93796</v>
      </c>
      <c r="I44" s="219">
        <v>1139.3</v>
      </c>
      <c r="J44" s="185">
        <f t="shared" si="3"/>
        <v>338654.7</v>
      </c>
    </row>
    <row r="45" spans="1:10" ht="15" customHeight="1">
      <c r="A45" s="22" t="s">
        <v>87</v>
      </c>
      <c r="B45" s="6"/>
      <c r="C45" s="441" t="s">
        <v>88</v>
      </c>
      <c r="D45" s="219">
        <v>208671.9</v>
      </c>
      <c r="E45" s="219">
        <v>11952.9</v>
      </c>
      <c r="F45" s="219">
        <v>25640</v>
      </c>
      <c r="G45" s="219">
        <v>4065.5</v>
      </c>
      <c r="H45" s="219">
        <v>105034.6</v>
      </c>
      <c r="I45" s="219">
        <v>1146</v>
      </c>
      <c r="J45" s="185">
        <f t="shared" si="3"/>
        <v>356510.9</v>
      </c>
    </row>
    <row r="46" spans="1:10">
      <c r="A46" s="17"/>
      <c r="B46" s="7"/>
      <c r="C46" s="8"/>
      <c r="D46" s="17"/>
      <c r="E46" s="7"/>
      <c r="F46" s="7"/>
      <c r="G46" s="7"/>
      <c r="H46" s="7"/>
      <c r="I46" s="7"/>
      <c r="J46" s="8"/>
    </row>
    <row r="49" spans="10:10">
      <c r="J49" s="3"/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 xml:space="preserve">&amp;C&amp;"Arabic Transparent,Regular"
ـ &amp;"Arial,Regular" 20&amp;"Arabic Transparent,Regular"  ـ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0"/>
  <sheetViews>
    <sheetView showGridLines="0" rightToLeft="1" workbookViewId="0">
      <selection activeCell="J2" sqref="J2:N18"/>
    </sheetView>
  </sheetViews>
  <sheetFormatPr defaultRowHeight="14.25"/>
  <cols>
    <col min="1" max="3" width="6.625" customWidth="1"/>
    <col min="4" max="4" width="10.75" customWidth="1"/>
    <col min="5" max="5" width="8.625" customWidth="1"/>
    <col min="6" max="6" width="10.5" customWidth="1"/>
    <col min="10" max="10" width="16.375" customWidth="1"/>
    <col min="11" max="11" width="9.5" customWidth="1"/>
  </cols>
  <sheetData>
    <row r="1" spans="1:13" ht="16.5">
      <c r="A1" s="191"/>
      <c r="C1" s="29" t="s">
        <v>522</v>
      </c>
      <c r="D1" s="191"/>
      <c r="E1" s="191"/>
      <c r="F1" s="191"/>
      <c r="G1" s="191"/>
      <c r="H1" s="191"/>
      <c r="I1" s="191"/>
      <c r="L1" s="23"/>
    </row>
    <row r="2" spans="1:13" ht="16.5">
      <c r="A2" s="467"/>
      <c r="C2" s="26"/>
      <c r="F2" s="901" t="s">
        <v>344</v>
      </c>
      <c r="L2" s="23"/>
    </row>
    <row r="3" spans="1:13" ht="15.75">
      <c r="G3" s="190"/>
      <c r="H3" s="166" t="s">
        <v>523</v>
      </c>
      <c r="L3" s="23"/>
    </row>
    <row r="4" spans="1:13" ht="15.75">
      <c r="G4" s="166" t="s">
        <v>524</v>
      </c>
      <c r="H4" s="190"/>
      <c r="L4" s="42"/>
    </row>
    <row r="5" spans="1:13" ht="15.75">
      <c r="G5" s="166" t="s">
        <v>525</v>
      </c>
      <c r="H5" s="190"/>
      <c r="L5" s="42"/>
    </row>
    <row r="6" spans="1:13">
      <c r="A6" s="7"/>
      <c r="B6" s="7"/>
      <c r="C6" s="7"/>
      <c r="L6" s="42"/>
    </row>
    <row r="7" spans="1:13" ht="15" customHeight="1">
      <c r="A7" s="600"/>
      <c r="B7" s="599"/>
      <c r="C7" s="666"/>
      <c r="D7" s="634" t="s">
        <v>64</v>
      </c>
      <c r="E7" s="714" t="s">
        <v>526</v>
      </c>
      <c r="F7" s="706"/>
      <c r="G7" s="680"/>
      <c r="H7" s="751" t="s">
        <v>527</v>
      </c>
      <c r="I7" s="710"/>
      <c r="L7" s="23"/>
      <c r="M7" s="109"/>
    </row>
    <row r="8" spans="1:13" ht="15" customHeight="1">
      <c r="A8" s="600"/>
      <c r="B8" s="599"/>
      <c r="C8" s="666"/>
      <c r="D8" s="644"/>
      <c r="E8" s="642" t="s">
        <v>528</v>
      </c>
      <c r="F8" s="642" t="s">
        <v>529</v>
      </c>
      <c r="G8" s="642" t="s">
        <v>529</v>
      </c>
      <c r="H8" s="642" t="s">
        <v>151</v>
      </c>
      <c r="I8" s="644" t="s">
        <v>117</v>
      </c>
      <c r="K8" s="391"/>
      <c r="L8" s="42"/>
      <c r="M8" s="42"/>
    </row>
    <row r="9" spans="1:13" ht="15" customHeight="1">
      <c r="A9" s="600"/>
      <c r="B9" s="609" t="s">
        <v>530</v>
      </c>
      <c r="C9" s="666"/>
      <c r="D9" s="644" t="s">
        <v>531</v>
      </c>
      <c r="E9" s="642" t="s">
        <v>382</v>
      </c>
      <c r="F9" s="711" t="s">
        <v>532</v>
      </c>
      <c r="G9" s="642" t="s">
        <v>533</v>
      </c>
      <c r="H9" s="703"/>
      <c r="I9" s="644" t="s">
        <v>534</v>
      </c>
      <c r="K9" s="391"/>
      <c r="L9" s="42"/>
      <c r="M9" s="177"/>
    </row>
    <row r="10" spans="1:13" ht="15" customHeight="1">
      <c r="A10" s="600"/>
      <c r="B10" s="616" t="s">
        <v>288</v>
      </c>
      <c r="C10" s="666"/>
      <c r="D10" s="645" t="s">
        <v>535</v>
      </c>
      <c r="E10" s="699" t="s">
        <v>391</v>
      </c>
      <c r="F10" s="699" t="s">
        <v>536</v>
      </c>
      <c r="G10" s="699" t="s">
        <v>537</v>
      </c>
      <c r="H10" s="699" t="s">
        <v>139</v>
      </c>
      <c r="I10" s="645" t="s">
        <v>139</v>
      </c>
      <c r="K10" s="391"/>
      <c r="L10" s="42"/>
      <c r="M10" s="42"/>
    </row>
    <row r="11" spans="1:13" ht="15" customHeight="1">
      <c r="A11" s="600"/>
      <c r="B11" s="749" t="s">
        <v>73</v>
      </c>
      <c r="C11" s="666"/>
      <c r="D11" s="645" t="s">
        <v>300</v>
      </c>
      <c r="E11" s="699" t="s">
        <v>397</v>
      </c>
      <c r="F11" s="699" t="s">
        <v>397</v>
      </c>
      <c r="G11" s="699" t="s">
        <v>397</v>
      </c>
      <c r="H11" s="699"/>
      <c r="I11" s="645" t="s">
        <v>538</v>
      </c>
      <c r="K11" s="393"/>
      <c r="L11" s="42"/>
      <c r="M11" s="42"/>
    </row>
    <row r="12" spans="1:13" ht="15" customHeight="1">
      <c r="A12" s="600"/>
      <c r="B12" s="599"/>
      <c r="C12" s="666"/>
      <c r="D12" s="752" t="s">
        <v>301</v>
      </c>
      <c r="E12" s="703"/>
      <c r="F12" s="703"/>
      <c r="G12" s="703"/>
      <c r="H12" s="703"/>
      <c r="I12" s="753" t="s">
        <v>539</v>
      </c>
      <c r="K12" s="463"/>
      <c r="L12" s="183"/>
      <c r="M12" s="177"/>
    </row>
    <row r="13" spans="1:13" ht="15" customHeight="1">
      <c r="A13" s="672"/>
      <c r="B13" s="673"/>
      <c r="C13" s="674"/>
      <c r="D13" s="730">
        <v>1</v>
      </c>
      <c r="E13" s="691">
        <v>2</v>
      </c>
      <c r="F13" s="691">
        <v>3</v>
      </c>
      <c r="G13" s="691">
        <v>4</v>
      </c>
      <c r="H13" s="691">
        <v>5</v>
      </c>
      <c r="I13" s="733">
        <v>6</v>
      </c>
      <c r="K13" s="393"/>
      <c r="L13" s="220"/>
      <c r="M13" s="189"/>
    </row>
    <row r="14" spans="1:13" ht="15" customHeight="1">
      <c r="A14" s="21"/>
      <c r="B14" s="71">
        <v>1991</v>
      </c>
      <c r="C14" s="9"/>
      <c r="D14" s="42">
        <v>72383.399999999994</v>
      </c>
      <c r="E14" s="42">
        <v>18433.3</v>
      </c>
      <c r="F14" s="42">
        <v>7836.9</v>
      </c>
      <c r="G14" s="42">
        <v>517.20000000000005</v>
      </c>
      <c r="H14" s="42">
        <f t="shared" ref="H14:H19" si="0">E14+F14+G14</f>
        <v>26787.399999999998</v>
      </c>
      <c r="I14" s="74">
        <f t="shared" ref="I14:I19" si="1">H14+D14</f>
        <v>99170.799999999988</v>
      </c>
      <c r="K14" s="584"/>
      <c r="L14" s="219"/>
      <c r="M14" s="192"/>
    </row>
    <row r="15" spans="1:13" ht="15" customHeight="1">
      <c r="A15" s="11"/>
      <c r="B15" s="71">
        <v>1992</v>
      </c>
      <c r="C15" s="15"/>
      <c r="D15" s="42">
        <v>89539.6</v>
      </c>
      <c r="E15" s="42">
        <v>25596.3</v>
      </c>
      <c r="F15" s="42">
        <v>9463.9</v>
      </c>
      <c r="G15" s="42">
        <v>496.2</v>
      </c>
      <c r="H15" s="42">
        <f t="shared" si="0"/>
        <v>35556.399999999994</v>
      </c>
      <c r="I15" s="178">
        <f t="shared" si="1"/>
        <v>125096</v>
      </c>
    </row>
    <row r="16" spans="1:13" ht="15" customHeight="1">
      <c r="A16" s="16"/>
      <c r="B16" s="71">
        <v>1993</v>
      </c>
      <c r="C16" s="15"/>
      <c r="D16" s="42">
        <v>160109.4</v>
      </c>
      <c r="E16" s="177">
        <v>34818</v>
      </c>
      <c r="F16" s="42">
        <v>10119.200000000001</v>
      </c>
      <c r="G16" s="42">
        <v>470.8</v>
      </c>
      <c r="H16" s="177">
        <f t="shared" si="0"/>
        <v>45408</v>
      </c>
      <c r="I16" s="74">
        <f t="shared" si="1"/>
        <v>205517.4</v>
      </c>
    </row>
    <row r="17" spans="1:9" ht="15" customHeight="1">
      <c r="A17" s="16"/>
      <c r="B17" s="71">
        <v>1994</v>
      </c>
      <c r="C17" s="15"/>
      <c r="D17" s="42">
        <v>120666.6</v>
      </c>
      <c r="E17" s="42">
        <v>41466.800000000003</v>
      </c>
      <c r="F17" s="42">
        <v>11276.5</v>
      </c>
      <c r="G17" s="42">
        <v>543.29999999999995</v>
      </c>
      <c r="H17" s="42">
        <f t="shared" si="0"/>
        <v>53286.600000000006</v>
      </c>
      <c r="I17" s="74">
        <f t="shared" si="1"/>
        <v>173953.2</v>
      </c>
    </row>
    <row r="18" spans="1:9" ht="15" customHeight="1">
      <c r="A18" s="16"/>
      <c r="B18" s="224">
        <v>1995</v>
      </c>
      <c r="C18" s="15"/>
      <c r="D18" s="42">
        <v>140438.70000000001</v>
      </c>
      <c r="E18" s="42">
        <v>52085.5</v>
      </c>
      <c r="F18" s="42">
        <v>12032.1</v>
      </c>
      <c r="G18" s="42">
        <v>489.6</v>
      </c>
      <c r="H18" s="42">
        <f t="shared" si="0"/>
        <v>64607.199999999997</v>
      </c>
      <c r="I18" s="74">
        <f t="shared" si="1"/>
        <v>205045.90000000002</v>
      </c>
    </row>
    <row r="19" spans="1:9" ht="15" customHeight="1">
      <c r="A19" s="16"/>
      <c r="B19" s="71">
        <v>1996</v>
      </c>
      <c r="C19" s="15"/>
      <c r="D19" s="183">
        <v>147201.79999999999</v>
      </c>
      <c r="E19" s="183">
        <v>54275</v>
      </c>
      <c r="F19" s="183">
        <v>12837.5</v>
      </c>
      <c r="G19" s="183">
        <v>432.9</v>
      </c>
      <c r="H19" s="177">
        <f t="shared" si="0"/>
        <v>67545.399999999994</v>
      </c>
      <c r="I19" s="74">
        <f t="shared" si="1"/>
        <v>214747.19999999998</v>
      </c>
    </row>
    <row r="20" spans="1:9" ht="15" customHeight="1">
      <c r="A20" s="451"/>
      <c r="B20" s="307">
        <v>1997</v>
      </c>
      <c r="C20" s="8"/>
      <c r="D20" s="223">
        <v>164579.5</v>
      </c>
      <c r="E20" s="223">
        <v>60252</v>
      </c>
      <c r="F20" s="223">
        <v>13582.4</v>
      </c>
      <c r="G20" s="223">
        <v>404.2</v>
      </c>
      <c r="H20" s="223">
        <f>E20+F20+G20</f>
        <v>74238.599999999991</v>
      </c>
      <c r="I20" s="363">
        <f>H20+D20</f>
        <v>238818.09999999998</v>
      </c>
    </row>
    <row r="21" spans="1:9" ht="15" customHeight="1">
      <c r="A21" s="11"/>
      <c r="B21" s="65">
        <v>1996</v>
      </c>
      <c r="C21" s="10"/>
      <c r="I21" s="10"/>
    </row>
    <row r="22" spans="1:9" ht="15" customHeight="1">
      <c r="A22" s="22" t="s">
        <v>85</v>
      </c>
      <c r="B22" s="6"/>
      <c r="C22" s="441" t="s">
        <v>86</v>
      </c>
      <c r="D22" s="184">
        <v>119842.1</v>
      </c>
      <c r="E22" s="173">
        <v>54450.3</v>
      </c>
      <c r="F22" s="173">
        <v>14026</v>
      </c>
      <c r="G22" s="173">
        <v>466.4</v>
      </c>
      <c r="H22" s="42">
        <f t="shared" ref="H22:H25" si="2">E22+F22+G22</f>
        <v>68942.7</v>
      </c>
      <c r="I22" s="74">
        <f t="shared" ref="I22:I25" si="3">H22+D22</f>
        <v>188784.8</v>
      </c>
    </row>
    <row r="23" spans="1:9" ht="15" customHeight="1">
      <c r="A23" s="22" t="s">
        <v>87</v>
      </c>
      <c r="B23" s="6"/>
      <c r="C23" s="441" t="s">
        <v>88</v>
      </c>
      <c r="D23" s="184">
        <v>130082.5</v>
      </c>
      <c r="E23" s="173">
        <v>55006</v>
      </c>
      <c r="F23" s="173">
        <v>14522.9</v>
      </c>
      <c r="G23" s="173">
        <v>455.2</v>
      </c>
      <c r="H23" s="42">
        <f t="shared" si="2"/>
        <v>69984.099999999991</v>
      </c>
      <c r="I23" s="74">
        <f t="shared" si="3"/>
        <v>200066.59999999998</v>
      </c>
    </row>
    <row r="24" spans="1:9" ht="15" customHeight="1">
      <c r="A24" s="22" t="s">
        <v>89</v>
      </c>
      <c r="B24" s="6"/>
      <c r="C24" s="441" t="s">
        <v>90</v>
      </c>
      <c r="D24" s="111">
        <v>146471.70000000001</v>
      </c>
      <c r="E24" s="173">
        <v>53248.2</v>
      </c>
      <c r="F24" s="173">
        <v>12725.9</v>
      </c>
      <c r="G24" s="173">
        <v>432.9</v>
      </c>
      <c r="H24" s="177">
        <f t="shared" si="2"/>
        <v>66406.999999999985</v>
      </c>
      <c r="I24" s="74">
        <f t="shared" si="3"/>
        <v>212878.7</v>
      </c>
    </row>
    <row r="25" spans="1:9" ht="15" customHeight="1">
      <c r="A25" s="22" t="s">
        <v>91</v>
      </c>
      <c r="B25" s="6"/>
      <c r="C25" s="441" t="s">
        <v>92</v>
      </c>
      <c r="D25" s="111">
        <v>147201.79999999999</v>
      </c>
      <c r="E25" s="173">
        <v>54275</v>
      </c>
      <c r="F25" s="173">
        <v>12837.5</v>
      </c>
      <c r="G25" s="173">
        <v>432.9</v>
      </c>
      <c r="H25" s="42">
        <f t="shared" si="2"/>
        <v>67545.399999999994</v>
      </c>
      <c r="I25" s="74">
        <f t="shared" si="3"/>
        <v>214747.19999999998</v>
      </c>
    </row>
    <row r="26" spans="1:9" ht="15" customHeight="1">
      <c r="A26" s="11"/>
      <c r="B26" s="189">
        <v>1997</v>
      </c>
      <c r="C26" s="78"/>
      <c r="D26" s="171"/>
      <c r="E26" s="42"/>
      <c r="F26" s="177"/>
      <c r="G26" s="177"/>
      <c r="H26" s="42"/>
      <c r="I26" s="74"/>
    </row>
    <row r="27" spans="1:9" ht="15" customHeight="1">
      <c r="A27" s="22" t="s">
        <v>196</v>
      </c>
      <c r="B27" s="6"/>
      <c r="C27" s="441" t="s">
        <v>94</v>
      </c>
      <c r="D27" s="219">
        <v>145817.1</v>
      </c>
      <c r="E27" s="219">
        <v>54476.9</v>
      </c>
      <c r="F27" s="219">
        <v>13230.1</v>
      </c>
      <c r="G27" s="219">
        <v>400.6</v>
      </c>
      <c r="H27" s="42">
        <f t="shared" ref="H27:H38" si="4">E27+F27+G27</f>
        <v>68107.600000000006</v>
      </c>
      <c r="I27" s="74">
        <f t="shared" ref="I27:I38" si="5">H27+D27</f>
        <v>213924.7</v>
      </c>
    </row>
    <row r="28" spans="1:9" ht="15" customHeight="1">
      <c r="A28" s="22" t="s">
        <v>95</v>
      </c>
      <c r="B28" s="6"/>
      <c r="C28" s="441" t="s">
        <v>96</v>
      </c>
      <c r="D28" s="184">
        <v>143762.70000000001</v>
      </c>
      <c r="E28" s="177">
        <v>55130.3</v>
      </c>
      <c r="F28" s="173">
        <v>13828.8</v>
      </c>
      <c r="G28" s="173">
        <v>400.7</v>
      </c>
      <c r="H28" s="42">
        <f t="shared" si="4"/>
        <v>69359.8</v>
      </c>
      <c r="I28" s="74">
        <f t="shared" si="5"/>
        <v>213122.5</v>
      </c>
    </row>
    <row r="29" spans="1:9" ht="15" customHeight="1">
      <c r="A29" s="22" t="s">
        <v>85</v>
      </c>
      <c r="B29" s="6"/>
      <c r="C29" s="441" t="s">
        <v>86</v>
      </c>
      <c r="D29" s="184">
        <v>139955</v>
      </c>
      <c r="E29" s="173">
        <v>56752.9</v>
      </c>
      <c r="F29" s="173">
        <v>14656.7</v>
      </c>
      <c r="G29" s="173">
        <v>396.8</v>
      </c>
      <c r="H29" s="42">
        <f t="shared" si="4"/>
        <v>71806.400000000009</v>
      </c>
      <c r="I29" s="74">
        <f t="shared" si="5"/>
        <v>211761.40000000002</v>
      </c>
    </row>
    <row r="30" spans="1:9" ht="15" customHeight="1">
      <c r="A30" s="22" t="s">
        <v>98</v>
      </c>
      <c r="B30" s="6"/>
      <c r="C30" s="441" t="s">
        <v>99</v>
      </c>
      <c r="D30" s="219">
        <v>136680.20000000001</v>
      </c>
      <c r="E30" s="219">
        <v>57400.1</v>
      </c>
      <c r="F30" s="219">
        <v>14967.3</v>
      </c>
      <c r="G30" s="219">
        <v>396.8</v>
      </c>
      <c r="H30" s="42">
        <f t="shared" si="4"/>
        <v>72764.2</v>
      </c>
      <c r="I30" s="74">
        <f t="shared" si="5"/>
        <v>209444.40000000002</v>
      </c>
    </row>
    <row r="31" spans="1:9" ht="15" customHeight="1">
      <c r="A31" s="22" t="s">
        <v>100</v>
      </c>
      <c r="B31" s="6"/>
      <c r="C31" s="74" t="s">
        <v>426</v>
      </c>
      <c r="D31" s="184">
        <v>131767.70000000001</v>
      </c>
      <c r="E31" s="173">
        <v>57739.8</v>
      </c>
      <c r="F31" s="173">
        <v>15225.7</v>
      </c>
      <c r="G31" s="173">
        <v>396.8</v>
      </c>
      <c r="H31" s="42">
        <f t="shared" si="4"/>
        <v>73362.3</v>
      </c>
      <c r="I31" s="178">
        <f t="shared" si="5"/>
        <v>205130</v>
      </c>
    </row>
    <row r="32" spans="1:9" ht="15" customHeight="1">
      <c r="A32" s="22" t="s">
        <v>87</v>
      </c>
      <c r="B32" s="6"/>
      <c r="C32" s="441" t="s">
        <v>88</v>
      </c>
      <c r="D32" s="219">
        <v>133981</v>
      </c>
      <c r="E32" s="219">
        <v>58271.199999999997</v>
      </c>
      <c r="F32" s="219">
        <v>15567.5</v>
      </c>
      <c r="G32" s="219">
        <v>391.8</v>
      </c>
      <c r="H32" s="42">
        <f t="shared" si="4"/>
        <v>74230.5</v>
      </c>
      <c r="I32" s="74">
        <f t="shared" si="5"/>
        <v>208211.5</v>
      </c>
    </row>
    <row r="33" spans="1:9" ht="15" customHeight="1">
      <c r="A33" s="22" t="s">
        <v>103</v>
      </c>
      <c r="C33" s="441" t="s">
        <v>104</v>
      </c>
      <c r="D33" s="218">
        <v>145997.5</v>
      </c>
      <c r="E33" s="218">
        <v>56524.6</v>
      </c>
      <c r="F33" s="218">
        <v>14307.9</v>
      </c>
      <c r="G33" s="218">
        <v>389.3</v>
      </c>
      <c r="H33" s="177">
        <f t="shared" si="4"/>
        <v>71221.8</v>
      </c>
      <c r="I33" s="74">
        <f t="shared" si="5"/>
        <v>217219.3</v>
      </c>
    </row>
    <row r="34" spans="1:9" ht="15" customHeight="1">
      <c r="A34" s="22" t="s">
        <v>105</v>
      </c>
      <c r="C34" s="441" t="s">
        <v>106</v>
      </c>
      <c r="D34" s="218">
        <v>146525.20000000001</v>
      </c>
      <c r="E34" s="218">
        <v>56906.7</v>
      </c>
      <c r="F34" s="218">
        <v>14073.3</v>
      </c>
      <c r="G34" s="218">
        <v>413.1</v>
      </c>
      <c r="H34" s="177">
        <f t="shared" si="4"/>
        <v>71393.100000000006</v>
      </c>
      <c r="I34" s="74">
        <f t="shared" si="5"/>
        <v>217918.30000000002</v>
      </c>
    </row>
    <row r="35" spans="1:9" ht="15" customHeight="1">
      <c r="A35" s="22" t="s">
        <v>89</v>
      </c>
      <c r="C35" s="441" t="s">
        <v>90</v>
      </c>
      <c r="D35" s="218">
        <v>142560.4</v>
      </c>
      <c r="E35" s="218">
        <v>57594.7</v>
      </c>
      <c r="F35" s="218">
        <v>14120.2</v>
      </c>
      <c r="G35" s="218">
        <v>407.1</v>
      </c>
      <c r="H35" s="177">
        <f t="shared" si="4"/>
        <v>72122</v>
      </c>
      <c r="I35" s="74">
        <f t="shared" si="5"/>
        <v>214682.4</v>
      </c>
    </row>
    <row r="36" spans="1:9" ht="15" customHeight="1">
      <c r="A36" s="22" t="s">
        <v>107</v>
      </c>
      <c r="C36" s="441" t="s">
        <v>108</v>
      </c>
      <c r="D36" s="218">
        <v>153896.70000000001</v>
      </c>
      <c r="E36" s="218">
        <v>58098.3</v>
      </c>
      <c r="F36" s="218">
        <v>14151.1</v>
      </c>
      <c r="G36" s="218">
        <v>399.9</v>
      </c>
      <c r="H36" s="177">
        <f t="shared" si="4"/>
        <v>72649.3</v>
      </c>
      <c r="I36" s="178">
        <f t="shared" si="5"/>
        <v>226546</v>
      </c>
    </row>
    <row r="37" spans="1:9" ht="15" customHeight="1">
      <c r="A37" s="22" t="s">
        <v>109</v>
      </c>
      <c r="C37" s="441" t="s">
        <v>110</v>
      </c>
      <c r="D37" s="218">
        <v>159639</v>
      </c>
      <c r="E37" s="218">
        <v>58143</v>
      </c>
      <c r="F37" s="218">
        <v>13599</v>
      </c>
      <c r="G37" s="218">
        <v>402.5</v>
      </c>
      <c r="H37" s="177">
        <f t="shared" si="4"/>
        <v>72144.5</v>
      </c>
      <c r="I37" s="74">
        <f t="shared" si="5"/>
        <v>231783.5</v>
      </c>
    </row>
    <row r="38" spans="1:9" ht="15" customHeight="1">
      <c r="A38" s="22" t="s">
        <v>111</v>
      </c>
      <c r="C38" s="441" t="s">
        <v>92</v>
      </c>
      <c r="D38" s="218">
        <v>164579.5</v>
      </c>
      <c r="E38" s="218">
        <v>60252</v>
      </c>
      <c r="F38" s="218">
        <v>13582.4</v>
      </c>
      <c r="G38" s="218">
        <v>404.2</v>
      </c>
      <c r="H38" s="177">
        <f t="shared" si="4"/>
        <v>74238.599999999991</v>
      </c>
      <c r="I38" s="74">
        <f t="shared" si="5"/>
        <v>238818.09999999998</v>
      </c>
    </row>
    <row r="39" spans="1:9" ht="15" customHeight="1">
      <c r="A39" s="11"/>
      <c r="B39" s="189">
        <v>1998</v>
      </c>
      <c r="C39" s="57"/>
      <c r="H39" s="177"/>
      <c r="I39" s="74"/>
    </row>
    <row r="40" spans="1:9" ht="15" customHeight="1">
      <c r="A40" s="22" t="s">
        <v>196</v>
      </c>
      <c r="B40" s="6"/>
      <c r="C40" s="441" t="s">
        <v>94</v>
      </c>
      <c r="D40" s="218">
        <v>145848.70000000001</v>
      </c>
      <c r="E40" s="218">
        <v>58796.4</v>
      </c>
      <c r="F40" s="218">
        <v>14046.9</v>
      </c>
      <c r="G40" s="218">
        <v>472.7</v>
      </c>
      <c r="H40" s="177">
        <f t="shared" ref="H40:H45" si="6">E40+F40+G40</f>
        <v>73316</v>
      </c>
      <c r="I40" s="74">
        <f t="shared" ref="I40:I45" si="7">H40+D40</f>
        <v>219164.7</v>
      </c>
    </row>
    <row r="41" spans="1:9" ht="15" customHeight="1">
      <c r="A41" s="22" t="s">
        <v>95</v>
      </c>
      <c r="B41" s="6"/>
      <c r="C41" s="441" t="s">
        <v>96</v>
      </c>
      <c r="D41" s="218">
        <v>144770.5</v>
      </c>
      <c r="E41" s="218">
        <v>59661.2</v>
      </c>
      <c r="F41" s="218">
        <v>14214.9</v>
      </c>
      <c r="G41" s="218">
        <v>382.2</v>
      </c>
      <c r="H41" s="177">
        <f t="shared" si="6"/>
        <v>74258.299999999988</v>
      </c>
      <c r="I41" s="74">
        <f t="shared" si="7"/>
        <v>219028.8</v>
      </c>
    </row>
    <row r="42" spans="1:9" ht="15" customHeight="1">
      <c r="A42" s="22" t="s">
        <v>85</v>
      </c>
      <c r="B42" s="6"/>
      <c r="C42" s="441" t="s">
        <v>86</v>
      </c>
      <c r="D42" s="218">
        <v>136045.70000000001</v>
      </c>
      <c r="E42" s="218">
        <v>60987.8</v>
      </c>
      <c r="F42" s="218">
        <v>15053.6</v>
      </c>
      <c r="G42" s="218">
        <v>377.7</v>
      </c>
      <c r="H42" s="177">
        <f t="shared" si="6"/>
        <v>76419.100000000006</v>
      </c>
      <c r="I42" s="74">
        <f t="shared" si="7"/>
        <v>212464.80000000002</v>
      </c>
    </row>
    <row r="43" spans="1:9" ht="15" customHeight="1">
      <c r="A43" s="22" t="s">
        <v>98</v>
      </c>
      <c r="B43" s="6"/>
      <c r="C43" s="441" t="s">
        <v>99</v>
      </c>
      <c r="D43" s="218">
        <v>130569.5</v>
      </c>
      <c r="E43" s="218">
        <v>61288.2</v>
      </c>
      <c r="F43" s="218">
        <v>15374.6</v>
      </c>
      <c r="G43" s="218">
        <v>377.5</v>
      </c>
      <c r="H43" s="177">
        <f t="shared" si="6"/>
        <v>77040.3</v>
      </c>
      <c r="I43" s="74">
        <f t="shared" si="7"/>
        <v>207609.8</v>
      </c>
    </row>
    <row r="44" spans="1:9" ht="15" customHeight="1">
      <c r="A44" s="22" t="s">
        <v>100</v>
      </c>
      <c r="B44" s="6"/>
      <c r="C44" s="74" t="s">
        <v>426</v>
      </c>
      <c r="D44" s="218">
        <v>128968.7</v>
      </c>
      <c r="E44" s="218">
        <v>58102.6</v>
      </c>
      <c r="F44" s="218">
        <v>19304</v>
      </c>
      <c r="G44" s="218">
        <v>377.4</v>
      </c>
      <c r="H44" s="177">
        <f t="shared" si="6"/>
        <v>77784</v>
      </c>
      <c r="I44" s="74">
        <f t="shared" si="7"/>
        <v>206752.7</v>
      </c>
    </row>
    <row r="45" spans="1:9" ht="15" customHeight="1">
      <c r="A45" s="22" t="s">
        <v>87</v>
      </c>
      <c r="B45" s="6"/>
      <c r="C45" s="441" t="s">
        <v>88</v>
      </c>
      <c r="D45" s="219">
        <v>144132.20000000001</v>
      </c>
      <c r="E45" s="219">
        <v>60857.7</v>
      </c>
      <c r="F45" s="219">
        <v>15682.5</v>
      </c>
      <c r="G45" s="219">
        <v>374.1</v>
      </c>
      <c r="H45" s="177">
        <f t="shared" si="6"/>
        <v>76914.3</v>
      </c>
      <c r="I45" s="74">
        <f t="shared" si="7"/>
        <v>221046.5</v>
      </c>
    </row>
    <row r="46" spans="1:9">
      <c r="A46" s="17"/>
      <c r="B46" s="7"/>
      <c r="C46" s="8"/>
      <c r="D46" s="17"/>
      <c r="E46" s="7"/>
      <c r="F46" s="7"/>
      <c r="G46" s="7"/>
      <c r="H46" s="6"/>
      <c r="I46" s="8"/>
    </row>
    <row r="47" spans="1:9">
      <c r="H47" s="13"/>
      <c r="I47" s="6"/>
    </row>
    <row r="48" spans="1:9" ht="30" customHeight="1">
      <c r="H48" s="6"/>
      <c r="I48" s="6"/>
    </row>
    <row r="49" spans="8:9" ht="30" customHeight="1">
      <c r="H49" s="6"/>
      <c r="I49" s="6"/>
    </row>
    <row r="50" spans="8:9">
      <c r="H50" s="6"/>
      <c r="I50" s="6"/>
    </row>
    <row r="51" spans="8:9">
      <c r="H51" s="6"/>
      <c r="I51" s="6"/>
    </row>
    <row r="52" spans="8:9">
      <c r="H52" s="6"/>
      <c r="I52" s="6"/>
    </row>
    <row r="53" spans="8:9">
      <c r="H53" s="6"/>
    </row>
    <row r="54" spans="8:9">
      <c r="H54" s="6"/>
    </row>
    <row r="55" spans="8:9">
      <c r="H55" s="6"/>
    </row>
    <row r="56" spans="8:9">
      <c r="H56" s="6"/>
    </row>
    <row r="57" spans="8:9">
      <c r="H57" s="6"/>
    </row>
    <row r="58" spans="8:9">
      <c r="H58" s="6"/>
    </row>
    <row r="59" spans="8:9">
      <c r="H59" s="6"/>
    </row>
    <row r="60" spans="8:9">
      <c r="H60" s="6"/>
    </row>
    <row r="61" spans="8:9">
      <c r="H61" s="6"/>
    </row>
    <row r="62" spans="8:9">
      <c r="H62" s="6"/>
    </row>
    <row r="63" spans="8:9">
      <c r="H63" s="6"/>
    </row>
    <row r="64" spans="8:9">
      <c r="H64" s="6"/>
    </row>
    <row r="65" spans="8:8">
      <c r="H65" s="6"/>
    </row>
    <row r="66" spans="8:8">
      <c r="H66" s="6"/>
    </row>
    <row r="67" spans="8:8">
      <c r="H67" s="6"/>
    </row>
    <row r="68" spans="8:8">
      <c r="H68" s="6"/>
    </row>
    <row r="69" spans="8:8">
      <c r="H69" s="6"/>
    </row>
    <row r="70" spans="8:8">
      <c r="H70" s="6"/>
    </row>
    <row r="71" spans="8:8">
      <c r="H71" s="6"/>
    </row>
    <row r="72" spans="8:8">
      <c r="H72" s="6"/>
    </row>
    <row r="73" spans="8:8">
      <c r="H73" s="6"/>
    </row>
    <row r="74" spans="8:8">
      <c r="H74" s="6"/>
    </row>
    <row r="75" spans="8:8">
      <c r="H75" s="6"/>
    </row>
    <row r="76" spans="8:8">
      <c r="H76" s="6"/>
    </row>
    <row r="77" spans="8:8">
      <c r="H77" s="6"/>
    </row>
    <row r="78" spans="8:8">
      <c r="H78" s="6"/>
    </row>
    <row r="79" spans="8:8">
      <c r="H79" s="6"/>
    </row>
    <row r="80" spans="8:8">
      <c r="H80" s="6"/>
    </row>
    <row r="81" spans="8:8">
      <c r="H81" s="6"/>
    </row>
    <row r="82" spans="8:8">
      <c r="H82" s="6"/>
    </row>
    <row r="83" spans="8:8">
      <c r="H83" s="6"/>
    </row>
    <row r="84" spans="8:8">
      <c r="H84" s="6"/>
    </row>
    <row r="85" spans="8:8">
      <c r="H85" s="6"/>
    </row>
    <row r="86" spans="8:8">
      <c r="H86" s="6"/>
    </row>
    <row r="87" spans="8:8">
      <c r="H87" s="6"/>
    </row>
    <row r="88" spans="8:8">
      <c r="H88" s="6"/>
    </row>
    <row r="89" spans="8:8">
      <c r="H89" s="6"/>
    </row>
    <row r="90" spans="8:8">
      <c r="H90" s="6"/>
    </row>
    <row r="91" spans="8:8">
      <c r="H91" s="6"/>
    </row>
    <row r="92" spans="8:8">
      <c r="H92" s="6"/>
    </row>
    <row r="93" spans="8:8">
      <c r="H93" s="6"/>
    </row>
    <row r="94" spans="8:8">
      <c r="H94" s="6"/>
    </row>
    <row r="95" spans="8:8">
      <c r="H95" s="6"/>
    </row>
    <row r="96" spans="8:8">
      <c r="H96" s="6"/>
    </row>
    <row r="97" spans="8:8">
      <c r="H97" s="6"/>
    </row>
    <row r="98" spans="8:8">
      <c r="H98" s="6"/>
    </row>
    <row r="99" spans="8:8">
      <c r="H99" s="6"/>
    </row>
    <row r="100" spans="8:8">
      <c r="H100" s="6"/>
    </row>
    <row r="101" spans="8:8">
      <c r="H101" s="6"/>
    </row>
    <row r="102" spans="8:8">
      <c r="H102" s="6"/>
    </row>
    <row r="103" spans="8:8">
      <c r="H103" s="6"/>
    </row>
    <row r="104" spans="8:8">
      <c r="H104" s="6"/>
    </row>
    <row r="105" spans="8:8">
      <c r="H105" s="6"/>
    </row>
    <row r="106" spans="8:8">
      <c r="H106" s="6"/>
    </row>
    <row r="107" spans="8:8">
      <c r="H107" s="6"/>
    </row>
    <row r="108" spans="8:8">
      <c r="H108" s="6"/>
    </row>
    <row r="109" spans="8:8">
      <c r="H109" s="6"/>
    </row>
    <row r="110" spans="8:8">
      <c r="H110" s="6"/>
    </row>
    <row r="111" spans="8:8">
      <c r="H111" s="6"/>
    </row>
    <row r="112" spans="8:8">
      <c r="H112" s="6"/>
    </row>
    <row r="113" spans="8:8">
      <c r="H113" s="6"/>
    </row>
    <row r="114" spans="8:8">
      <c r="H114" s="6"/>
    </row>
    <row r="115" spans="8:8">
      <c r="H115" s="6"/>
    </row>
    <row r="116" spans="8:8">
      <c r="H116" s="6"/>
    </row>
    <row r="117" spans="8:8">
      <c r="H117" s="6"/>
    </row>
    <row r="118" spans="8:8">
      <c r="H118" s="6"/>
    </row>
    <row r="119" spans="8:8">
      <c r="H119" s="6"/>
    </row>
    <row r="120" spans="8:8">
      <c r="H120" s="6"/>
    </row>
    <row r="121" spans="8:8">
      <c r="H121" s="6"/>
    </row>
    <row r="122" spans="8:8">
      <c r="H122" s="6"/>
    </row>
    <row r="123" spans="8:8">
      <c r="H123" s="6"/>
    </row>
    <row r="124" spans="8:8">
      <c r="H124" s="6"/>
    </row>
    <row r="125" spans="8:8">
      <c r="H125" s="6"/>
    </row>
    <row r="126" spans="8:8">
      <c r="H126" s="6"/>
    </row>
    <row r="127" spans="8:8">
      <c r="H127" s="6"/>
    </row>
    <row r="128" spans="8:8">
      <c r="H128" s="6"/>
    </row>
    <row r="129" spans="8:8">
      <c r="H129" s="6"/>
    </row>
    <row r="130" spans="8:8">
      <c r="H130" s="6"/>
    </row>
    <row r="131" spans="8:8">
      <c r="H131" s="6"/>
    </row>
    <row r="132" spans="8:8">
      <c r="H132" s="6"/>
    </row>
    <row r="133" spans="8:8">
      <c r="H133" s="6"/>
    </row>
    <row r="134" spans="8:8">
      <c r="H134" s="6"/>
    </row>
    <row r="135" spans="8:8">
      <c r="H135" s="6"/>
    </row>
    <row r="136" spans="8:8">
      <c r="H136" s="6"/>
    </row>
    <row r="137" spans="8:8">
      <c r="H137" s="6"/>
    </row>
    <row r="138" spans="8:8">
      <c r="H138" s="6"/>
    </row>
    <row r="139" spans="8:8">
      <c r="H139" s="6"/>
    </row>
    <row r="140" spans="8:8">
      <c r="H140" s="6"/>
    </row>
    <row r="141" spans="8:8">
      <c r="H141" s="6"/>
    </row>
    <row r="142" spans="8:8">
      <c r="H142" s="6"/>
    </row>
    <row r="143" spans="8:8">
      <c r="H143" s="6"/>
    </row>
    <row r="144" spans="8:8">
      <c r="H144" s="6"/>
    </row>
    <row r="145" spans="8:8">
      <c r="H145" s="6"/>
    </row>
    <row r="146" spans="8:8">
      <c r="H146" s="6"/>
    </row>
    <row r="147" spans="8:8">
      <c r="H147" s="6"/>
    </row>
    <row r="148" spans="8:8">
      <c r="H148" s="6"/>
    </row>
    <row r="149" spans="8:8">
      <c r="H149" s="6"/>
    </row>
    <row r="150" spans="8:8">
      <c r="H150" s="6"/>
    </row>
    <row r="151" spans="8:8">
      <c r="H151" s="6"/>
    </row>
    <row r="152" spans="8:8">
      <c r="H152" s="6"/>
    </row>
    <row r="153" spans="8:8">
      <c r="H153" s="6"/>
    </row>
    <row r="154" spans="8:8">
      <c r="H154" s="6"/>
    </row>
    <row r="155" spans="8:8">
      <c r="H155" s="6"/>
    </row>
    <row r="156" spans="8:8">
      <c r="H156" s="6"/>
    </row>
    <row r="157" spans="8:8">
      <c r="H157" s="6"/>
    </row>
    <row r="158" spans="8:8">
      <c r="H158" s="6"/>
    </row>
    <row r="159" spans="8:8">
      <c r="H159" s="6"/>
    </row>
    <row r="160" spans="8:8">
      <c r="H160" s="6"/>
    </row>
    <row r="161" spans="8:8">
      <c r="H161" s="6"/>
    </row>
    <row r="162" spans="8:8">
      <c r="H162" s="6"/>
    </row>
    <row r="163" spans="8:8">
      <c r="H163" s="6"/>
    </row>
    <row r="164" spans="8:8">
      <c r="H164" s="6"/>
    </row>
    <row r="165" spans="8:8">
      <c r="H165" s="6"/>
    </row>
    <row r="166" spans="8:8">
      <c r="H166" s="6"/>
    </row>
    <row r="167" spans="8:8">
      <c r="H167" s="6"/>
    </row>
    <row r="168" spans="8:8">
      <c r="H168" s="6"/>
    </row>
    <row r="169" spans="8:8">
      <c r="H169" s="6"/>
    </row>
    <row r="170" spans="8:8">
      <c r="H170" s="6"/>
    </row>
    <row r="171" spans="8:8">
      <c r="H171" s="6"/>
    </row>
    <row r="172" spans="8:8">
      <c r="H172" s="6"/>
    </row>
    <row r="173" spans="8:8">
      <c r="H173" s="6"/>
    </row>
    <row r="174" spans="8:8">
      <c r="H174" s="6"/>
    </row>
    <row r="175" spans="8:8">
      <c r="H175" s="6"/>
    </row>
    <row r="176" spans="8:8">
      <c r="H176" s="6"/>
    </row>
    <row r="177" spans="8:8">
      <c r="H177" s="6"/>
    </row>
    <row r="178" spans="8:8">
      <c r="H178" s="6"/>
    </row>
    <row r="179" spans="8:8">
      <c r="H179" s="6"/>
    </row>
    <row r="180" spans="8:8">
      <c r="H180" s="6"/>
    </row>
    <row r="181" spans="8:8">
      <c r="H181" s="6"/>
    </row>
    <row r="182" spans="8:8">
      <c r="H182" s="6"/>
    </row>
    <row r="183" spans="8:8">
      <c r="H183" s="6"/>
    </row>
    <row r="184" spans="8:8">
      <c r="H184" s="6"/>
    </row>
    <row r="185" spans="8:8">
      <c r="H185" s="6"/>
    </row>
    <row r="186" spans="8:8">
      <c r="H186" s="6"/>
    </row>
    <row r="187" spans="8:8">
      <c r="H187" s="6"/>
    </row>
    <row r="188" spans="8:8">
      <c r="H188" s="6"/>
    </row>
    <row r="189" spans="8:8">
      <c r="H189" s="6"/>
    </row>
    <row r="190" spans="8:8">
      <c r="H190" s="6"/>
    </row>
    <row r="191" spans="8:8">
      <c r="H191" s="6"/>
    </row>
    <row r="192" spans="8:8">
      <c r="H192" s="6"/>
    </row>
    <row r="193" spans="8:8">
      <c r="H193" s="6"/>
    </row>
    <row r="194" spans="8:8">
      <c r="H194" s="6"/>
    </row>
    <row r="195" spans="8:8">
      <c r="H195" s="6"/>
    </row>
    <row r="196" spans="8:8">
      <c r="H196" s="6"/>
    </row>
    <row r="197" spans="8:8">
      <c r="H197" s="6"/>
    </row>
    <row r="198" spans="8:8">
      <c r="H198" s="6"/>
    </row>
    <row r="199" spans="8:8">
      <c r="H199" s="6"/>
    </row>
    <row r="200" spans="8:8">
      <c r="H200" s="6"/>
    </row>
    <row r="201" spans="8:8">
      <c r="H201" s="6"/>
    </row>
    <row r="202" spans="8:8">
      <c r="H202" s="6"/>
    </row>
    <row r="203" spans="8:8">
      <c r="H203" s="6"/>
    </row>
    <row r="204" spans="8:8">
      <c r="H204" s="6"/>
    </row>
    <row r="205" spans="8:8">
      <c r="H205" s="6"/>
    </row>
    <row r="206" spans="8:8">
      <c r="H206" s="6"/>
    </row>
    <row r="207" spans="8:8">
      <c r="H207" s="6"/>
    </row>
    <row r="208" spans="8:8">
      <c r="H208" s="6"/>
    </row>
    <row r="209" spans="8:8">
      <c r="H209" s="6"/>
    </row>
    <row r="210" spans="8:8">
      <c r="H210" s="6"/>
    </row>
    <row r="211" spans="8:8">
      <c r="H211" s="6"/>
    </row>
    <row r="212" spans="8:8">
      <c r="H212" s="6"/>
    </row>
    <row r="213" spans="8:8">
      <c r="H213" s="6"/>
    </row>
    <row r="214" spans="8:8">
      <c r="H214" s="6"/>
    </row>
    <row r="215" spans="8:8">
      <c r="H215" s="6"/>
    </row>
    <row r="216" spans="8:8">
      <c r="H216" s="6"/>
    </row>
    <row r="217" spans="8:8">
      <c r="H217" s="6"/>
    </row>
    <row r="218" spans="8:8">
      <c r="H218" s="6"/>
    </row>
    <row r="219" spans="8:8">
      <c r="H219" s="6"/>
    </row>
    <row r="220" spans="8:8">
      <c r="H220" s="6"/>
    </row>
    <row r="221" spans="8:8">
      <c r="H221" s="6"/>
    </row>
    <row r="222" spans="8:8">
      <c r="H222" s="6"/>
    </row>
    <row r="223" spans="8:8">
      <c r="H223" s="6"/>
    </row>
    <row r="224" spans="8:8">
      <c r="H224" s="6"/>
    </row>
    <row r="225" spans="8:8">
      <c r="H225" s="6"/>
    </row>
    <row r="226" spans="8:8">
      <c r="H226" s="6"/>
    </row>
    <row r="227" spans="8:8">
      <c r="H227" s="6"/>
    </row>
    <row r="228" spans="8:8">
      <c r="H228" s="6"/>
    </row>
    <row r="229" spans="8:8">
      <c r="H229" s="6"/>
    </row>
    <row r="230" spans="8:8">
      <c r="H230" s="6"/>
    </row>
    <row r="231" spans="8:8">
      <c r="H231" s="6"/>
    </row>
    <row r="232" spans="8:8">
      <c r="H232" s="6"/>
    </row>
    <row r="233" spans="8:8">
      <c r="H233" s="6"/>
    </row>
    <row r="234" spans="8:8">
      <c r="H234" s="6"/>
    </row>
    <row r="235" spans="8:8">
      <c r="H235" s="6"/>
    </row>
    <row r="236" spans="8:8">
      <c r="H236" s="6"/>
    </row>
    <row r="237" spans="8:8">
      <c r="H237" s="6"/>
    </row>
    <row r="238" spans="8:8">
      <c r="H238" s="6"/>
    </row>
    <row r="239" spans="8:8">
      <c r="H239" s="6"/>
    </row>
    <row r="240" spans="8:8">
      <c r="H240" s="6"/>
    </row>
    <row r="241" spans="8:8">
      <c r="H241" s="6"/>
    </row>
    <row r="242" spans="8:8">
      <c r="H242" s="6"/>
    </row>
    <row r="243" spans="8:8">
      <c r="H243" s="6"/>
    </row>
    <row r="244" spans="8:8">
      <c r="H244" s="6"/>
    </row>
    <row r="245" spans="8:8">
      <c r="H245" s="6"/>
    </row>
    <row r="246" spans="8:8">
      <c r="H246" s="6"/>
    </row>
    <row r="247" spans="8:8">
      <c r="H247" s="6"/>
    </row>
    <row r="248" spans="8:8">
      <c r="H248" s="6"/>
    </row>
    <row r="249" spans="8:8">
      <c r="H249" s="6"/>
    </row>
    <row r="250" spans="8:8">
      <c r="H250" s="6"/>
    </row>
  </sheetData>
  <printOptions gridLinesSet="0"/>
  <pageMargins left="0.39370078740157483" right="0.9055118110236221" top="0.47244094488188981" bottom="0.59055118110236227" header="0.51181102362204722" footer="1.1023622047244095"/>
  <pageSetup paperSize="9" orientation="portrait" horizontalDpi="300" verticalDpi="300" r:id="rId1"/>
  <headerFooter alignWithMargins="0">
    <oddFooter xml:space="preserve">&amp;C&amp;"Arabic Transparent,Regular"
ـ &amp;"Arial,Regular" 21&amp;"Arabic Transparent,Regular"  ـ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rightToLeft="1" workbookViewId="0">
      <selection activeCell="L6" sqref="L1:L65536"/>
    </sheetView>
  </sheetViews>
  <sheetFormatPr defaultRowHeight="14.25"/>
  <cols>
    <col min="1" max="3" width="5.625" customWidth="1"/>
    <col min="4" max="4" width="9.625" customWidth="1"/>
    <col min="5" max="5" width="9.75" customWidth="1"/>
    <col min="7" max="7" width="11.125" customWidth="1"/>
  </cols>
  <sheetData>
    <row r="1" spans="1:12" ht="16.5">
      <c r="A1" s="467"/>
      <c r="D1" s="165" t="s">
        <v>540</v>
      </c>
    </row>
    <row r="2" spans="1:12" ht="16.5">
      <c r="F2" s="164" t="s">
        <v>344</v>
      </c>
    </row>
    <row r="3" spans="1:12" ht="15.75">
      <c r="A3" s="4"/>
      <c r="B3" s="4"/>
      <c r="C3" s="4"/>
      <c r="D3" s="4"/>
      <c r="E3" s="4"/>
      <c r="F3" s="4"/>
      <c r="G3" s="4"/>
      <c r="H3" s="4"/>
      <c r="J3" s="182" t="s">
        <v>541</v>
      </c>
    </row>
    <row r="4" spans="1:12" ht="15.75" hidden="1">
      <c r="H4" s="166" t="s">
        <v>542</v>
      </c>
    </row>
    <row r="5" spans="1:12" ht="15.75">
      <c r="A5" s="6"/>
      <c r="B5" s="6"/>
      <c r="C5" s="6"/>
      <c r="H5" s="166" t="s">
        <v>543</v>
      </c>
    </row>
    <row r="6" spans="1:12">
      <c r="A6" s="7"/>
      <c r="B6" s="7"/>
      <c r="C6" s="7"/>
    </row>
    <row r="7" spans="1:12" ht="15" customHeight="1">
      <c r="A7" s="600"/>
      <c r="B7" s="599"/>
      <c r="C7" s="666"/>
      <c r="D7" s="602" t="s">
        <v>544</v>
      </c>
      <c r="E7" s="667" t="s">
        <v>545</v>
      </c>
      <c r="F7" s="667" t="s">
        <v>546</v>
      </c>
      <c r="G7" s="667" t="s">
        <v>547</v>
      </c>
      <c r="H7" s="667" t="s">
        <v>548</v>
      </c>
      <c r="I7" s="667" t="s">
        <v>549</v>
      </c>
      <c r="J7" s="713" t="s">
        <v>151</v>
      </c>
    </row>
    <row r="8" spans="1:12" ht="15" customHeight="1">
      <c r="A8" s="600"/>
      <c r="B8" s="599"/>
      <c r="C8" s="666"/>
      <c r="D8" s="599"/>
      <c r="E8" s="599"/>
      <c r="F8" s="599"/>
      <c r="G8" s="609" t="s">
        <v>550</v>
      </c>
      <c r="H8" s="599"/>
      <c r="I8" s="277" t="s">
        <v>551</v>
      </c>
      <c r="J8" s="649" t="s">
        <v>139</v>
      </c>
    </row>
    <row r="9" spans="1:12" ht="15" customHeight="1">
      <c r="A9" s="600"/>
      <c r="B9" s="609" t="s">
        <v>284</v>
      </c>
      <c r="C9" s="666"/>
      <c r="D9" s="619" t="s">
        <v>552</v>
      </c>
      <c r="E9" s="277" t="s">
        <v>553</v>
      </c>
      <c r="F9" s="277" t="s">
        <v>554</v>
      </c>
      <c r="G9" s="277" t="s">
        <v>555</v>
      </c>
      <c r="H9" s="277" t="s">
        <v>556</v>
      </c>
      <c r="I9" s="277" t="s">
        <v>557</v>
      </c>
      <c r="J9" s="670" t="s">
        <v>538</v>
      </c>
    </row>
    <row r="10" spans="1:12" ht="15" customHeight="1">
      <c r="A10" s="600"/>
      <c r="B10" s="616" t="s">
        <v>288</v>
      </c>
      <c r="C10" s="666"/>
      <c r="D10" s="715"/>
      <c r="E10" s="647"/>
      <c r="F10" s="647"/>
      <c r="G10" s="647"/>
      <c r="H10" s="647"/>
      <c r="I10" s="647"/>
      <c r="J10" s="649"/>
    </row>
    <row r="11" spans="1:12" ht="15" customHeight="1">
      <c r="A11" s="600"/>
      <c r="B11" s="749" t="s">
        <v>73</v>
      </c>
      <c r="C11" s="666"/>
      <c r="D11" s="715"/>
      <c r="E11" s="647"/>
      <c r="F11" s="647"/>
      <c r="G11" s="647"/>
      <c r="H11" s="647"/>
      <c r="I11" s="647"/>
      <c r="J11" s="9"/>
    </row>
    <row r="12" spans="1:12" ht="7.5" customHeight="1">
      <c r="A12" s="600"/>
      <c r="B12" s="599"/>
      <c r="C12" s="666"/>
      <c r="D12" s="718"/>
      <c r="E12" s="648"/>
      <c r="F12" s="648"/>
      <c r="G12" s="648"/>
      <c r="H12" s="648"/>
      <c r="I12" s="648"/>
      <c r="J12" s="717"/>
    </row>
    <row r="13" spans="1:12" ht="15" customHeight="1">
      <c r="A13" s="672"/>
      <c r="B13" s="673"/>
      <c r="C13" s="674"/>
      <c r="D13" s="627">
        <v>1</v>
      </c>
      <c r="E13" s="691">
        <v>2</v>
      </c>
      <c r="F13" s="691">
        <v>3</v>
      </c>
      <c r="G13" s="691">
        <v>4</v>
      </c>
      <c r="H13" s="691">
        <v>5</v>
      </c>
      <c r="I13" s="691">
        <v>6</v>
      </c>
      <c r="J13" s="733">
        <v>7</v>
      </c>
    </row>
    <row r="14" spans="1:12" ht="15" customHeight="1">
      <c r="A14" s="21"/>
      <c r="B14" s="391">
        <v>1991</v>
      </c>
      <c r="C14" s="9"/>
      <c r="D14" s="187">
        <v>12106</v>
      </c>
      <c r="E14" s="70">
        <v>71479.100000000006</v>
      </c>
      <c r="F14" s="70">
        <v>5915.7</v>
      </c>
      <c r="G14" s="173">
        <v>6893</v>
      </c>
      <c r="H14" s="70">
        <v>356.6</v>
      </c>
      <c r="I14" s="70">
        <v>2420.4</v>
      </c>
      <c r="J14" s="196">
        <f t="shared" ref="J14:J19" si="0">I14+H14+G14+F14+E14+D14</f>
        <v>99170.8</v>
      </c>
      <c r="L14" s="168"/>
    </row>
    <row r="15" spans="1:12" ht="15" customHeight="1">
      <c r="A15" s="11"/>
      <c r="B15" s="391">
        <v>1992</v>
      </c>
      <c r="C15" s="15"/>
      <c r="D15" s="171">
        <v>15628.4</v>
      </c>
      <c r="E15" s="70">
        <v>90282.3</v>
      </c>
      <c r="F15" s="173">
        <v>6828</v>
      </c>
      <c r="G15" s="70">
        <v>8693.7999999999993</v>
      </c>
      <c r="H15" s="70">
        <v>17.3</v>
      </c>
      <c r="I15" s="70">
        <v>3646.2</v>
      </c>
      <c r="J15" s="196">
        <f t="shared" si="0"/>
        <v>125096</v>
      </c>
      <c r="L15" s="168"/>
    </row>
    <row r="16" spans="1:12" ht="15" customHeight="1">
      <c r="A16" s="16"/>
      <c r="B16" s="391">
        <v>1993</v>
      </c>
      <c r="C16" s="15"/>
      <c r="D16" s="171">
        <v>17966.599999999999</v>
      </c>
      <c r="E16" s="70">
        <v>155533.1</v>
      </c>
      <c r="F16" s="70">
        <v>16670.7</v>
      </c>
      <c r="G16" s="70">
        <v>11307.5</v>
      </c>
      <c r="H16" s="70">
        <v>39.4</v>
      </c>
      <c r="I16" s="70">
        <v>4000.1</v>
      </c>
      <c r="J16" s="196">
        <f t="shared" si="0"/>
        <v>205517.40000000002</v>
      </c>
      <c r="L16" s="168"/>
    </row>
    <row r="17" spans="1:12" ht="15" customHeight="1">
      <c r="A17" s="16"/>
      <c r="B17" s="391">
        <v>1994</v>
      </c>
      <c r="C17" s="15"/>
      <c r="D17" s="187">
        <v>19667</v>
      </c>
      <c r="E17" s="173">
        <v>127056</v>
      </c>
      <c r="F17" s="70">
        <v>4850.3999999999996</v>
      </c>
      <c r="G17" s="70">
        <v>15435.6</v>
      </c>
      <c r="H17" s="70">
        <v>2174.3000000000002</v>
      </c>
      <c r="I17" s="70">
        <v>4769.8999999999996</v>
      </c>
      <c r="J17" s="196">
        <f t="shared" si="0"/>
        <v>173953.2</v>
      </c>
      <c r="L17" s="168"/>
    </row>
    <row r="18" spans="1:12" ht="15" customHeight="1">
      <c r="A18" s="16"/>
      <c r="B18" s="393">
        <v>1995</v>
      </c>
      <c r="C18" s="15"/>
      <c r="D18" s="177">
        <v>21328</v>
      </c>
      <c r="E18" s="70">
        <v>146278.1</v>
      </c>
      <c r="F18" s="173">
        <v>4847</v>
      </c>
      <c r="G18" s="70">
        <v>18578.5</v>
      </c>
      <c r="H18" s="70">
        <v>8920.7000000000007</v>
      </c>
      <c r="I18" s="70">
        <v>5093.6000000000004</v>
      </c>
      <c r="J18" s="196">
        <f t="shared" si="0"/>
        <v>205045.90000000002</v>
      </c>
      <c r="L18" s="168"/>
    </row>
    <row r="19" spans="1:12" ht="15" customHeight="1">
      <c r="A19" s="16"/>
      <c r="B19" s="391">
        <v>1996</v>
      </c>
      <c r="C19" s="15"/>
      <c r="D19" s="183">
        <v>22070.1</v>
      </c>
      <c r="E19" s="219">
        <v>152594.20000000001</v>
      </c>
      <c r="F19" s="219">
        <v>4917.1000000000004</v>
      </c>
      <c r="G19" s="219">
        <v>20428.599999999999</v>
      </c>
      <c r="H19" s="219">
        <v>9066.1</v>
      </c>
      <c r="I19" s="219">
        <v>5671.1</v>
      </c>
      <c r="J19" s="196">
        <f t="shared" si="0"/>
        <v>214747.2</v>
      </c>
      <c r="L19" s="168"/>
    </row>
    <row r="20" spans="1:12" ht="15" customHeight="1">
      <c r="A20" s="448"/>
      <c r="B20" s="497">
        <v>1997</v>
      </c>
      <c r="C20" s="8"/>
      <c r="D20" s="223">
        <v>23431</v>
      </c>
      <c r="E20" s="223">
        <v>169190.2</v>
      </c>
      <c r="F20" s="223">
        <v>5908.7</v>
      </c>
      <c r="G20" s="223">
        <v>22803.3</v>
      </c>
      <c r="H20" s="223">
        <v>9357.7000000000007</v>
      </c>
      <c r="I20" s="223">
        <v>8127.2</v>
      </c>
      <c r="J20" s="262">
        <f>I20+H20+G20+F20+E20+D20</f>
        <v>238818.1</v>
      </c>
      <c r="L20" s="168"/>
    </row>
    <row r="21" spans="1:12" ht="15" customHeight="1">
      <c r="A21" s="11"/>
      <c r="B21" s="335">
        <v>1996</v>
      </c>
      <c r="C21" s="10"/>
      <c r="J21" s="10"/>
      <c r="L21" s="168"/>
    </row>
    <row r="22" spans="1:12" ht="15" customHeight="1">
      <c r="A22" s="22" t="s">
        <v>85</v>
      </c>
      <c r="B22" s="6"/>
      <c r="C22" s="441" t="s">
        <v>86</v>
      </c>
      <c r="D22" s="111">
        <v>25079.200000000001</v>
      </c>
      <c r="E22" s="173">
        <v>125858.8</v>
      </c>
      <c r="F22" s="173">
        <v>4773.1000000000004</v>
      </c>
      <c r="G22" s="173">
        <v>19129.599999999999</v>
      </c>
      <c r="H22" s="173">
        <v>8934.9</v>
      </c>
      <c r="I22" s="173">
        <v>5009.2</v>
      </c>
      <c r="J22" s="196">
        <f t="shared" ref="J22:J25" si="1">I22+H22+G22+F22+E22+D22</f>
        <v>188784.80000000002</v>
      </c>
      <c r="L22" s="168"/>
    </row>
    <row r="23" spans="1:12" ht="15" customHeight="1">
      <c r="A23" s="22" t="s">
        <v>87</v>
      </c>
      <c r="B23" s="6"/>
      <c r="C23" s="441" t="s">
        <v>88</v>
      </c>
      <c r="D23" s="184">
        <v>25588.3</v>
      </c>
      <c r="E23" s="173">
        <v>136173.6</v>
      </c>
      <c r="F23" s="173">
        <v>4747.5</v>
      </c>
      <c r="G23" s="173">
        <v>19503.599999999999</v>
      </c>
      <c r="H23" s="173">
        <v>8879.4</v>
      </c>
      <c r="I23" s="173">
        <v>5174.2</v>
      </c>
      <c r="J23" s="196">
        <f t="shared" si="1"/>
        <v>200066.59999999998</v>
      </c>
      <c r="L23" s="168"/>
    </row>
    <row r="24" spans="1:12" ht="15" customHeight="1">
      <c r="A24" s="22" t="s">
        <v>89</v>
      </c>
      <c r="B24" s="6"/>
      <c r="C24" s="441" t="s">
        <v>90</v>
      </c>
      <c r="D24" s="111">
        <v>21757.4</v>
      </c>
      <c r="E24" s="173">
        <v>152057.5</v>
      </c>
      <c r="F24" s="173">
        <v>4591</v>
      </c>
      <c r="G24" s="173">
        <v>20092.400000000001</v>
      </c>
      <c r="H24" s="173">
        <v>9008.5</v>
      </c>
      <c r="I24" s="173">
        <v>5371.9</v>
      </c>
      <c r="J24" s="196">
        <f t="shared" si="1"/>
        <v>212878.69999999998</v>
      </c>
      <c r="L24" s="168"/>
    </row>
    <row r="25" spans="1:12" ht="15" customHeight="1">
      <c r="A25" s="22" t="s">
        <v>91</v>
      </c>
      <c r="B25" s="6"/>
      <c r="C25" s="441" t="s">
        <v>92</v>
      </c>
      <c r="D25" s="111">
        <v>22070.1</v>
      </c>
      <c r="E25" s="173">
        <v>152594.20000000001</v>
      </c>
      <c r="F25" s="173">
        <v>4917.1000000000004</v>
      </c>
      <c r="G25" s="173">
        <v>20428.599999999999</v>
      </c>
      <c r="H25" s="173">
        <v>9066.1</v>
      </c>
      <c r="I25" s="173">
        <v>5671.1</v>
      </c>
      <c r="J25" s="196">
        <f t="shared" si="1"/>
        <v>214747.2</v>
      </c>
      <c r="L25" s="168"/>
    </row>
    <row r="26" spans="1:12" ht="15" customHeight="1">
      <c r="A26" s="11"/>
      <c r="B26" s="279">
        <v>1997</v>
      </c>
      <c r="C26" s="78"/>
      <c r="D26" s="111"/>
      <c r="E26" s="173"/>
      <c r="F26" s="173"/>
      <c r="G26" s="173"/>
      <c r="H26" s="173"/>
      <c r="I26" s="173"/>
      <c r="J26" s="196"/>
      <c r="L26" s="168"/>
    </row>
    <row r="27" spans="1:12" ht="15" customHeight="1">
      <c r="A27" s="22" t="s">
        <v>196</v>
      </c>
      <c r="B27" s="6"/>
      <c r="C27" s="441" t="s">
        <v>94</v>
      </c>
      <c r="D27" s="192">
        <v>23088.5</v>
      </c>
      <c r="E27" s="219">
        <v>150284.29999999999</v>
      </c>
      <c r="F27" s="219">
        <v>4875.8</v>
      </c>
      <c r="G27" s="219">
        <v>20953.099999999999</v>
      </c>
      <c r="H27" s="219">
        <v>9102.2000000000007</v>
      </c>
      <c r="I27" s="219">
        <v>5620.8</v>
      </c>
      <c r="J27" s="196">
        <f t="shared" ref="J27:J38" si="2">I27+H27+G27+F27+E27+D27</f>
        <v>213924.69999999998</v>
      </c>
      <c r="L27" s="168"/>
    </row>
    <row r="28" spans="1:12" ht="15" customHeight="1">
      <c r="A28" s="22" t="s">
        <v>95</v>
      </c>
      <c r="B28" s="6"/>
      <c r="C28" s="441" t="s">
        <v>96</v>
      </c>
      <c r="D28" s="111">
        <v>23850.799999999999</v>
      </c>
      <c r="E28" s="173">
        <v>148537.70000000001</v>
      </c>
      <c r="F28" s="173">
        <v>4833.8999999999996</v>
      </c>
      <c r="G28" s="173">
        <v>21055.200000000001</v>
      </c>
      <c r="H28" s="173">
        <v>9128.1</v>
      </c>
      <c r="I28" s="173">
        <v>5716.8</v>
      </c>
      <c r="J28" s="196">
        <f t="shared" si="2"/>
        <v>213122.5</v>
      </c>
      <c r="L28" s="168"/>
    </row>
    <row r="29" spans="1:12" ht="15" customHeight="1">
      <c r="A29" s="22" t="s">
        <v>85</v>
      </c>
      <c r="B29" s="6"/>
      <c r="C29" s="441" t="s">
        <v>86</v>
      </c>
      <c r="D29" s="111">
        <v>25803.7</v>
      </c>
      <c r="E29" s="173">
        <v>144632.29999999999</v>
      </c>
      <c r="F29" s="173">
        <v>4955</v>
      </c>
      <c r="G29" s="173">
        <v>21153.599999999999</v>
      </c>
      <c r="H29" s="173">
        <v>9142.2999999999993</v>
      </c>
      <c r="I29" s="173">
        <v>6074.5</v>
      </c>
      <c r="J29" s="196">
        <f t="shared" si="2"/>
        <v>211761.4</v>
      </c>
      <c r="L29" s="168"/>
    </row>
    <row r="30" spans="1:12" ht="15" customHeight="1">
      <c r="A30" s="22" t="s">
        <v>98</v>
      </c>
      <c r="B30" s="6"/>
      <c r="C30" s="441" t="s">
        <v>99</v>
      </c>
      <c r="D30" s="192">
        <v>26503.7</v>
      </c>
      <c r="E30" s="219">
        <v>141252</v>
      </c>
      <c r="F30" s="219">
        <v>4935.8999999999996</v>
      </c>
      <c r="G30" s="219">
        <v>21221.9</v>
      </c>
      <c r="H30" s="219">
        <v>9233.9</v>
      </c>
      <c r="I30" s="219">
        <v>6297</v>
      </c>
      <c r="J30" s="196">
        <f t="shared" si="2"/>
        <v>209444.40000000002</v>
      </c>
      <c r="L30" s="168"/>
    </row>
    <row r="31" spans="1:12" ht="15" customHeight="1">
      <c r="A31" s="22" t="s">
        <v>100</v>
      </c>
      <c r="B31" s="6"/>
      <c r="C31" s="74" t="s">
        <v>426</v>
      </c>
      <c r="D31" s="111">
        <v>26845.5</v>
      </c>
      <c r="E31" s="173">
        <v>136357.1</v>
      </c>
      <c r="F31" s="173">
        <v>4937.3999999999996</v>
      </c>
      <c r="G31" s="173">
        <v>21401.3</v>
      </c>
      <c r="H31" s="173">
        <v>9175.2999999999993</v>
      </c>
      <c r="I31" s="173">
        <v>6413.4</v>
      </c>
      <c r="J31" s="196">
        <f t="shared" si="2"/>
        <v>205130</v>
      </c>
      <c r="L31" s="168"/>
    </row>
    <row r="32" spans="1:12" ht="15" customHeight="1">
      <c r="A32" s="22" t="s">
        <v>87</v>
      </c>
      <c r="B32" s="6"/>
      <c r="C32" s="441" t="s">
        <v>88</v>
      </c>
      <c r="D32" s="184">
        <v>27517.4</v>
      </c>
      <c r="E32" s="173">
        <v>138159.9</v>
      </c>
      <c r="F32" s="173">
        <v>5195.5</v>
      </c>
      <c r="G32" s="173">
        <v>21684.2</v>
      </c>
      <c r="H32" s="173">
        <v>8952.7999999999993</v>
      </c>
      <c r="I32" s="173">
        <v>6701.7</v>
      </c>
      <c r="J32" s="196">
        <f t="shared" si="2"/>
        <v>208211.49999999997</v>
      </c>
      <c r="L32" s="168"/>
    </row>
    <row r="33" spans="1:12" ht="15" customHeight="1">
      <c r="A33" s="22" t="s">
        <v>103</v>
      </c>
      <c r="C33" s="441" t="s">
        <v>104</v>
      </c>
      <c r="D33" s="218">
        <v>24063.3</v>
      </c>
      <c r="E33" s="218">
        <v>150315.5</v>
      </c>
      <c r="F33" s="218">
        <v>4841.2</v>
      </c>
      <c r="G33" s="218">
        <v>22088</v>
      </c>
      <c r="H33" s="218">
        <v>9247.5</v>
      </c>
      <c r="I33" s="218">
        <v>6663.8</v>
      </c>
      <c r="J33" s="196">
        <f t="shared" si="2"/>
        <v>217219.3</v>
      </c>
      <c r="L33" s="168"/>
    </row>
    <row r="34" spans="1:12" ht="15" customHeight="1">
      <c r="A34" s="22" t="s">
        <v>105</v>
      </c>
      <c r="C34" s="441" t="s">
        <v>106</v>
      </c>
      <c r="D34" s="218">
        <v>23650.799999999999</v>
      </c>
      <c r="E34" s="218">
        <v>150941</v>
      </c>
      <c r="F34" s="218">
        <v>5050</v>
      </c>
      <c r="G34" s="218">
        <v>23040.6</v>
      </c>
      <c r="H34" s="218">
        <v>9257</v>
      </c>
      <c r="I34" s="218">
        <v>6978.9</v>
      </c>
      <c r="J34" s="196">
        <f t="shared" si="2"/>
        <v>218918.3</v>
      </c>
      <c r="L34" s="168"/>
    </row>
    <row r="35" spans="1:12" ht="15" customHeight="1">
      <c r="A35" s="22" t="s">
        <v>89</v>
      </c>
      <c r="C35" s="441" t="s">
        <v>90</v>
      </c>
      <c r="D35" s="218">
        <v>23622.9</v>
      </c>
      <c r="E35" s="218">
        <v>155999.29999999999</v>
      </c>
      <c r="F35" s="218">
        <v>5110.1000000000004</v>
      </c>
      <c r="G35" s="218">
        <v>22263.200000000001</v>
      </c>
      <c r="H35" s="218">
        <v>498.8</v>
      </c>
      <c r="I35" s="218">
        <v>7188.1</v>
      </c>
      <c r="J35" s="196">
        <f t="shared" si="2"/>
        <v>214682.4</v>
      </c>
      <c r="L35" s="168"/>
    </row>
    <row r="36" spans="1:12" ht="15" customHeight="1">
      <c r="A36" s="22" t="s">
        <v>107</v>
      </c>
      <c r="C36" s="441" t="s">
        <v>108</v>
      </c>
      <c r="D36" s="218">
        <v>23836.5</v>
      </c>
      <c r="E36" s="218">
        <v>158419.70000000001</v>
      </c>
      <c r="F36" s="218">
        <v>5130.5</v>
      </c>
      <c r="G36" s="218">
        <v>22537.3</v>
      </c>
      <c r="H36" s="218">
        <v>9290.2999999999993</v>
      </c>
      <c r="I36" s="218">
        <v>7331.7</v>
      </c>
      <c r="J36" s="196">
        <f t="shared" si="2"/>
        <v>226546</v>
      </c>
      <c r="L36" s="168"/>
    </row>
    <row r="37" spans="1:12" ht="15" customHeight="1">
      <c r="A37" s="22" t="s">
        <v>109</v>
      </c>
      <c r="C37" s="441" t="s">
        <v>110</v>
      </c>
      <c r="D37" s="218">
        <v>22857.1</v>
      </c>
      <c r="E37" s="218">
        <v>173689</v>
      </c>
      <c r="F37" s="218">
        <v>5103.8</v>
      </c>
      <c r="G37" s="218">
        <v>22675.1</v>
      </c>
      <c r="H37" s="490">
        <v>10.5</v>
      </c>
      <c r="I37" s="218">
        <v>7448</v>
      </c>
      <c r="J37" s="196">
        <f t="shared" si="2"/>
        <v>231783.5</v>
      </c>
      <c r="L37" s="168"/>
    </row>
    <row r="38" spans="1:12" ht="15" customHeight="1">
      <c r="A38" s="22" t="s">
        <v>111</v>
      </c>
      <c r="C38" s="441" t="s">
        <v>92</v>
      </c>
      <c r="D38" s="218">
        <v>23431</v>
      </c>
      <c r="E38" s="218">
        <v>169190.2</v>
      </c>
      <c r="F38" s="218">
        <v>5908.7</v>
      </c>
      <c r="G38" s="218">
        <v>22803.3</v>
      </c>
      <c r="H38" s="218">
        <v>9357.7000000000007</v>
      </c>
      <c r="I38" s="218">
        <v>8127.2</v>
      </c>
      <c r="J38" s="196">
        <f t="shared" si="2"/>
        <v>238818.1</v>
      </c>
      <c r="L38" s="168"/>
    </row>
    <row r="39" spans="1:12" ht="15" customHeight="1">
      <c r="A39" s="11"/>
      <c r="B39" s="279">
        <v>1998</v>
      </c>
      <c r="C39" s="57"/>
      <c r="J39" s="196"/>
      <c r="L39" s="168"/>
    </row>
    <row r="40" spans="1:12" ht="15" customHeight="1">
      <c r="A40" s="22" t="s">
        <v>196</v>
      </c>
      <c r="B40" s="6"/>
      <c r="C40" s="441" t="s">
        <v>94</v>
      </c>
      <c r="D40" s="218">
        <v>23870.6</v>
      </c>
      <c r="E40" s="219">
        <v>159758.6</v>
      </c>
      <c r="F40" s="219">
        <v>5169.8999999999996</v>
      </c>
      <c r="G40" s="219">
        <v>22889.3</v>
      </c>
      <c r="H40" s="219">
        <v>11.4</v>
      </c>
      <c r="I40" s="219">
        <v>7464.9</v>
      </c>
      <c r="J40" s="196">
        <f t="shared" ref="J40:J45" si="3">I40+H40+G40+F40+E40+D40</f>
        <v>219164.7</v>
      </c>
      <c r="L40" s="168"/>
    </row>
    <row r="41" spans="1:12" ht="15" customHeight="1">
      <c r="A41" s="22" t="s">
        <v>95</v>
      </c>
      <c r="B41" s="6"/>
      <c r="C41" s="441" t="s">
        <v>96</v>
      </c>
      <c r="D41" s="219">
        <v>24930.5</v>
      </c>
      <c r="E41" s="219">
        <v>158531.20000000001</v>
      </c>
      <c r="F41" s="219">
        <v>5074.1000000000004</v>
      </c>
      <c r="G41" s="219">
        <v>22950.3</v>
      </c>
      <c r="H41" s="219">
        <v>20.3</v>
      </c>
      <c r="I41" s="219">
        <v>7522.4</v>
      </c>
      <c r="J41" s="196">
        <f t="shared" si="3"/>
        <v>219028.80000000002</v>
      </c>
      <c r="L41" s="168"/>
    </row>
    <row r="42" spans="1:12" ht="15" customHeight="1">
      <c r="A42" s="22" t="s">
        <v>85</v>
      </c>
      <c r="B42" s="6"/>
      <c r="C42" s="441" t="s">
        <v>86</v>
      </c>
      <c r="D42" s="219">
        <v>26724.1</v>
      </c>
      <c r="E42" s="219">
        <v>149461.20000000001</v>
      </c>
      <c r="F42" s="219">
        <v>5605.4</v>
      </c>
      <c r="G42" s="219">
        <v>23000.3</v>
      </c>
      <c r="H42" s="219">
        <v>26.7</v>
      </c>
      <c r="I42" s="219">
        <v>7647.1</v>
      </c>
      <c r="J42" s="196">
        <f t="shared" si="3"/>
        <v>212464.80000000002</v>
      </c>
      <c r="L42" s="168"/>
    </row>
    <row r="43" spans="1:12" ht="15" customHeight="1">
      <c r="A43" s="22" t="s">
        <v>98</v>
      </c>
      <c r="B43" s="6"/>
      <c r="C43" s="441" t="s">
        <v>99</v>
      </c>
      <c r="D43" s="219">
        <v>27318</v>
      </c>
      <c r="E43" s="219">
        <v>144416.6</v>
      </c>
      <c r="F43" s="219">
        <v>5164.6000000000004</v>
      </c>
      <c r="G43" s="219">
        <v>22987.7</v>
      </c>
      <c r="H43" s="219">
        <v>32.799999999999997</v>
      </c>
      <c r="I43" s="219">
        <v>7690.1</v>
      </c>
      <c r="J43" s="196">
        <f t="shared" si="3"/>
        <v>207609.80000000002</v>
      </c>
      <c r="L43" s="168"/>
    </row>
    <row r="44" spans="1:12" ht="15" customHeight="1">
      <c r="A44" s="22" t="s">
        <v>100</v>
      </c>
      <c r="B44" s="6"/>
      <c r="C44" s="74" t="s">
        <v>426</v>
      </c>
      <c r="D44" s="219">
        <v>27972.9</v>
      </c>
      <c r="E44" s="219">
        <v>142665.9</v>
      </c>
      <c r="F44" s="219">
        <v>5122.1000000000004</v>
      </c>
      <c r="G44" s="219">
        <v>23182.799999999999</v>
      </c>
      <c r="H44" s="219">
        <v>11.9</v>
      </c>
      <c r="I44" s="219">
        <v>7797</v>
      </c>
      <c r="J44" s="196">
        <f t="shared" si="3"/>
        <v>206752.59999999998</v>
      </c>
      <c r="L44" s="168"/>
    </row>
    <row r="45" spans="1:12" ht="15" customHeight="1">
      <c r="A45" s="22" t="s">
        <v>87</v>
      </c>
      <c r="B45" s="6"/>
      <c r="C45" s="441" t="s">
        <v>88</v>
      </c>
      <c r="D45" s="218">
        <v>28048.799999999999</v>
      </c>
      <c r="E45" s="218">
        <v>156718.39999999999</v>
      </c>
      <c r="F45" s="218">
        <v>5066.5</v>
      </c>
      <c r="G45" s="218">
        <v>23306.9</v>
      </c>
      <c r="H45" s="218">
        <v>21</v>
      </c>
      <c r="I45" s="218">
        <v>7884.9</v>
      </c>
      <c r="J45" s="196">
        <f t="shared" si="3"/>
        <v>221046.5</v>
      </c>
      <c r="L45" s="168"/>
    </row>
    <row r="46" spans="1:12" ht="7.5" customHeight="1">
      <c r="A46" s="17"/>
      <c r="B46" s="7"/>
      <c r="C46" s="8"/>
      <c r="D46" s="430"/>
      <c r="E46" s="7"/>
      <c r="F46" s="36"/>
      <c r="G46" s="7"/>
      <c r="H46" s="7"/>
      <c r="I46" s="7"/>
      <c r="J46" s="39"/>
      <c r="L46" s="168"/>
    </row>
    <row r="47" spans="1:12" ht="7.5" customHeight="1">
      <c r="F47" s="26"/>
    </row>
    <row r="48" spans="1:12" ht="14.1" customHeight="1">
      <c r="A48" s="3" t="s">
        <v>558</v>
      </c>
      <c r="F48" s="26"/>
      <c r="J48" s="279" t="s">
        <v>559</v>
      </c>
    </row>
    <row r="49" spans="1:10" ht="14.1" customHeight="1">
      <c r="A49" s="3" t="s">
        <v>560</v>
      </c>
      <c r="J49" s="279" t="s">
        <v>561</v>
      </c>
    </row>
    <row r="50" spans="1:10" ht="14.1" customHeight="1">
      <c r="A50" s="3" t="s">
        <v>562</v>
      </c>
      <c r="E50" s="3"/>
      <c r="J50" s="279" t="s">
        <v>563</v>
      </c>
    </row>
    <row r="51" spans="1:10" ht="14.1" customHeight="1">
      <c r="A51" s="3" t="s">
        <v>564</v>
      </c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&amp;C- 22 -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rightToLeft="1" workbookViewId="0">
      <selection activeCell="D8" sqref="D8"/>
    </sheetView>
  </sheetViews>
  <sheetFormatPr defaultRowHeight="14.25"/>
  <cols>
    <col min="1" max="3" width="5.625" customWidth="1"/>
    <col min="4" max="4" width="11.375" customWidth="1"/>
    <col min="5" max="5" width="12.875" customWidth="1"/>
    <col min="6" max="6" width="14" customWidth="1"/>
    <col min="7" max="7" width="10.625" customWidth="1"/>
    <col min="8" max="8" width="10.75" customWidth="1"/>
  </cols>
  <sheetData>
    <row r="1" spans="1:8" ht="16.5">
      <c r="A1" s="467"/>
      <c r="D1" s="165" t="s">
        <v>565</v>
      </c>
      <c r="E1" s="56"/>
      <c r="F1" s="56"/>
      <c r="G1" s="56"/>
      <c r="H1" s="56"/>
    </row>
    <row r="2" spans="1:8" ht="16.5">
      <c r="D2" s="56"/>
      <c r="E2" s="180" t="s">
        <v>344</v>
      </c>
      <c r="G2" s="56"/>
      <c r="H2" s="56"/>
    </row>
    <row r="3" spans="1:8" ht="15.75">
      <c r="D3" s="56"/>
      <c r="E3" s="56"/>
      <c r="F3" s="56"/>
      <c r="H3" s="182" t="s">
        <v>566</v>
      </c>
    </row>
    <row r="4" spans="1:8" ht="15.75" hidden="1">
      <c r="D4" s="56"/>
      <c r="F4" s="197"/>
      <c r="G4" s="56"/>
      <c r="H4" s="56"/>
    </row>
    <row r="5" spans="1:8" ht="15.75">
      <c r="D5" s="56"/>
      <c r="E5" s="56"/>
      <c r="F5" s="166" t="s">
        <v>115</v>
      </c>
      <c r="H5" s="56"/>
    </row>
    <row r="6" spans="1:8">
      <c r="A6" s="7"/>
      <c r="B6" s="7"/>
      <c r="C6" s="7"/>
    </row>
    <row r="7" spans="1:8" hidden="1">
      <c r="A7" s="11"/>
      <c r="C7" s="10"/>
      <c r="D7" s="80" t="s">
        <v>567</v>
      </c>
      <c r="E7" s="45"/>
      <c r="F7" s="155">
        <v>40455.599999999999</v>
      </c>
      <c r="G7" s="20"/>
      <c r="H7" s="79" t="s">
        <v>568</v>
      </c>
    </row>
    <row r="8" spans="1:8">
      <c r="A8" s="600"/>
      <c r="B8" s="599"/>
      <c r="C8" s="666"/>
      <c r="D8" s="602" t="s">
        <v>569</v>
      </c>
      <c r="E8" s="667" t="s">
        <v>570</v>
      </c>
      <c r="F8" s="667" t="s">
        <v>571</v>
      </c>
      <c r="G8" s="667" t="s">
        <v>572</v>
      </c>
      <c r="H8" s="713" t="s">
        <v>281</v>
      </c>
    </row>
    <row r="9" spans="1:8">
      <c r="A9" s="600"/>
      <c r="B9" s="599"/>
      <c r="C9" s="666"/>
      <c r="D9" s="608" t="s">
        <v>573</v>
      </c>
      <c r="E9" s="609" t="s">
        <v>574</v>
      </c>
      <c r="F9" s="726" t="s">
        <v>575</v>
      </c>
      <c r="G9" s="609" t="s">
        <v>576</v>
      </c>
      <c r="H9" s="607" t="s">
        <v>534</v>
      </c>
    </row>
    <row r="10" spans="1:8">
      <c r="A10" s="600"/>
      <c r="B10" s="609" t="s">
        <v>284</v>
      </c>
      <c r="C10" s="666"/>
      <c r="D10" s="619" t="s">
        <v>577</v>
      </c>
      <c r="E10" s="277" t="s">
        <v>578</v>
      </c>
      <c r="F10" s="609" t="s">
        <v>579</v>
      </c>
      <c r="G10" s="647"/>
      <c r="H10" s="649" t="s">
        <v>354</v>
      </c>
    </row>
    <row r="11" spans="1:8">
      <c r="A11" s="600"/>
      <c r="B11" s="616" t="s">
        <v>288</v>
      </c>
      <c r="C11" s="666"/>
      <c r="D11" s="619"/>
      <c r="E11" s="277" t="s">
        <v>580</v>
      </c>
      <c r="F11" s="277" t="s">
        <v>581</v>
      </c>
      <c r="G11" s="277" t="s">
        <v>148</v>
      </c>
      <c r="H11" s="649" t="s">
        <v>538</v>
      </c>
    </row>
    <row r="12" spans="1:8">
      <c r="A12" s="600"/>
      <c r="B12" s="749" t="s">
        <v>73</v>
      </c>
      <c r="C12" s="666"/>
      <c r="D12" s="619"/>
      <c r="E12" s="277" t="s">
        <v>582</v>
      </c>
      <c r="F12" s="277" t="s">
        <v>583</v>
      </c>
      <c r="G12" s="277" t="s">
        <v>538</v>
      </c>
      <c r="H12" s="9"/>
    </row>
    <row r="13" spans="1:8">
      <c r="A13" s="600"/>
      <c r="B13" s="599"/>
      <c r="C13" s="666"/>
      <c r="D13" s="718"/>
      <c r="E13" s="648"/>
      <c r="F13" s="653" t="s">
        <v>584</v>
      </c>
      <c r="G13" s="653"/>
      <c r="H13" s="717"/>
    </row>
    <row r="14" spans="1:8">
      <c r="A14" s="672"/>
      <c r="B14" s="673"/>
      <c r="C14" s="674"/>
      <c r="D14" s="627">
        <v>1</v>
      </c>
      <c r="E14" s="587">
        <v>2</v>
      </c>
      <c r="F14" s="587">
        <v>3</v>
      </c>
      <c r="G14" s="587">
        <v>4</v>
      </c>
      <c r="H14" s="750">
        <v>5</v>
      </c>
    </row>
    <row r="15" spans="1:8" ht="15" customHeight="1">
      <c r="A15" s="21"/>
      <c r="B15" s="391">
        <v>1991</v>
      </c>
      <c r="C15" s="15"/>
      <c r="D15" s="70">
        <v>5734.4</v>
      </c>
      <c r="E15" s="42">
        <v>69350.5</v>
      </c>
      <c r="F15" s="42">
        <v>23478.1</v>
      </c>
      <c r="G15" s="42">
        <v>607.79999999999995</v>
      </c>
      <c r="H15" s="178">
        <f t="shared" ref="H15:H20" si="0">D15+E15+F15+G15</f>
        <v>99170.8</v>
      </c>
    </row>
    <row r="16" spans="1:8" ht="15" customHeight="1">
      <c r="A16" s="16"/>
      <c r="B16" s="391">
        <v>1992</v>
      </c>
      <c r="C16" s="9"/>
      <c r="D16" s="70">
        <v>9029.6</v>
      </c>
      <c r="E16" s="42">
        <v>88976.5</v>
      </c>
      <c r="F16" s="42">
        <v>26273.5</v>
      </c>
      <c r="G16" s="42">
        <v>816.4</v>
      </c>
      <c r="H16" s="178">
        <f t="shared" si="0"/>
        <v>125096</v>
      </c>
    </row>
    <row r="17" spans="1:8" ht="15" customHeight="1">
      <c r="A17" s="11"/>
      <c r="B17" s="391">
        <v>1993</v>
      </c>
      <c r="C17" s="15"/>
      <c r="D17" s="70">
        <v>9827.4</v>
      </c>
      <c r="E17" s="177">
        <v>154309</v>
      </c>
      <c r="F17" s="177">
        <v>40299</v>
      </c>
      <c r="G17" s="177">
        <v>1082</v>
      </c>
      <c r="H17" s="178">
        <f t="shared" si="0"/>
        <v>205517.4</v>
      </c>
    </row>
    <row r="18" spans="1:8" ht="15" customHeight="1">
      <c r="A18" s="16"/>
      <c r="B18" s="391">
        <v>1994</v>
      </c>
      <c r="C18" s="15"/>
      <c r="D18" s="173">
        <v>10425</v>
      </c>
      <c r="E18" s="42">
        <v>119209.8</v>
      </c>
      <c r="F18" s="42">
        <v>42767.9</v>
      </c>
      <c r="G18" s="42">
        <v>1550.5</v>
      </c>
      <c r="H18" s="178">
        <f t="shared" si="0"/>
        <v>173953.2</v>
      </c>
    </row>
    <row r="19" spans="1:8" ht="15" customHeight="1">
      <c r="A19" s="16"/>
      <c r="B19" s="393">
        <v>1995</v>
      </c>
      <c r="C19" s="15"/>
      <c r="D19" s="70">
        <v>10913.5</v>
      </c>
      <c r="E19" s="42">
        <v>140148.4</v>
      </c>
      <c r="F19" s="42">
        <v>50350.400000000001</v>
      </c>
      <c r="G19" s="42">
        <v>3633.6</v>
      </c>
      <c r="H19" s="178">
        <f t="shared" si="0"/>
        <v>205045.9</v>
      </c>
    </row>
    <row r="20" spans="1:8" ht="15" customHeight="1">
      <c r="A20" s="16"/>
      <c r="B20" s="391">
        <v>1996</v>
      </c>
      <c r="C20" s="15"/>
      <c r="D20" s="70">
        <v>11533.7</v>
      </c>
      <c r="E20" s="65">
        <v>143900.4</v>
      </c>
      <c r="F20" s="65">
        <v>55266.8</v>
      </c>
      <c r="G20" s="65">
        <v>4046.3</v>
      </c>
      <c r="H20" s="178">
        <f t="shared" si="0"/>
        <v>214747.2</v>
      </c>
    </row>
    <row r="21" spans="1:8" ht="15" customHeight="1">
      <c r="A21" s="308"/>
      <c r="B21" s="497">
        <v>1997</v>
      </c>
      <c r="C21" s="8"/>
      <c r="D21" s="188">
        <v>13525.1</v>
      </c>
      <c r="E21" s="226">
        <v>164262.70000000001</v>
      </c>
      <c r="F21" s="226">
        <v>54158.400000000001</v>
      </c>
      <c r="G21" s="226">
        <v>6871.9</v>
      </c>
      <c r="H21" s="364">
        <f>D21+E21+F21+G21</f>
        <v>238818.1</v>
      </c>
    </row>
    <row r="22" spans="1:8" ht="15" customHeight="1">
      <c r="A22" s="11"/>
      <c r="B22" s="335">
        <v>1996</v>
      </c>
      <c r="D22" s="11"/>
      <c r="H22" s="10"/>
    </row>
    <row r="23" spans="1:8" ht="15" customHeight="1">
      <c r="A23" s="22" t="s">
        <v>85</v>
      </c>
      <c r="B23" s="6"/>
      <c r="C23" s="441" t="s">
        <v>86</v>
      </c>
      <c r="D23" s="184">
        <v>10694.7</v>
      </c>
      <c r="E23" s="173">
        <v>123041.7</v>
      </c>
      <c r="F23" s="173">
        <v>51385.4</v>
      </c>
      <c r="G23" s="173">
        <v>3663</v>
      </c>
      <c r="H23" s="178">
        <f t="shared" ref="H23:H26" si="1">D23+E23+F23+G23</f>
        <v>188784.8</v>
      </c>
    </row>
    <row r="24" spans="1:8" ht="15" customHeight="1">
      <c r="A24" s="22" t="s">
        <v>87</v>
      </c>
      <c r="B24" s="6"/>
      <c r="C24" s="441" t="s">
        <v>88</v>
      </c>
      <c r="D24" s="184">
        <v>11035.9</v>
      </c>
      <c r="E24" s="173">
        <v>130127.3</v>
      </c>
      <c r="F24" s="173">
        <v>55156.7</v>
      </c>
      <c r="G24" s="173">
        <v>3746.7</v>
      </c>
      <c r="H24" s="178">
        <f t="shared" si="1"/>
        <v>200066.60000000003</v>
      </c>
    </row>
    <row r="25" spans="1:8" ht="15" customHeight="1">
      <c r="A25" s="22" t="s">
        <v>89</v>
      </c>
      <c r="B25" s="6"/>
      <c r="C25" s="441" t="s">
        <v>90</v>
      </c>
      <c r="D25" s="184">
        <v>11175.9</v>
      </c>
      <c r="E25" s="173">
        <v>142392.29999999999</v>
      </c>
      <c r="F25" s="173">
        <v>55624.800000000003</v>
      </c>
      <c r="G25" s="173">
        <v>3685.7</v>
      </c>
      <c r="H25" s="178">
        <f t="shared" si="1"/>
        <v>212878.7</v>
      </c>
    </row>
    <row r="26" spans="1:8" ht="15" customHeight="1">
      <c r="A26" s="22" t="s">
        <v>91</v>
      </c>
      <c r="B26" s="6"/>
      <c r="C26" s="441" t="s">
        <v>92</v>
      </c>
      <c r="D26" s="184">
        <v>11533.7</v>
      </c>
      <c r="E26" s="173">
        <v>143900.4</v>
      </c>
      <c r="F26" s="173">
        <v>55266.8</v>
      </c>
      <c r="G26" s="173">
        <v>4046.3</v>
      </c>
      <c r="H26" s="178">
        <f t="shared" si="1"/>
        <v>214747.2</v>
      </c>
    </row>
    <row r="27" spans="1:8" ht="15" customHeight="1">
      <c r="A27" s="11"/>
      <c r="B27" s="279">
        <v>1997</v>
      </c>
      <c r="C27" s="78"/>
      <c r="D27" s="184"/>
      <c r="E27" s="177"/>
      <c r="F27" s="177"/>
      <c r="G27" s="177"/>
      <c r="H27" s="178"/>
    </row>
    <row r="28" spans="1:8" ht="15" customHeight="1">
      <c r="A28" s="22" t="s">
        <v>196</v>
      </c>
      <c r="B28" s="6"/>
      <c r="C28" s="441" t="s">
        <v>94</v>
      </c>
      <c r="D28" s="219">
        <v>11326.3</v>
      </c>
      <c r="E28" s="219">
        <v>144458.20000000001</v>
      </c>
      <c r="F28" s="219">
        <v>54133</v>
      </c>
      <c r="G28" s="219">
        <v>4007.2</v>
      </c>
      <c r="H28" s="178">
        <f t="shared" ref="H28:H39" si="2">D28+E28+F28+G28</f>
        <v>213924.7</v>
      </c>
    </row>
    <row r="29" spans="1:8" ht="15" customHeight="1">
      <c r="A29" s="22" t="s">
        <v>95</v>
      </c>
      <c r="B29" s="6"/>
      <c r="C29" s="441" t="s">
        <v>96</v>
      </c>
      <c r="D29" s="184">
        <v>11366</v>
      </c>
      <c r="E29" s="173">
        <v>142428.5</v>
      </c>
      <c r="F29" s="173">
        <v>55293.9</v>
      </c>
      <c r="G29" s="173">
        <v>4034.1</v>
      </c>
      <c r="H29" s="178">
        <f t="shared" si="2"/>
        <v>213122.5</v>
      </c>
    </row>
    <row r="30" spans="1:8" ht="15" customHeight="1">
      <c r="A30" s="22" t="s">
        <v>85</v>
      </c>
      <c r="B30" s="6"/>
      <c r="C30" s="441" t="s">
        <v>86</v>
      </c>
      <c r="D30" s="184">
        <v>11616.9</v>
      </c>
      <c r="E30" s="173">
        <v>138865.29999999999</v>
      </c>
      <c r="F30" s="173">
        <v>57156.6</v>
      </c>
      <c r="G30" s="173">
        <v>4122.6000000000004</v>
      </c>
      <c r="H30" s="178">
        <f t="shared" si="2"/>
        <v>211761.4</v>
      </c>
    </row>
    <row r="31" spans="1:8" ht="15" customHeight="1">
      <c r="A31" s="22" t="s">
        <v>98</v>
      </c>
      <c r="B31" s="6"/>
      <c r="C31" s="441" t="s">
        <v>99</v>
      </c>
      <c r="D31" s="219">
        <v>11820.7</v>
      </c>
      <c r="E31" s="219">
        <v>137211.1</v>
      </c>
      <c r="F31" s="219">
        <v>56296</v>
      </c>
      <c r="G31" s="219">
        <v>4116.6000000000004</v>
      </c>
      <c r="H31" s="178">
        <f t="shared" si="2"/>
        <v>209444.40000000002</v>
      </c>
    </row>
    <row r="32" spans="1:8" ht="15" customHeight="1">
      <c r="A32" s="22" t="s">
        <v>100</v>
      </c>
      <c r="B32" s="6"/>
      <c r="C32" s="74" t="s">
        <v>426</v>
      </c>
      <c r="D32" s="184">
        <v>11893.5</v>
      </c>
      <c r="E32" s="173">
        <v>133927.29999999999</v>
      </c>
      <c r="F32" s="173">
        <v>55211.7</v>
      </c>
      <c r="G32" s="173">
        <v>4097.5</v>
      </c>
      <c r="H32" s="178">
        <f t="shared" si="2"/>
        <v>205130</v>
      </c>
    </row>
    <row r="33" spans="1:8" ht="15" customHeight="1">
      <c r="A33" s="22" t="s">
        <v>87</v>
      </c>
      <c r="B33" s="6"/>
      <c r="C33" s="441" t="s">
        <v>88</v>
      </c>
      <c r="D33" s="184">
        <v>12192.9</v>
      </c>
      <c r="E33" s="173">
        <v>135393</v>
      </c>
      <c r="F33" s="173">
        <v>56482.2</v>
      </c>
      <c r="G33" s="173">
        <v>4143.3999999999996</v>
      </c>
      <c r="H33" s="178">
        <f t="shared" si="2"/>
        <v>208211.49999999997</v>
      </c>
    </row>
    <row r="34" spans="1:8" ht="15" customHeight="1">
      <c r="A34" s="22" t="s">
        <v>103</v>
      </c>
      <c r="B34" s="6"/>
      <c r="C34" s="441" t="s">
        <v>104</v>
      </c>
      <c r="D34" s="219">
        <v>12221.8</v>
      </c>
      <c r="E34" s="219">
        <v>146028.1</v>
      </c>
      <c r="F34" s="219">
        <v>54804.3</v>
      </c>
      <c r="G34" s="219">
        <v>4165.1000000000004</v>
      </c>
      <c r="H34" s="178">
        <f t="shared" si="2"/>
        <v>217219.30000000002</v>
      </c>
    </row>
    <row r="35" spans="1:8" ht="15" customHeight="1">
      <c r="A35" s="22" t="s">
        <v>105</v>
      </c>
      <c r="B35" s="6"/>
      <c r="C35" s="441" t="s">
        <v>106</v>
      </c>
      <c r="D35" s="219">
        <v>12551.9</v>
      </c>
      <c r="E35" s="219">
        <v>146124.70000000001</v>
      </c>
      <c r="F35" s="219">
        <v>55080.5</v>
      </c>
      <c r="G35" s="219">
        <v>4161.2</v>
      </c>
      <c r="H35" s="178">
        <f t="shared" si="2"/>
        <v>217918.30000000002</v>
      </c>
    </row>
    <row r="36" spans="1:8" ht="15" customHeight="1">
      <c r="A36" s="22" t="s">
        <v>89</v>
      </c>
      <c r="B36" s="6"/>
      <c r="C36" s="441" t="s">
        <v>90</v>
      </c>
      <c r="D36" s="219">
        <v>12725.4</v>
      </c>
      <c r="E36" s="219">
        <v>142601.29999999999</v>
      </c>
      <c r="F36" s="219">
        <v>55159.3</v>
      </c>
      <c r="G36" s="219">
        <v>4196.3999999999996</v>
      </c>
      <c r="H36" s="178">
        <f t="shared" si="2"/>
        <v>214682.4</v>
      </c>
    </row>
    <row r="37" spans="1:8" ht="15" customHeight="1">
      <c r="A37" s="22" t="s">
        <v>429</v>
      </c>
      <c r="B37" s="6"/>
      <c r="C37" s="441" t="s">
        <v>108</v>
      </c>
      <c r="D37" s="219">
        <v>12832</v>
      </c>
      <c r="E37" s="219">
        <v>152009.1</v>
      </c>
      <c r="F37" s="219">
        <v>57384.9</v>
      </c>
      <c r="G37" s="219">
        <v>4320</v>
      </c>
      <c r="H37" s="178">
        <f t="shared" si="2"/>
        <v>226546</v>
      </c>
    </row>
    <row r="38" spans="1:8" ht="15" customHeight="1">
      <c r="A38" s="22" t="s">
        <v>431</v>
      </c>
      <c r="B38" s="6"/>
      <c r="C38" s="441" t="s">
        <v>110</v>
      </c>
      <c r="D38" s="219">
        <v>12974.8</v>
      </c>
      <c r="E38" s="219">
        <v>160280.5</v>
      </c>
      <c r="F38" s="219">
        <v>54243.8</v>
      </c>
      <c r="G38" s="219">
        <v>4284.3999999999996</v>
      </c>
      <c r="H38" s="178">
        <f t="shared" si="2"/>
        <v>231783.49999999997</v>
      </c>
    </row>
    <row r="39" spans="1:8" ht="15" customHeight="1">
      <c r="A39" s="22" t="s">
        <v>91</v>
      </c>
      <c r="B39" s="6"/>
      <c r="C39" s="441" t="s">
        <v>92</v>
      </c>
      <c r="D39" s="219">
        <v>13525.1</v>
      </c>
      <c r="E39" s="220">
        <v>164262.70000000001</v>
      </c>
      <c r="F39" s="220">
        <v>54158.400000000001</v>
      </c>
      <c r="G39" s="220">
        <v>6871.9</v>
      </c>
      <c r="H39" s="178">
        <f t="shared" si="2"/>
        <v>238818.1</v>
      </c>
    </row>
    <row r="40" spans="1:8" ht="15" customHeight="1">
      <c r="A40" s="11"/>
      <c r="B40" s="392">
        <v>1998</v>
      </c>
      <c r="C40" s="57"/>
      <c r="H40" s="178"/>
    </row>
    <row r="41" spans="1:8" ht="15" customHeight="1">
      <c r="A41" s="22" t="s">
        <v>196</v>
      </c>
      <c r="B41" s="6"/>
      <c r="C41" s="441" t="s">
        <v>94</v>
      </c>
      <c r="D41" s="219">
        <v>12767.3</v>
      </c>
      <c r="E41" s="219">
        <v>150417.79999999999</v>
      </c>
      <c r="F41" s="219">
        <v>49685.4</v>
      </c>
      <c r="G41" s="219">
        <v>6294.2</v>
      </c>
      <c r="H41" s="178">
        <f t="shared" ref="H41:H46" si="3">D41+E41+F41+G41</f>
        <v>219164.69999999998</v>
      </c>
    </row>
    <row r="42" spans="1:8" ht="15" customHeight="1">
      <c r="A42" s="22" t="s">
        <v>95</v>
      </c>
      <c r="B42" s="6"/>
      <c r="C42" s="441" t="s">
        <v>96</v>
      </c>
      <c r="D42" s="219">
        <v>12861.1</v>
      </c>
      <c r="E42" s="219">
        <v>149278.9</v>
      </c>
      <c r="F42" s="219">
        <v>50583</v>
      </c>
      <c r="G42" s="219">
        <v>6305.8</v>
      </c>
      <c r="H42" s="178">
        <f t="shared" si="3"/>
        <v>219028.8</v>
      </c>
    </row>
    <row r="43" spans="1:8" ht="15" customHeight="1">
      <c r="A43" s="22" t="s">
        <v>85</v>
      </c>
      <c r="B43" s="6"/>
      <c r="C43" s="441" t="s">
        <v>86</v>
      </c>
      <c r="D43" s="219">
        <v>12995.4</v>
      </c>
      <c r="E43" s="219">
        <v>142969.29999999999</v>
      </c>
      <c r="F43" s="219">
        <v>50181.3</v>
      </c>
      <c r="G43" s="219">
        <v>6318.8</v>
      </c>
      <c r="H43" s="178">
        <f t="shared" si="3"/>
        <v>212464.8</v>
      </c>
    </row>
    <row r="44" spans="1:8" ht="15" customHeight="1">
      <c r="A44" s="22" t="s">
        <v>98</v>
      </c>
      <c r="B44" s="6"/>
      <c r="C44" s="441" t="s">
        <v>99</v>
      </c>
      <c r="D44" s="219">
        <v>12960.7</v>
      </c>
      <c r="E44" s="219">
        <v>137724.4</v>
      </c>
      <c r="F44" s="219">
        <v>50596.3</v>
      </c>
      <c r="G44" s="219">
        <v>6328.4</v>
      </c>
      <c r="H44" s="178">
        <f t="shared" si="3"/>
        <v>207609.80000000002</v>
      </c>
    </row>
    <row r="45" spans="1:8" ht="15" customHeight="1">
      <c r="A45" s="22" t="s">
        <v>100</v>
      </c>
      <c r="B45" s="6"/>
      <c r="C45" s="74" t="s">
        <v>426</v>
      </c>
      <c r="D45" s="219">
        <v>13094.5</v>
      </c>
      <c r="E45" s="219">
        <v>136429.70000000001</v>
      </c>
      <c r="F45" s="219">
        <v>50920.1</v>
      </c>
      <c r="G45" s="219">
        <v>6308.3</v>
      </c>
      <c r="H45" s="178">
        <f t="shared" si="3"/>
        <v>206752.6</v>
      </c>
    </row>
    <row r="46" spans="1:8" ht="15" customHeight="1">
      <c r="A46" s="22" t="s">
        <v>87</v>
      </c>
      <c r="B46" s="6"/>
      <c r="C46" s="441" t="s">
        <v>88</v>
      </c>
      <c r="D46" s="219">
        <v>13263.1</v>
      </c>
      <c r="E46" s="219">
        <v>148502.79999999999</v>
      </c>
      <c r="F46" s="219">
        <v>52958.6</v>
      </c>
      <c r="G46" s="219">
        <v>6322</v>
      </c>
      <c r="H46" s="178">
        <f t="shared" si="3"/>
        <v>221046.5</v>
      </c>
    </row>
    <row r="47" spans="1:8" ht="15" customHeight="1">
      <c r="A47" s="17"/>
      <c r="B47" s="7"/>
      <c r="C47" s="8"/>
      <c r="D47" s="17"/>
      <c r="E47" s="7"/>
      <c r="F47" s="7"/>
      <c r="G47" s="7"/>
      <c r="H47" s="8"/>
    </row>
  </sheetData>
  <printOptions gridLinesSet="0"/>
  <pageMargins left="0.39370078740157483" right="0.9055118110236221" top="0.47244094488188981" bottom="0.59055118110236227" header="0.51181102362204722" footer="1.1023622047244095"/>
  <pageSetup paperSize="9" orientation="portrait" horizontalDpi="300" verticalDpi="300" r:id="rId1"/>
  <headerFooter alignWithMargins="0">
    <oddFooter xml:space="preserve">&amp;C&amp;"Arabic Transparent,Regular"
ـ &amp;"Arial,Regular" 23&amp;"Arabic Transparent,Regular" ـ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showGridLines="0" rightToLeft="1" workbookViewId="0">
      <selection activeCell="N11" sqref="N11:T21"/>
    </sheetView>
  </sheetViews>
  <sheetFormatPr defaultRowHeight="14.25"/>
  <cols>
    <col min="1" max="2" width="6.625" customWidth="1"/>
    <col min="3" max="3" width="6.75" customWidth="1"/>
    <col min="4" max="4" width="8.125" customWidth="1"/>
    <col min="5" max="5" width="7.375" customWidth="1"/>
    <col min="6" max="6" width="7.5" customWidth="1"/>
    <col min="7" max="7" width="5.875" customWidth="1"/>
    <col min="8" max="8" width="7.75" customWidth="1"/>
    <col min="9" max="9" width="7.625" customWidth="1"/>
    <col min="10" max="10" width="7.75" customWidth="1"/>
    <col min="11" max="11" width="7.125" customWidth="1"/>
    <col min="12" max="12" width="6.125" customWidth="1"/>
    <col min="14" max="14" width="7.5" customWidth="1"/>
  </cols>
  <sheetData>
    <row r="1" spans="1:20" ht="15" customHeight="1">
      <c r="A1" s="468"/>
      <c r="C1" s="3"/>
      <c r="E1" s="165" t="s">
        <v>585</v>
      </c>
      <c r="G1" s="3"/>
    </row>
    <row r="2" spans="1:20" ht="15.75" customHeight="1">
      <c r="F2" s="198" t="s">
        <v>509</v>
      </c>
      <c r="G2" s="180" t="s">
        <v>510</v>
      </c>
    </row>
    <row r="3" spans="1:20" ht="15" customHeight="1">
      <c r="A3" s="7"/>
      <c r="B3" s="7"/>
      <c r="C3" s="7"/>
    </row>
    <row r="4" spans="1:20">
      <c r="A4" s="600"/>
      <c r="B4" s="599"/>
      <c r="C4" s="666"/>
      <c r="D4" s="681" t="s">
        <v>194</v>
      </c>
      <c r="E4" s="680"/>
      <c r="F4" s="680"/>
      <c r="G4" s="680"/>
      <c r="H4" s="680"/>
      <c r="I4" s="680"/>
      <c r="J4" s="754" t="s">
        <v>586</v>
      </c>
      <c r="K4" s="680"/>
      <c r="L4" s="755" t="s">
        <v>587</v>
      </c>
    </row>
    <row r="5" spans="1:20">
      <c r="A5" s="600"/>
      <c r="B5" s="599"/>
      <c r="C5" s="666"/>
      <c r="D5" s="756"/>
      <c r="E5" s="667" t="s">
        <v>588</v>
      </c>
      <c r="F5" s="757"/>
      <c r="G5" s="602" t="s">
        <v>589</v>
      </c>
      <c r="H5" s="667" t="s">
        <v>589</v>
      </c>
      <c r="I5" s="713" t="s">
        <v>589</v>
      </c>
      <c r="J5" s="634" t="s">
        <v>151</v>
      </c>
      <c r="K5" s="758" t="s">
        <v>314</v>
      </c>
      <c r="L5" s="609" t="s">
        <v>529</v>
      </c>
    </row>
    <row r="6" spans="1:20">
      <c r="A6" s="600"/>
      <c r="B6" s="599"/>
      <c r="C6" s="666"/>
      <c r="D6" s="759" t="s">
        <v>590</v>
      </c>
      <c r="E6" s="760"/>
      <c r="F6" s="760"/>
      <c r="G6" s="608" t="s">
        <v>529</v>
      </c>
      <c r="H6" s="609" t="s">
        <v>529</v>
      </c>
      <c r="I6" s="607" t="s">
        <v>529</v>
      </c>
      <c r="J6" s="599"/>
      <c r="K6" s="608" t="s">
        <v>529</v>
      </c>
      <c r="L6" s="609" t="s">
        <v>533</v>
      </c>
    </row>
    <row r="7" spans="1:20">
      <c r="A7" s="600"/>
      <c r="B7" s="609" t="s">
        <v>284</v>
      </c>
      <c r="C7" s="666"/>
      <c r="D7" s="727" t="s">
        <v>591</v>
      </c>
      <c r="E7" s="761"/>
      <c r="F7" s="713"/>
      <c r="G7" s="608" t="s">
        <v>533</v>
      </c>
      <c r="H7" s="609" t="s">
        <v>532</v>
      </c>
      <c r="I7" s="607" t="s">
        <v>382</v>
      </c>
      <c r="J7" s="651"/>
      <c r="K7" s="608" t="s">
        <v>383</v>
      </c>
      <c r="L7" s="647"/>
    </row>
    <row r="8" spans="1:20">
      <c r="A8" s="600"/>
      <c r="B8" s="616" t="s">
        <v>288</v>
      </c>
      <c r="C8" s="666"/>
      <c r="D8" s="642" t="s">
        <v>177</v>
      </c>
      <c r="E8" s="609" t="s">
        <v>592</v>
      </c>
      <c r="F8" s="607" t="s">
        <v>151</v>
      </c>
      <c r="G8" s="619" t="s">
        <v>537</v>
      </c>
      <c r="H8" s="616" t="s">
        <v>593</v>
      </c>
      <c r="I8" s="649" t="s">
        <v>391</v>
      </c>
      <c r="J8" s="645" t="s">
        <v>139</v>
      </c>
      <c r="K8" s="608" t="s">
        <v>594</v>
      </c>
      <c r="L8" s="277" t="s">
        <v>537</v>
      </c>
    </row>
    <row r="9" spans="1:20">
      <c r="A9" s="600"/>
      <c r="B9" s="749" t="s">
        <v>73</v>
      </c>
      <c r="C9" s="666"/>
      <c r="D9" s="608" t="s">
        <v>595</v>
      </c>
      <c r="E9" s="609"/>
      <c r="F9" s="649" t="s">
        <v>139</v>
      </c>
      <c r="G9" s="619" t="s">
        <v>397</v>
      </c>
      <c r="H9" s="762" t="s">
        <v>596</v>
      </c>
      <c r="I9" s="649" t="s">
        <v>397</v>
      </c>
      <c r="J9" s="645"/>
      <c r="K9" s="619" t="s">
        <v>300</v>
      </c>
      <c r="L9" s="277" t="s">
        <v>397</v>
      </c>
    </row>
    <row r="10" spans="1:20">
      <c r="A10" s="600"/>
      <c r="B10" s="599"/>
      <c r="C10" s="666"/>
      <c r="D10" s="619" t="s">
        <v>300</v>
      </c>
      <c r="E10" s="277" t="s">
        <v>597</v>
      </c>
      <c r="F10" s="599"/>
      <c r="G10" s="600"/>
      <c r="H10" s="277" t="s">
        <v>397</v>
      </c>
      <c r="I10" s="599"/>
      <c r="J10" s="651"/>
      <c r="K10" s="687" t="s">
        <v>398</v>
      </c>
      <c r="L10" s="665"/>
    </row>
    <row r="11" spans="1:20">
      <c r="A11" s="600"/>
      <c r="B11" s="599"/>
      <c r="C11" s="666"/>
      <c r="D11" s="619" t="s">
        <v>398</v>
      </c>
      <c r="E11" s="599"/>
      <c r="F11" s="670" t="s">
        <v>598</v>
      </c>
      <c r="G11" s="715"/>
      <c r="H11" s="599"/>
      <c r="I11" s="9"/>
      <c r="J11" s="651"/>
      <c r="K11" s="619" t="s">
        <v>397</v>
      </c>
      <c r="L11" s="609"/>
    </row>
    <row r="12" spans="1:20">
      <c r="A12" s="600"/>
      <c r="B12" s="599"/>
      <c r="C12" s="666"/>
      <c r="D12" s="624" t="s">
        <v>599</v>
      </c>
      <c r="E12" s="653"/>
      <c r="F12" s="652"/>
      <c r="G12" s="718"/>
      <c r="H12" s="648"/>
      <c r="I12" s="717"/>
      <c r="J12" s="654"/>
      <c r="K12" s="599"/>
      <c r="L12" s="648"/>
    </row>
    <row r="13" spans="1:20">
      <c r="A13" s="672"/>
      <c r="B13" s="673"/>
      <c r="C13" s="674"/>
      <c r="D13" s="730">
        <v>1</v>
      </c>
      <c r="E13" s="691">
        <v>2</v>
      </c>
      <c r="F13" s="691">
        <v>3</v>
      </c>
      <c r="G13" s="691">
        <v>4</v>
      </c>
      <c r="H13" s="691">
        <v>5</v>
      </c>
      <c r="I13" s="691">
        <v>6</v>
      </c>
      <c r="J13" s="691">
        <v>7</v>
      </c>
      <c r="K13" s="691">
        <v>8</v>
      </c>
      <c r="L13" s="653">
        <v>9</v>
      </c>
      <c r="O13" s="384"/>
      <c r="Q13" s="382"/>
      <c r="R13" s="383"/>
      <c r="T13" s="489"/>
    </row>
    <row r="14" spans="1:20" ht="15" customHeight="1">
      <c r="A14" s="21"/>
      <c r="B14" s="305">
        <v>1991</v>
      </c>
      <c r="C14" s="15"/>
      <c r="D14" s="173">
        <v>21742</v>
      </c>
      <c r="E14" s="173">
        <v>901.3</v>
      </c>
      <c r="F14" s="252">
        <f t="shared" ref="F14:F20" si="0">E14+D14</f>
        <v>22643.3</v>
      </c>
      <c r="G14" s="173">
        <v>154.4</v>
      </c>
      <c r="H14" s="173">
        <v>3186</v>
      </c>
      <c r="I14" s="173">
        <v>13848</v>
      </c>
      <c r="J14" s="183">
        <f t="shared" ref="J14:J20" si="1">I14+H14+G14+F14</f>
        <v>39831.699999999997</v>
      </c>
      <c r="K14" s="173">
        <v>96.9</v>
      </c>
      <c r="L14" s="173">
        <v>66.8</v>
      </c>
      <c r="O14" s="381"/>
      <c r="Q14" s="3"/>
      <c r="R14" s="381"/>
      <c r="T14" s="462"/>
    </row>
    <row r="15" spans="1:20" ht="15" customHeight="1">
      <c r="A15" s="16"/>
      <c r="B15" s="305">
        <v>1992</v>
      </c>
      <c r="C15" s="9"/>
      <c r="D15" s="173">
        <v>26773.5</v>
      </c>
      <c r="E15" s="173">
        <v>729.5</v>
      </c>
      <c r="F15" s="252">
        <f t="shared" si="0"/>
        <v>27503</v>
      </c>
      <c r="G15" s="173">
        <v>92.5</v>
      </c>
      <c r="H15" s="173">
        <v>4025.8</v>
      </c>
      <c r="I15" s="173">
        <v>17178.099999999999</v>
      </c>
      <c r="J15" s="183">
        <f t="shared" si="1"/>
        <v>48799.399999999994</v>
      </c>
      <c r="K15" s="173">
        <v>128.30000000000001</v>
      </c>
      <c r="L15" s="173">
        <v>44.8</v>
      </c>
      <c r="O15" s="381"/>
      <c r="Q15" s="3"/>
      <c r="R15" s="381"/>
      <c r="T15" s="462"/>
    </row>
    <row r="16" spans="1:20" ht="15" customHeight="1">
      <c r="A16" s="11"/>
      <c r="B16" s="305">
        <v>1993</v>
      </c>
      <c r="C16" s="15"/>
      <c r="D16" s="173">
        <v>34361.599999999999</v>
      </c>
      <c r="E16" s="173">
        <v>1402.7</v>
      </c>
      <c r="F16" s="252">
        <f t="shared" si="0"/>
        <v>35764.299999999996</v>
      </c>
      <c r="G16" s="173">
        <v>70.099999999999994</v>
      </c>
      <c r="H16" s="173">
        <v>4818.5</v>
      </c>
      <c r="I16" s="173">
        <v>20108.599999999999</v>
      </c>
      <c r="J16" s="183">
        <f t="shared" si="1"/>
        <v>60761.499999999993</v>
      </c>
      <c r="K16" s="173">
        <v>83.2</v>
      </c>
      <c r="L16" s="173">
        <v>9.1999999999999993</v>
      </c>
      <c r="O16" s="381"/>
      <c r="Q16" s="3"/>
      <c r="R16" s="381"/>
      <c r="T16" s="462"/>
    </row>
    <row r="17" spans="1:20" ht="15" customHeight="1">
      <c r="A17" s="16"/>
      <c r="B17" s="305">
        <v>1994</v>
      </c>
      <c r="C17" s="15"/>
      <c r="D17" s="173">
        <v>39264.199999999997</v>
      </c>
      <c r="E17" s="173">
        <v>1774.6</v>
      </c>
      <c r="F17" s="252">
        <f t="shared" si="0"/>
        <v>41038.799999999996</v>
      </c>
      <c r="G17" s="173">
        <v>98.8</v>
      </c>
      <c r="H17" s="173">
        <v>5496.4</v>
      </c>
      <c r="I17" s="173">
        <v>22250.9</v>
      </c>
      <c r="J17" s="183">
        <f t="shared" si="1"/>
        <v>68884.899999999994</v>
      </c>
      <c r="K17" s="173">
        <v>64.2</v>
      </c>
      <c r="L17" s="173">
        <v>10</v>
      </c>
      <c r="O17" s="381"/>
      <c r="Q17" s="3"/>
      <c r="R17" s="381"/>
      <c r="T17" s="462"/>
    </row>
    <row r="18" spans="1:20" ht="15" customHeight="1">
      <c r="A18" s="16"/>
      <c r="B18" s="395">
        <v>1995</v>
      </c>
      <c r="C18" s="15"/>
      <c r="D18" s="173">
        <v>45233.599999999999</v>
      </c>
      <c r="E18" s="173">
        <v>2008.9</v>
      </c>
      <c r="F18" s="252">
        <f t="shared" si="0"/>
        <v>47242.5</v>
      </c>
      <c r="G18" s="173">
        <v>96.2</v>
      </c>
      <c r="H18" s="173">
        <v>6468.3</v>
      </c>
      <c r="I18" s="173">
        <v>24221.3</v>
      </c>
      <c r="J18" s="183">
        <f t="shared" si="1"/>
        <v>78028.3</v>
      </c>
      <c r="K18" s="173">
        <v>90.1</v>
      </c>
      <c r="L18" s="173">
        <v>10.8</v>
      </c>
      <c r="O18" s="381"/>
      <c r="Q18" s="3"/>
      <c r="R18" s="381"/>
      <c r="T18" s="462"/>
    </row>
    <row r="19" spans="1:20" ht="15" customHeight="1">
      <c r="A19" s="16"/>
      <c r="B19" s="305">
        <v>1996</v>
      </c>
      <c r="C19" s="15"/>
      <c r="D19" s="183">
        <v>50982.400000000001</v>
      </c>
      <c r="E19" s="173">
        <v>1490.5</v>
      </c>
      <c r="F19" s="252">
        <f t="shared" si="0"/>
        <v>52472.9</v>
      </c>
      <c r="G19" s="173">
        <v>189.3</v>
      </c>
      <c r="H19" s="173">
        <v>6585.9</v>
      </c>
      <c r="I19" s="173">
        <v>25437.200000000001</v>
      </c>
      <c r="J19" s="183">
        <f t="shared" si="1"/>
        <v>84685.3</v>
      </c>
      <c r="K19" s="173">
        <v>81</v>
      </c>
      <c r="L19" s="173">
        <v>11.6</v>
      </c>
      <c r="O19" s="462"/>
      <c r="Q19" s="395"/>
      <c r="R19" s="381"/>
      <c r="S19" s="381"/>
      <c r="T19" s="462"/>
    </row>
    <row r="20" spans="1:20" ht="15" customHeight="1">
      <c r="A20" s="451"/>
      <c r="B20" s="396">
        <v>1997</v>
      </c>
      <c r="C20" s="8"/>
      <c r="D20" s="223">
        <v>59586.2</v>
      </c>
      <c r="E20" s="188">
        <v>1542.4</v>
      </c>
      <c r="F20" s="365">
        <f t="shared" si="0"/>
        <v>61128.6</v>
      </c>
      <c r="G20" s="188">
        <v>70.3</v>
      </c>
      <c r="H20" s="223">
        <v>6491.9</v>
      </c>
      <c r="I20" s="223">
        <v>25973.8</v>
      </c>
      <c r="J20" s="226">
        <f t="shared" si="1"/>
        <v>93664.599999999991</v>
      </c>
      <c r="K20" s="188">
        <v>202.8</v>
      </c>
      <c r="L20" s="188">
        <v>12.6</v>
      </c>
      <c r="O20" s="462"/>
      <c r="Q20" s="582"/>
      <c r="R20" s="462"/>
      <c r="T20" s="462"/>
    </row>
    <row r="21" spans="1:20" ht="15" customHeight="1">
      <c r="A21" s="22"/>
      <c r="B21" s="288">
        <v>1996</v>
      </c>
      <c r="C21" s="136"/>
      <c r="D21" s="227"/>
      <c r="E21" s="183"/>
      <c r="F21" s="252"/>
      <c r="G21" s="183"/>
      <c r="H21" s="183"/>
      <c r="I21" s="183"/>
      <c r="J21" s="183"/>
      <c r="K21" s="183"/>
      <c r="L21" s="173"/>
    </row>
    <row r="22" spans="1:20" ht="15" customHeight="1">
      <c r="A22" s="22" t="s">
        <v>85</v>
      </c>
      <c r="B22" s="6"/>
      <c r="C22" s="441" t="s">
        <v>86</v>
      </c>
      <c r="D22" s="184">
        <v>47763.9</v>
      </c>
      <c r="E22" s="173">
        <v>1757.8</v>
      </c>
      <c r="F22" s="252">
        <f t="shared" ref="F22:F25" si="2">E22+D22</f>
        <v>49521.700000000004</v>
      </c>
      <c r="G22" s="173">
        <v>89.6</v>
      </c>
      <c r="H22" s="173">
        <v>5837.8</v>
      </c>
      <c r="I22" s="173">
        <v>23807.3</v>
      </c>
      <c r="J22" s="183">
        <f t="shared" ref="J22:J25" si="3">I22+H22+G22+F22</f>
        <v>79256.399999999994</v>
      </c>
      <c r="K22" s="173">
        <v>66</v>
      </c>
      <c r="L22" s="173">
        <v>11.6</v>
      </c>
    </row>
    <row r="23" spans="1:20" ht="15" customHeight="1">
      <c r="A23" s="22" t="s">
        <v>87</v>
      </c>
      <c r="B23" s="6"/>
      <c r="C23" s="441" t="s">
        <v>88</v>
      </c>
      <c r="D23" s="184">
        <v>51928.9</v>
      </c>
      <c r="E23" s="173">
        <v>1695.1</v>
      </c>
      <c r="F23" s="252">
        <f t="shared" si="2"/>
        <v>53624</v>
      </c>
      <c r="G23" s="173">
        <v>72.599999999999994</v>
      </c>
      <c r="H23" s="173">
        <v>6111.8</v>
      </c>
      <c r="I23" s="173">
        <v>22895.200000000001</v>
      </c>
      <c r="J23" s="183">
        <f t="shared" si="3"/>
        <v>82703.600000000006</v>
      </c>
      <c r="K23" s="173">
        <v>62.9</v>
      </c>
      <c r="L23" s="173">
        <v>11.7</v>
      </c>
    </row>
    <row r="24" spans="1:20" ht="15" customHeight="1">
      <c r="A24" s="22" t="s">
        <v>89</v>
      </c>
      <c r="B24" s="6"/>
      <c r="C24" s="441" t="s">
        <v>90</v>
      </c>
      <c r="D24" s="184">
        <v>51006.1</v>
      </c>
      <c r="E24" s="173">
        <v>1295.0999999999999</v>
      </c>
      <c r="F24" s="252">
        <f t="shared" si="2"/>
        <v>52301.2</v>
      </c>
      <c r="G24" s="173">
        <v>125.2</v>
      </c>
      <c r="H24" s="173">
        <v>5966.6</v>
      </c>
      <c r="I24" s="173">
        <v>24842.6</v>
      </c>
      <c r="J24" s="183">
        <f t="shared" si="3"/>
        <v>83235.599999999991</v>
      </c>
      <c r="K24" s="173">
        <v>68.400000000000006</v>
      </c>
      <c r="L24" s="173">
        <v>11.7</v>
      </c>
    </row>
    <row r="25" spans="1:20" ht="15" customHeight="1">
      <c r="A25" s="22" t="s">
        <v>91</v>
      </c>
      <c r="B25" s="6"/>
      <c r="C25" s="441" t="s">
        <v>92</v>
      </c>
      <c r="D25" s="184">
        <v>50982.400000000001</v>
      </c>
      <c r="E25" s="173">
        <v>1490.5</v>
      </c>
      <c r="F25" s="252">
        <f t="shared" si="2"/>
        <v>52472.9</v>
      </c>
      <c r="G25" s="173">
        <v>189.3</v>
      </c>
      <c r="H25" s="173">
        <v>6585.9</v>
      </c>
      <c r="I25" s="219">
        <v>25437.200000000001</v>
      </c>
      <c r="J25" s="183">
        <f t="shared" si="3"/>
        <v>84685.3</v>
      </c>
      <c r="K25" s="173">
        <v>81</v>
      </c>
      <c r="L25" s="173">
        <v>11.6</v>
      </c>
    </row>
    <row r="26" spans="1:20" ht="15" customHeight="1">
      <c r="A26" s="11"/>
      <c r="B26" s="306">
        <v>1997</v>
      </c>
      <c r="C26" s="78"/>
      <c r="D26" s="184"/>
      <c r="E26" s="173"/>
      <c r="F26" s="252"/>
      <c r="G26" s="173"/>
      <c r="H26" s="173"/>
      <c r="I26" s="183"/>
      <c r="J26" s="183"/>
      <c r="K26" s="173"/>
      <c r="L26" s="173"/>
    </row>
    <row r="27" spans="1:20" ht="15" customHeight="1">
      <c r="A27" s="22" t="s">
        <v>196</v>
      </c>
      <c r="B27" s="6"/>
      <c r="C27" s="441" t="s">
        <v>94</v>
      </c>
      <c r="D27" s="219">
        <v>50161.8</v>
      </c>
      <c r="E27" s="219">
        <v>1437</v>
      </c>
      <c r="F27" s="252">
        <f t="shared" ref="F27:F38" si="4">E27+D27</f>
        <v>51598.8</v>
      </c>
      <c r="G27" s="219">
        <v>174.9</v>
      </c>
      <c r="H27" s="219">
        <v>6009.7</v>
      </c>
      <c r="I27" s="219">
        <v>25075.1</v>
      </c>
      <c r="J27" s="183">
        <f t="shared" ref="J27:J38" si="5">I27+H27+G27+F27</f>
        <v>82858.5</v>
      </c>
      <c r="K27" s="219">
        <v>86.5</v>
      </c>
      <c r="L27" s="219">
        <v>11.7</v>
      </c>
    </row>
    <row r="28" spans="1:20" ht="15" customHeight="1">
      <c r="A28" s="22" t="s">
        <v>95</v>
      </c>
      <c r="B28" s="6"/>
      <c r="C28" s="441" t="s">
        <v>96</v>
      </c>
      <c r="D28" s="184">
        <v>52017.3</v>
      </c>
      <c r="E28" s="173">
        <v>1389.2</v>
      </c>
      <c r="F28" s="252">
        <f t="shared" si="4"/>
        <v>53406.5</v>
      </c>
      <c r="G28" s="173">
        <v>154.9</v>
      </c>
      <c r="H28" s="173">
        <v>5928</v>
      </c>
      <c r="I28" s="173">
        <v>25265.9</v>
      </c>
      <c r="J28" s="183">
        <f t="shared" si="5"/>
        <v>84755.3</v>
      </c>
      <c r="K28" s="173">
        <v>140.1</v>
      </c>
      <c r="L28" s="173">
        <v>11.6</v>
      </c>
    </row>
    <row r="29" spans="1:20" ht="15" customHeight="1">
      <c r="A29" s="22" t="s">
        <v>85</v>
      </c>
      <c r="B29" s="6"/>
      <c r="C29" s="441" t="s">
        <v>86</v>
      </c>
      <c r="D29" s="184">
        <v>52263.3</v>
      </c>
      <c r="E29" s="173">
        <v>1625.7</v>
      </c>
      <c r="F29" s="252">
        <f t="shared" si="4"/>
        <v>53889</v>
      </c>
      <c r="G29" s="173">
        <v>159.30000000000001</v>
      </c>
      <c r="H29" s="173">
        <v>5944.8</v>
      </c>
      <c r="I29" s="173">
        <v>25563.4</v>
      </c>
      <c r="J29" s="183">
        <f t="shared" si="5"/>
        <v>85556.5</v>
      </c>
      <c r="K29" s="173">
        <v>95.3</v>
      </c>
      <c r="L29" s="173">
        <v>11.6</v>
      </c>
    </row>
    <row r="30" spans="1:20" ht="15" customHeight="1">
      <c r="A30" s="22" t="s">
        <v>98</v>
      </c>
      <c r="B30" s="6"/>
      <c r="C30" s="441" t="s">
        <v>99</v>
      </c>
      <c r="D30" s="219">
        <v>51350.8</v>
      </c>
      <c r="E30" s="219">
        <v>1387.2</v>
      </c>
      <c r="F30" s="252">
        <f t="shared" si="4"/>
        <v>52738</v>
      </c>
      <c r="G30" s="219">
        <v>135.4</v>
      </c>
      <c r="H30" s="219">
        <v>5736</v>
      </c>
      <c r="I30" s="219">
        <v>25096.7</v>
      </c>
      <c r="J30" s="183">
        <f t="shared" si="5"/>
        <v>83706.100000000006</v>
      </c>
      <c r="K30" s="219">
        <v>98.7</v>
      </c>
      <c r="L30" s="219">
        <v>12.6</v>
      </c>
    </row>
    <row r="31" spans="1:20" ht="15" customHeight="1">
      <c r="A31" s="22" t="s">
        <v>100</v>
      </c>
      <c r="B31" s="6"/>
      <c r="C31" s="74" t="s">
        <v>426</v>
      </c>
      <c r="D31" s="184">
        <v>51070.8</v>
      </c>
      <c r="E31" s="173">
        <v>1472.1</v>
      </c>
      <c r="F31" s="252">
        <f t="shared" si="4"/>
        <v>52542.9</v>
      </c>
      <c r="G31" s="173">
        <v>164.2</v>
      </c>
      <c r="H31" s="173">
        <v>5584.2</v>
      </c>
      <c r="I31" s="173">
        <v>24839.3</v>
      </c>
      <c r="J31" s="183">
        <f t="shared" si="5"/>
        <v>83130.600000000006</v>
      </c>
      <c r="K31" s="173">
        <v>90.9</v>
      </c>
      <c r="L31" s="173">
        <v>12.6</v>
      </c>
    </row>
    <row r="32" spans="1:20" ht="15" customHeight="1">
      <c r="A32" s="22" t="s">
        <v>87</v>
      </c>
      <c r="B32" s="6"/>
      <c r="C32" s="441" t="s">
        <v>88</v>
      </c>
      <c r="D32" s="184">
        <v>46048.5</v>
      </c>
      <c r="E32" s="173">
        <v>1538.2</v>
      </c>
      <c r="F32" s="252">
        <f t="shared" si="4"/>
        <v>47586.7</v>
      </c>
      <c r="G32" s="173">
        <v>160</v>
      </c>
      <c r="H32" s="173">
        <v>5603</v>
      </c>
      <c r="I32" s="173">
        <v>25036.7</v>
      </c>
      <c r="J32" s="183">
        <f t="shared" si="5"/>
        <v>78386.399999999994</v>
      </c>
      <c r="K32" s="173">
        <v>71.099999999999994</v>
      </c>
      <c r="L32" s="173">
        <v>12.6</v>
      </c>
    </row>
    <row r="33" spans="1:12" ht="15" customHeight="1">
      <c r="A33" s="22" t="s">
        <v>103</v>
      </c>
      <c r="C33" s="441" t="s">
        <v>104</v>
      </c>
      <c r="D33" s="218">
        <v>47916.5</v>
      </c>
      <c r="E33" s="219">
        <v>1584.4</v>
      </c>
      <c r="F33" s="252">
        <f t="shared" si="4"/>
        <v>49500.9</v>
      </c>
      <c r="G33" s="219">
        <v>167</v>
      </c>
      <c r="H33" s="219">
        <v>5618.7</v>
      </c>
      <c r="I33" s="219">
        <v>25210.799999999999</v>
      </c>
      <c r="J33" s="183">
        <f t="shared" si="5"/>
        <v>80497.399999999994</v>
      </c>
      <c r="K33" s="219">
        <v>69.3</v>
      </c>
      <c r="L33" s="219">
        <v>12.6</v>
      </c>
    </row>
    <row r="34" spans="1:12" ht="15" customHeight="1">
      <c r="A34" s="22" t="s">
        <v>105</v>
      </c>
      <c r="C34" s="441" t="s">
        <v>106</v>
      </c>
      <c r="D34" s="218">
        <v>53740.6</v>
      </c>
      <c r="E34" s="219">
        <v>1679.7</v>
      </c>
      <c r="F34" s="252">
        <f t="shared" si="4"/>
        <v>55420.299999999996</v>
      </c>
      <c r="G34" s="219">
        <v>213.4</v>
      </c>
      <c r="H34" s="219">
        <v>5389.3</v>
      </c>
      <c r="I34" s="219">
        <v>25678.2</v>
      </c>
      <c r="J34" s="183">
        <f t="shared" si="5"/>
        <v>86701.2</v>
      </c>
      <c r="K34" s="219">
        <v>79.400000000000006</v>
      </c>
      <c r="L34" s="219">
        <v>12.6</v>
      </c>
    </row>
    <row r="35" spans="1:12" ht="15" customHeight="1">
      <c r="A35" s="22" t="s">
        <v>89</v>
      </c>
      <c r="C35" s="441" t="s">
        <v>90</v>
      </c>
      <c r="D35" s="218">
        <v>48678.400000000001</v>
      </c>
      <c r="E35" s="219">
        <v>1362</v>
      </c>
      <c r="F35" s="252">
        <f t="shared" si="4"/>
        <v>50040.4</v>
      </c>
      <c r="G35" s="219">
        <v>118.9</v>
      </c>
      <c r="H35" s="219">
        <v>5372.7</v>
      </c>
      <c r="I35" s="219">
        <v>25767</v>
      </c>
      <c r="J35" s="183">
        <f t="shared" si="5"/>
        <v>81299</v>
      </c>
      <c r="K35" s="219">
        <v>68</v>
      </c>
      <c r="L35" s="219">
        <v>12.6</v>
      </c>
    </row>
    <row r="36" spans="1:12" ht="15" customHeight="1">
      <c r="A36" s="22" t="s">
        <v>107</v>
      </c>
      <c r="C36" s="441" t="s">
        <v>108</v>
      </c>
      <c r="D36" s="218">
        <v>55110.400000000001</v>
      </c>
      <c r="E36" s="219">
        <v>950.6</v>
      </c>
      <c r="F36" s="252">
        <f t="shared" si="4"/>
        <v>56061</v>
      </c>
      <c r="G36" s="219">
        <v>112.5</v>
      </c>
      <c r="H36" s="219">
        <v>5802</v>
      </c>
      <c r="I36" s="219">
        <v>26154.799999999999</v>
      </c>
      <c r="J36" s="183">
        <f t="shared" si="5"/>
        <v>88130.3</v>
      </c>
      <c r="K36" s="219">
        <v>83.1</v>
      </c>
      <c r="L36" s="219">
        <v>12.6</v>
      </c>
    </row>
    <row r="37" spans="1:12" ht="15" customHeight="1">
      <c r="A37" s="22" t="s">
        <v>109</v>
      </c>
      <c r="C37" s="441" t="s">
        <v>110</v>
      </c>
      <c r="D37" s="218">
        <v>60327.199999999997</v>
      </c>
      <c r="E37" s="219">
        <v>1581.5</v>
      </c>
      <c r="F37" s="252">
        <f t="shared" si="4"/>
        <v>61908.7</v>
      </c>
      <c r="G37" s="219">
        <v>127.4</v>
      </c>
      <c r="H37" s="219">
        <v>6536.1</v>
      </c>
      <c r="I37" s="219">
        <v>25324.7</v>
      </c>
      <c r="J37" s="183">
        <f t="shared" si="5"/>
        <v>93896.9</v>
      </c>
      <c r="K37" s="219">
        <v>74</v>
      </c>
      <c r="L37" s="219">
        <v>12.6</v>
      </c>
    </row>
    <row r="38" spans="1:12" ht="15" customHeight="1">
      <c r="A38" s="22" t="s">
        <v>111</v>
      </c>
      <c r="C38" s="441" t="s">
        <v>92</v>
      </c>
      <c r="D38" s="218">
        <v>59586.2</v>
      </c>
      <c r="E38" s="219">
        <v>1542.4</v>
      </c>
      <c r="F38" s="252">
        <f t="shared" si="4"/>
        <v>61128.6</v>
      </c>
      <c r="G38" s="219">
        <v>70.3</v>
      </c>
      <c r="H38" s="218">
        <v>6491.9</v>
      </c>
      <c r="I38" s="218">
        <v>25973.8</v>
      </c>
      <c r="J38" s="183">
        <f t="shared" si="5"/>
        <v>93664.599999999991</v>
      </c>
      <c r="K38" s="219">
        <v>202.8</v>
      </c>
      <c r="L38" s="219">
        <v>12.6</v>
      </c>
    </row>
    <row r="39" spans="1:12" ht="15" customHeight="1">
      <c r="A39" s="11"/>
      <c r="B39" s="306">
        <v>1998</v>
      </c>
      <c r="C39" s="57"/>
      <c r="F39" s="252"/>
      <c r="J39" s="183"/>
    </row>
    <row r="40" spans="1:12" ht="15" customHeight="1">
      <c r="A40" s="22" t="s">
        <v>196</v>
      </c>
      <c r="B40" s="6"/>
      <c r="C40" s="441" t="s">
        <v>94</v>
      </c>
      <c r="D40" s="219">
        <v>63803</v>
      </c>
      <c r="E40" s="219">
        <v>1742.5</v>
      </c>
      <c r="F40" s="252">
        <f t="shared" ref="F40:F45" si="6">E40+D40</f>
        <v>65545.5</v>
      </c>
      <c r="G40" s="220">
        <v>99.7</v>
      </c>
      <c r="H40" s="220">
        <v>5336.2</v>
      </c>
      <c r="I40" s="220">
        <v>26026.3</v>
      </c>
      <c r="J40" s="183">
        <f t="shared" ref="J40:J45" si="7">I40+H40+G40+F40</f>
        <v>97007.7</v>
      </c>
      <c r="K40" s="220">
        <v>254.6</v>
      </c>
      <c r="L40" s="220">
        <v>12.6</v>
      </c>
    </row>
    <row r="41" spans="1:12" ht="15" customHeight="1">
      <c r="A41" s="22" t="s">
        <v>95</v>
      </c>
      <c r="B41" s="6"/>
      <c r="C41" s="441" t="s">
        <v>96</v>
      </c>
      <c r="D41" s="219">
        <v>60768.5</v>
      </c>
      <c r="E41" s="219">
        <v>1690.3</v>
      </c>
      <c r="F41" s="252">
        <f t="shared" si="6"/>
        <v>62458.8</v>
      </c>
      <c r="G41" s="220">
        <v>88.5</v>
      </c>
      <c r="H41" s="220">
        <v>5322.7</v>
      </c>
      <c r="I41" s="220">
        <v>26331.7</v>
      </c>
      <c r="J41" s="183">
        <f t="shared" si="7"/>
        <v>94201.700000000012</v>
      </c>
      <c r="K41" s="220">
        <v>239.3</v>
      </c>
      <c r="L41" s="220">
        <v>13.6</v>
      </c>
    </row>
    <row r="42" spans="1:12" ht="15" customHeight="1">
      <c r="A42" s="22" t="s">
        <v>85</v>
      </c>
      <c r="B42" s="6"/>
      <c r="C42" s="441" t="s">
        <v>86</v>
      </c>
      <c r="D42" s="219">
        <v>52698.400000000001</v>
      </c>
      <c r="E42" s="220">
        <v>1682.7</v>
      </c>
      <c r="F42" s="252">
        <f t="shared" si="6"/>
        <v>54381.1</v>
      </c>
      <c r="G42" s="220">
        <v>83.4</v>
      </c>
      <c r="H42" s="220">
        <v>5286.5</v>
      </c>
      <c r="I42" s="220">
        <v>26171</v>
      </c>
      <c r="J42" s="183">
        <f t="shared" si="7"/>
        <v>85922</v>
      </c>
      <c r="K42" s="220">
        <v>204.6</v>
      </c>
      <c r="L42" s="220">
        <v>13.6</v>
      </c>
    </row>
    <row r="43" spans="1:12" ht="15" customHeight="1">
      <c r="A43" s="22" t="s">
        <v>98</v>
      </c>
      <c r="B43" s="6"/>
      <c r="C43" s="441" t="s">
        <v>99</v>
      </c>
      <c r="D43" s="219">
        <v>53819.199999999997</v>
      </c>
      <c r="E43" s="219">
        <v>1755</v>
      </c>
      <c r="F43" s="252">
        <f t="shared" si="6"/>
        <v>55574.2</v>
      </c>
      <c r="G43" s="220">
        <v>85.3</v>
      </c>
      <c r="H43" s="220">
        <v>5223.8</v>
      </c>
      <c r="I43" s="220">
        <v>25863.3</v>
      </c>
      <c r="J43" s="183">
        <f t="shared" si="7"/>
        <v>86746.599999999991</v>
      </c>
      <c r="K43" s="220">
        <v>135.19999999999999</v>
      </c>
      <c r="L43" s="220">
        <v>33.6</v>
      </c>
    </row>
    <row r="44" spans="1:12" ht="15" customHeight="1">
      <c r="A44" s="22" t="s">
        <v>100</v>
      </c>
      <c r="B44" s="6"/>
      <c r="C44" s="74" t="s">
        <v>426</v>
      </c>
      <c r="D44" s="219">
        <v>56403.3</v>
      </c>
      <c r="E44" s="219">
        <v>1711.9</v>
      </c>
      <c r="F44" s="252">
        <f t="shared" si="6"/>
        <v>58115.200000000004</v>
      </c>
      <c r="G44" s="220">
        <v>78.099999999999994</v>
      </c>
      <c r="H44" s="220">
        <v>5117.7</v>
      </c>
      <c r="I44" s="220">
        <v>25976.6</v>
      </c>
      <c r="J44" s="183">
        <f t="shared" si="7"/>
        <v>89287.6</v>
      </c>
      <c r="K44" s="220">
        <v>166.6</v>
      </c>
      <c r="L44" s="220">
        <v>33.6</v>
      </c>
    </row>
    <row r="45" spans="1:12" ht="15" customHeight="1">
      <c r="A45" s="22" t="s">
        <v>87</v>
      </c>
      <c r="B45" s="6"/>
      <c r="C45" s="441" t="s">
        <v>88</v>
      </c>
      <c r="D45" s="219">
        <v>61830.3</v>
      </c>
      <c r="E45" s="219">
        <v>1588</v>
      </c>
      <c r="F45" s="252">
        <f t="shared" si="6"/>
        <v>63418.3</v>
      </c>
      <c r="G45" s="220">
        <v>78.2</v>
      </c>
      <c r="H45" s="219">
        <v>5498.9</v>
      </c>
      <c r="I45" s="219">
        <v>25678.5</v>
      </c>
      <c r="J45" s="183">
        <f t="shared" si="7"/>
        <v>94673.900000000009</v>
      </c>
      <c r="K45" s="220">
        <v>137.69999999999999</v>
      </c>
      <c r="L45" s="220">
        <v>33.6</v>
      </c>
    </row>
    <row r="46" spans="1:12" ht="15" customHeight="1">
      <c r="A46" s="17"/>
      <c r="B46" s="7"/>
      <c r="C46" s="8"/>
      <c r="D46" s="40"/>
      <c r="E46" s="36"/>
      <c r="F46" s="36"/>
      <c r="G46" s="36"/>
      <c r="H46" s="36"/>
      <c r="I46" s="249"/>
      <c r="J46" s="249"/>
      <c r="K46" s="36"/>
      <c r="L46" s="36"/>
    </row>
    <row r="47" spans="1:12" ht="5.25" customHeight="1">
      <c r="J47" s="169"/>
    </row>
    <row r="48" spans="1:12">
      <c r="A48" s="81" t="s">
        <v>600</v>
      </c>
      <c r="J48" s="169"/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&amp;C- 24 -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workbookViewId="0">
      <selection activeCell="F43" sqref="F43"/>
    </sheetView>
  </sheetViews>
  <sheetFormatPr defaultRowHeight="14.25"/>
  <cols>
    <col min="1" max="2" width="8.75" customWidth="1"/>
    <col min="3" max="3" width="7.25" customWidth="1"/>
    <col min="4" max="4" width="8.375" customWidth="1"/>
    <col min="5" max="5" width="9.25" customWidth="1"/>
    <col min="6" max="6" width="8.25" customWidth="1"/>
    <col min="7" max="7" width="7.5" customWidth="1"/>
    <col min="8" max="8" width="8.5" customWidth="1"/>
    <col min="9" max="9" width="8.125" customWidth="1"/>
    <col min="10" max="10" width="10.25" customWidth="1"/>
  </cols>
  <sheetData>
    <row r="1" spans="1:13" ht="15.75" customHeight="1">
      <c r="A1" s="467"/>
      <c r="C1" s="166" t="s">
        <v>601</v>
      </c>
    </row>
    <row r="2" spans="1:13" ht="15" customHeight="1">
      <c r="D2" s="166" t="s">
        <v>115</v>
      </c>
    </row>
    <row r="3" spans="1:13" ht="15" customHeight="1">
      <c r="A3" s="7"/>
      <c r="B3" s="7"/>
      <c r="J3" s="7"/>
    </row>
    <row r="4" spans="1:13">
      <c r="A4" s="666"/>
      <c r="B4" s="688"/>
      <c r="C4" s="985" t="s">
        <v>602</v>
      </c>
      <c r="D4" s="588"/>
      <c r="E4" s="986" t="s">
        <v>603</v>
      </c>
      <c r="F4" s="763" t="s">
        <v>604</v>
      </c>
      <c r="G4" s="764"/>
      <c r="H4" s="691"/>
      <c r="I4" s="691"/>
      <c r="J4" s="765" t="s">
        <v>605</v>
      </c>
    </row>
    <row r="5" spans="1:13">
      <c r="A5" s="607" t="s">
        <v>117</v>
      </c>
      <c r="B5" s="644" t="s">
        <v>606</v>
      </c>
      <c r="C5" s="703"/>
      <c r="D5" s="703"/>
      <c r="E5" s="703"/>
      <c r="F5" s="682"/>
      <c r="G5" s="277" t="s">
        <v>607</v>
      </c>
      <c r="H5" s="599"/>
      <c r="I5" s="766" t="s">
        <v>378</v>
      </c>
      <c r="J5" s="665"/>
    </row>
    <row r="6" spans="1:13">
      <c r="A6" s="644" t="s">
        <v>372</v>
      </c>
      <c r="B6" s="644" t="s">
        <v>140</v>
      </c>
      <c r="C6" s="642" t="s">
        <v>151</v>
      </c>
      <c r="D6" s="642" t="s">
        <v>608</v>
      </c>
      <c r="E6" s="642" t="s">
        <v>609</v>
      </c>
      <c r="F6" s="644" t="s">
        <v>151</v>
      </c>
      <c r="G6" s="987" t="s">
        <v>610</v>
      </c>
      <c r="H6" s="673"/>
      <c r="I6" s="767" t="s">
        <v>611</v>
      </c>
      <c r="J6" s="607" t="s">
        <v>612</v>
      </c>
    </row>
    <row r="7" spans="1:13">
      <c r="A7" s="645" t="s">
        <v>139</v>
      </c>
      <c r="B7" s="645" t="s">
        <v>613</v>
      </c>
      <c r="C7" s="699" t="s">
        <v>139</v>
      </c>
      <c r="D7" s="699" t="s">
        <v>614</v>
      </c>
      <c r="E7" s="642" t="s">
        <v>412</v>
      </c>
      <c r="F7" s="645" t="s">
        <v>139</v>
      </c>
      <c r="G7" s="609" t="s">
        <v>151</v>
      </c>
      <c r="H7" s="642" t="s">
        <v>615</v>
      </c>
      <c r="I7" s="642" t="s">
        <v>608</v>
      </c>
      <c r="J7" s="607" t="s">
        <v>532</v>
      </c>
    </row>
    <row r="8" spans="1:13">
      <c r="A8" s="645" t="s">
        <v>76</v>
      </c>
      <c r="B8" s="645" t="s">
        <v>289</v>
      </c>
      <c r="C8" s="768" t="s">
        <v>501</v>
      </c>
      <c r="D8" s="699" t="s">
        <v>76</v>
      </c>
      <c r="E8" s="699" t="s">
        <v>616</v>
      </c>
      <c r="F8" s="651"/>
      <c r="G8" s="277" t="s">
        <v>139</v>
      </c>
      <c r="H8" s="700" t="s">
        <v>617</v>
      </c>
      <c r="I8" s="699" t="s">
        <v>614</v>
      </c>
      <c r="J8" s="649" t="s">
        <v>536</v>
      </c>
    </row>
    <row r="9" spans="1:13" ht="15">
      <c r="A9" s="666"/>
      <c r="B9" s="645" t="s">
        <v>187</v>
      </c>
      <c r="C9" s="700"/>
      <c r="D9" s="699"/>
      <c r="E9" s="699" t="s">
        <v>76</v>
      </c>
      <c r="F9" s="769"/>
      <c r="G9" s="599"/>
      <c r="H9" s="699" t="s">
        <v>76</v>
      </c>
      <c r="I9" s="699" t="s">
        <v>76</v>
      </c>
      <c r="J9" s="649" t="s">
        <v>397</v>
      </c>
    </row>
    <row r="10" spans="1:13">
      <c r="A10" s="651"/>
      <c r="B10" s="645"/>
      <c r="C10" s="700"/>
      <c r="D10" s="699"/>
      <c r="E10" s="599"/>
      <c r="F10" s="651"/>
      <c r="G10" s="647"/>
      <c r="H10" s="699"/>
      <c r="I10" s="699"/>
      <c r="J10" s="649"/>
    </row>
    <row r="11" spans="1:13">
      <c r="A11" s="651"/>
      <c r="B11" s="645"/>
      <c r="C11" s="700"/>
      <c r="D11" s="699"/>
      <c r="E11" s="599"/>
      <c r="F11" s="651"/>
      <c r="G11" s="647"/>
      <c r="H11" s="699"/>
      <c r="I11" s="699"/>
      <c r="J11" s="649"/>
    </row>
    <row r="12" spans="1:13">
      <c r="A12" s="654"/>
      <c r="B12" s="654"/>
      <c r="C12" s="703"/>
      <c r="D12" s="703"/>
      <c r="E12" s="599"/>
      <c r="F12" s="654"/>
      <c r="G12" s="647"/>
      <c r="H12" s="699"/>
      <c r="I12" s="699"/>
      <c r="J12" s="9"/>
    </row>
    <row r="13" spans="1:13">
      <c r="A13" s="697">
        <v>18</v>
      </c>
      <c r="B13" s="588">
        <v>17</v>
      </c>
      <c r="C13" s="588">
        <v>16</v>
      </c>
      <c r="D13" s="588">
        <v>15</v>
      </c>
      <c r="E13" s="588">
        <v>14</v>
      </c>
      <c r="F13" s="588">
        <v>13</v>
      </c>
      <c r="G13" s="588"/>
      <c r="H13" s="588">
        <v>12</v>
      </c>
      <c r="I13" s="588">
        <v>11</v>
      </c>
      <c r="J13" s="588">
        <v>10</v>
      </c>
      <c r="L13" s="6"/>
      <c r="M13" s="6"/>
    </row>
    <row r="14" spans="1:13" ht="15" customHeight="1">
      <c r="A14" s="178">
        <f>'table 13'!B14+'table 13'!C14+'table 13'!F14+'الجدول رقم 13'!J14</f>
        <v>77065.899999999994</v>
      </c>
      <c r="B14" s="42">
        <v>2560.9</v>
      </c>
      <c r="C14" s="177">
        <f t="shared" ref="C14:C19" si="0">D14+E14</f>
        <v>4589</v>
      </c>
      <c r="D14" s="173">
        <v>110</v>
      </c>
      <c r="E14" s="173">
        <v>4479</v>
      </c>
      <c r="F14" s="177">
        <f>H14+I14+'الجدول رقم 13'!K14+'الجدول رقم 13'!L14+J14</f>
        <v>30084.3</v>
      </c>
      <c r="G14" s="177">
        <f t="shared" ref="G14:G20" si="1">H14+I14</f>
        <v>29906.799999999999</v>
      </c>
      <c r="H14" s="177">
        <v>27941.599999999999</v>
      </c>
      <c r="I14" s="177">
        <v>1965.2</v>
      </c>
      <c r="J14" s="177">
        <v>13.8</v>
      </c>
      <c r="L14" s="6"/>
      <c r="M14" s="6"/>
    </row>
    <row r="15" spans="1:13" ht="15" customHeight="1">
      <c r="A15" s="178">
        <f>'table 13'!B15+'table 13'!C15+'table 13'!F15+'الجدول رقم 13'!J15</f>
        <v>95893</v>
      </c>
      <c r="B15" s="70">
        <v>2747.8</v>
      </c>
      <c r="C15" s="177">
        <f t="shared" si="0"/>
        <v>5588.7</v>
      </c>
      <c r="D15" s="173">
        <v>110</v>
      </c>
      <c r="E15" s="173">
        <v>5478.7</v>
      </c>
      <c r="F15" s="177">
        <f>H15+I15+'الجدول رقم 13'!K15+'الجدول رقم 13'!L15+J15</f>
        <v>38757.100000000006</v>
      </c>
      <c r="G15" s="177">
        <f t="shared" si="1"/>
        <v>38569.199999999997</v>
      </c>
      <c r="H15" s="177">
        <v>35859.5</v>
      </c>
      <c r="I15" s="177">
        <v>2709.7</v>
      </c>
      <c r="J15" s="177">
        <v>14.8</v>
      </c>
      <c r="L15" s="173"/>
      <c r="M15" s="173"/>
    </row>
    <row r="16" spans="1:13" ht="15" customHeight="1">
      <c r="A16" s="178">
        <f>'table 13'!B16+'table 13'!C16+'table 13'!F16+'الجدول رقم 13'!J16</f>
        <v>124359</v>
      </c>
      <c r="B16" s="42">
        <v>11474.4</v>
      </c>
      <c r="C16" s="177">
        <f t="shared" si="0"/>
        <v>6063.5</v>
      </c>
      <c r="D16" s="173">
        <v>110</v>
      </c>
      <c r="E16" s="173">
        <v>5953.5</v>
      </c>
      <c r="F16" s="177">
        <f>H16+I16+'الجدول رقم 13'!K16+'الجدول رقم 13'!L16+J16</f>
        <v>46059.6</v>
      </c>
      <c r="G16" s="177">
        <f t="shared" si="1"/>
        <v>45951.3</v>
      </c>
      <c r="H16" s="177">
        <v>42790.9</v>
      </c>
      <c r="I16" s="177">
        <v>3160.4</v>
      </c>
      <c r="J16" s="177">
        <v>15.9</v>
      </c>
      <c r="L16" s="173"/>
      <c r="M16" s="173"/>
    </row>
    <row r="17" spans="1:13" ht="15" customHeight="1">
      <c r="A17" s="178">
        <f>'table 13'!B17+'table 13'!C17+'table 13'!F17+'الجدول رقم 13'!J17</f>
        <v>146266.79999999999</v>
      </c>
      <c r="B17" s="42">
        <v>17515.400000000001</v>
      </c>
      <c r="C17" s="177">
        <f t="shared" si="0"/>
        <v>6148.2</v>
      </c>
      <c r="D17" s="253">
        <v>110</v>
      </c>
      <c r="E17" s="173">
        <v>6038.2</v>
      </c>
      <c r="F17" s="177">
        <f>H17+I17+'الجدول رقم 13'!K17+'الجدول رقم 13'!L17+J17</f>
        <v>53718.299999999996</v>
      </c>
      <c r="G17" s="177">
        <f t="shared" si="1"/>
        <v>53621.9</v>
      </c>
      <c r="H17" s="177">
        <v>50710.400000000001</v>
      </c>
      <c r="I17" s="177">
        <v>2911.5</v>
      </c>
      <c r="J17" s="177">
        <v>22.2</v>
      </c>
      <c r="L17" s="173"/>
      <c r="M17" s="173"/>
    </row>
    <row r="18" spans="1:13" ht="15" customHeight="1">
      <c r="A18" s="178">
        <f>'table 13'!B18+'table 13'!C18+'table 13'!F18+'الجدول رقم 13'!J18</f>
        <v>163457.20000000001</v>
      </c>
      <c r="B18" s="42">
        <v>17261.7</v>
      </c>
      <c r="C18" s="177">
        <f t="shared" si="0"/>
        <v>7641.2999999999993</v>
      </c>
      <c r="D18" s="177">
        <v>0.4</v>
      </c>
      <c r="E18" s="173">
        <v>7640.9</v>
      </c>
      <c r="F18" s="177">
        <f>H18+I18+'الجدول رقم 13'!K18+'الجدول رقم 13'!L18+J18</f>
        <v>60525.9</v>
      </c>
      <c r="G18" s="177">
        <f t="shared" si="1"/>
        <v>60385.599999999999</v>
      </c>
      <c r="H18" s="177">
        <v>57658.5</v>
      </c>
      <c r="I18" s="177">
        <v>2727.1</v>
      </c>
      <c r="J18" s="177">
        <v>39.4</v>
      </c>
      <c r="L18" s="173"/>
      <c r="M18" s="173"/>
    </row>
    <row r="19" spans="1:13" ht="15" customHeight="1">
      <c r="A19" s="178">
        <f>'table 13'!B19+'table 13'!C19+'table 13'!F19+'الجدول رقم 13'!J19</f>
        <v>180000.2</v>
      </c>
      <c r="B19" s="499">
        <v>17669</v>
      </c>
      <c r="C19" s="177">
        <f t="shared" si="0"/>
        <v>8349.1999999999989</v>
      </c>
      <c r="D19" s="499">
        <v>0.4</v>
      </c>
      <c r="E19" s="499">
        <v>8348.7999999999993</v>
      </c>
      <c r="F19" s="177">
        <f>H19+I19+'الجدول رقم 13'!K19+'الجدول رقم 13'!L19+J19</f>
        <v>69296.7</v>
      </c>
      <c r="G19" s="177">
        <f t="shared" si="1"/>
        <v>69147.399999999994</v>
      </c>
      <c r="H19" s="499">
        <v>65841</v>
      </c>
      <c r="I19" s="499">
        <v>3306.4</v>
      </c>
      <c r="J19" s="499">
        <v>56.7</v>
      </c>
      <c r="L19" s="173"/>
      <c r="M19" s="173"/>
    </row>
    <row r="20" spans="1:13" ht="15" customHeight="1">
      <c r="A20" s="178">
        <f>B20+C20+F20+'الجدول رقم 13'!J20</f>
        <v>201354.60000000003</v>
      </c>
      <c r="B20" s="218">
        <v>17030.5</v>
      </c>
      <c r="C20" s="223">
        <f>D20+E20</f>
        <v>11977.4</v>
      </c>
      <c r="D20" s="218">
        <v>0.4</v>
      </c>
      <c r="E20" s="218">
        <v>11977</v>
      </c>
      <c r="F20" s="223">
        <f>H20+I20+'الجدول رقم 13'!K20+'الجدول رقم 13'!L20+J20</f>
        <v>78682.10000000002</v>
      </c>
      <c r="G20" s="223">
        <f t="shared" si="1"/>
        <v>78426.100000000006</v>
      </c>
      <c r="H20" s="218">
        <v>74471.5</v>
      </c>
      <c r="I20" s="218">
        <v>3954.6</v>
      </c>
      <c r="J20" s="188">
        <v>40.6</v>
      </c>
      <c r="L20" s="173"/>
      <c r="M20" s="173"/>
    </row>
    <row r="21" spans="1:13" ht="15" customHeight="1">
      <c r="A21" s="256"/>
      <c r="B21" s="175"/>
      <c r="C21" s="177"/>
      <c r="D21" s="250"/>
      <c r="E21" s="250"/>
      <c r="F21" s="177"/>
      <c r="G21" s="177"/>
      <c r="H21" s="250"/>
      <c r="I21" s="250"/>
      <c r="J21" s="177"/>
      <c r="L21" s="183"/>
      <c r="M21" s="183"/>
    </row>
    <row r="22" spans="1:13" ht="15" customHeight="1">
      <c r="A22" s="178">
        <f>B22+C22+F22+'الجدول رقم 13'!J22</f>
        <v>167598.19999999998</v>
      </c>
      <c r="B22" s="177">
        <v>18732.400000000001</v>
      </c>
      <c r="C22" s="177">
        <f t="shared" ref="C22:C25" si="2">D22+E22</f>
        <v>7862.5999999999995</v>
      </c>
      <c r="D22" s="177">
        <v>0.4</v>
      </c>
      <c r="E22" s="177">
        <v>7862.2</v>
      </c>
      <c r="F22" s="177">
        <f>H22+I22+'الجدول رقم 13'!K22+'الجدول رقم 13'!L22+J22</f>
        <v>61746.799999999996</v>
      </c>
      <c r="G22" s="177">
        <f t="shared" ref="G22:G25" si="3">H22+I22</f>
        <v>61620.1</v>
      </c>
      <c r="H22" s="173">
        <v>58829.599999999999</v>
      </c>
      <c r="I22" s="173">
        <v>2790.5</v>
      </c>
      <c r="J22" s="173">
        <v>49.1</v>
      </c>
      <c r="L22" s="173"/>
      <c r="M22" s="173"/>
    </row>
    <row r="23" spans="1:13" ht="15" customHeight="1">
      <c r="A23" s="178">
        <f>B23+C23+F23+'الجدول رقم 13'!J23</f>
        <v>169731.20000000001</v>
      </c>
      <c r="B23" s="177">
        <v>15761.6</v>
      </c>
      <c r="C23" s="177">
        <f t="shared" si="2"/>
        <v>6927</v>
      </c>
      <c r="D23" s="177">
        <v>0.4</v>
      </c>
      <c r="E23" s="177">
        <v>6926.6</v>
      </c>
      <c r="F23" s="177">
        <f>H23+I23+'الجدول رقم 13'!K23+'الجدول رقم 13'!L23+J23</f>
        <v>64338.999999999993</v>
      </c>
      <c r="G23" s="177">
        <f t="shared" si="3"/>
        <v>64215.199999999997</v>
      </c>
      <c r="H23" s="173">
        <v>60949.599999999999</v>
      </c>
      <c r="I23" s="173">
        <v>3265.6</v>
      </c>
      <c r="J23" s="173">
        <v>49.2</v>
      </c>
      <c r="L23" s="173"/>
      <c r="M23" s="173"/>
    </row>
    <row r="24" spans="1:13" ht="15" customHeight="1">
      <c r="A24" s="178">
        <f>B24+C24+F24+'الجدول رقم 13'!J24</f>
        <v>173541.09999999998</v>
      </c>
      <c r="B24" s="177">
        <v>15863.7</v>
      </c>
      <c r="C24" s="177">
        <f t="shared" si="2"/>
        <v>7894.5</v>
      </c>
      <c r="D24" s="177">
        <v>0.4</v>
      </c>
      <c r="E24" s="177">
        <v>7894.1</v>
      </c>
      <c r="F24" s="177">
        <f>H24+I24+'الجدول رقم 13'!K24+'الجدول رقم 13'!L24+J24</f>
        <v>66547.299999999988</v>
      </c>
      <c r="G24" s="177">
        <f t="shared" si="3"/>
        <v>66411.3</v>
      </c>
      <c r="H24" s="173">
        <v>62994.3</v>
      </c>
      <c r="I24" s="173">
        <v>3417</v>
      </c>
      <c r="J24" s="173">
        <v>55.9</v>
      </c>
      <c r="L24" s="173"/>
      <c r="M24" s="173"/>
    </row>
    <row r="25" spans="1:13" ht="15" customHeight="1">
      <c r="A25" s="178">
        <f>B25+C25+F25+'الجدول رقم 13'!J25</f>
        <v>180000.2</v>
      </c>
      <c r="B25" s="177">
        <v>17669</v>
      </c>
      <c r="C25" s="177">
        <f t="shared" si="2"/>
        <v>8349.1999999999989</v>
      </c>
      <c r="D25" s="177">
        <v>0.4</v>
      </c>
      <c r="E25" s="177">
        <v>8348.7999999999993</v>
      </c>
      <c r="F25" s="177">
        <f>H25+I25+'الجدول رقم 13'!K25+'الجدول رقم 13'!L25+J25</f>
        <v>69296.7</v>
      </c>
      <c r="G25" s="177">
        <f t="shared" si="3"/>
        <v>69147.399999999994</v>
      </c>
      <c r="H25" s="173">
        <v>65841</v>
      </c>
      <c r="I25" s="173">
        <v>3306.4</v>
      </c>
      <c r="J25" s="173">
        <v>56.7</v>
      </c>
      <c r="L25" s="173"/>
      <c r="M25" s="173"/>
    </row>
    <row r="26" spans="1:13" ht="15" customHeight="1">
      <c r="A26" s="10"/>
      <c r="L26" s="183"/>
      <c r="M26" s="173"/>
    </row>
    <row r="27" spans="1:13" ht="15" customHeight="1">
      <c r="A27" s="178">
        <f>B27+C27+F27+'الجدول رقم 13'!J27</f>
        <v>181669</v>
      </c>
      <c r="B27" s="218">
        <v>19465.400000000001</v>
      </c>
      <c r="C27" s="177">
        <f t="shared" ref="C27:C38" si="4">D27+E27</f>
        <v>8637.9</v>
      </c>
      <c r="D27" s="177">
        <v>0.4</v>
      </c>
      <c r="E27" s="218">
        <v>8637.5</v>
      </c>
      <c r="F27" s="177">
        <f>H27+I27+'الجدول رقم 13'!K27+'الجدول رقم 13'!L27+J27</f>
        <v>70707.199999999997</v>
      </c>
      <c r="G27" s="177">
        <f t="shared" ref="G27:G42" si="5">H27+I27</f>
        <v>70552.3</v>
      </c>
      <c r="H27" s="432">
        <v>66998.100000000006</v>
      </c>
      <c r="I27" s="432">
        <v>3554.2</v>
      </c>
      <c r="J27" s="432">
        <v>56.7</v>
      </c>
      <c r="L27" s="173"/>
      <c r="M27" s="173"/>
    </row>
    <row r="28" spans="1:13" ht="15" customHeight="1">
      <c r="A28" s="178">
        <f>B28+C28+F28+'الجدول رقم 13'!J28</f>
        <v>184444.3</v>
      </c>
      <c r="B28" s="177">
        <v>19923</v>
      </c>
      <c r="C28" s="177">
        <f t="shared" si="4"/>
        <v>8553.1999999999989</v>
      </c>
      <c r="D28" s="177">
        <v>0.4</v>
      </c>
      <c r="E28" s="177">
        <v>8552.7999999999993</v>
      </c>
      <c r="F28" s="177">
        <f>H28+I28+'الجدول رقم 13'!K28+'الجدول رقم 13'!L28+J28</f>
        <v>71212.800000000003</v>
      </c>
      <c r="G28" s="177">
        <f t="shared" si="5"/>
        <v>71004.2</v>
      </c>
      <c r="H28" s="173">
        <v>67397.399999999994</v>
      </c>
      <c r="I28" s="173">
        <v>3606.8</v>
      </c>
      <c r="J28" s="173">
        <v>56.9</v>
      </c>
      <c r="L28" s="173"/>
      <c r="M28" s="254"/>
    </row>
    <row r="29" spans="1:13" ht="15" customHeight="1">
      <c r="A29" s="178">
        <f>B29+C29+F29+'الجدول رقم 13'!J29</f>
        <v>187324.79999999999</v>
      </c>
      <c r="B29" s="177">
        <v>21269.8</v>
      </c>
      <c r="C29" s="177">
        <f t="shared" si="4"/>
        <v>8822.1999999999989</v>
      </c>
      <c r="D29" s="177">
        <v>0.4</v>
      </c>
      <c r="E29" s="177">
        <v>8821.7999999999993</v>
      </c>
      <c r="F29" s="177">
        <f>H29+I29+'الجدول رقم 13'!K29+'الجدول رقم 13'!L29+J29</f>
        <v>71676.3</v>
      </c>
      <c r="G29" s="177">
        <f t="shared" si="5"/>
        <v>71512.5</v>
      </c>
      <c r="H29" s="173">
        <v>67886.7</v>
      </c>
      <c r="I29" s="173">
        <v>3625.8</v>
      </c>
      <c r="J29" s="173">
        <v>56.9</v>
      </c>
      <c r="L29" s="173"/>
      <c r="M29" s="173"/>
    </row>
    <row r="30" spans="1:13" ht="15" customHeight="1">
      <c r="A30" s="178">
        <f>B30+C30+F30+'الجدول رقم 13'!J30</f>
        <v>185293.8</v>
      </c>
      <c r="B30" s="218">
        <v>20885.7</v>
      </c>
      <c r="C30" s="177">
        <f t="shared" si="4"/>
        <v>8875.2999999999993</v>
      </c>
      <c r="D30" s="177">
        <v>0.4</v>
      </c>
      <c r="E30" s="218">
        <v>8874.9</v>
      </c>
      <c r="F30" s="177">
        <f>H30+I30+'الجدول رقم 13'!K30+'الجدول رقم 13'!L30+J30</f>
        <v>71826.7</v>
      </c>
      <c r="G30" s="177">
        <f t="shared" si="5"/>
        <v>71658.5</v>
      </c>
      <c r="H30" s="432">
        <v>67892.3</v>
      </c>
      <c r="I30" s="432">
        <v>3766.2</v>
      </c>
      <c r="J30" s="432">
        <v>56.9</v>
      </c>
      <c r="L30" s="173"/>
      <c r="M30" s="173"/>
    </row>
    <row r="31" spans="1:13" ht="15" customHeight="1">
      <c r="A31" s="178">
        <f>B31+C31+F31+'الجدول رقم 13'!J31</f>
        <v>180549.7</v>
      </c>
      <c r="B31" s="177">
        <v>16450.599999999999</v>
      </c>
      <c r="C31" s="177">
        <f t="shared" si="4"/>
        <v>9840.6</v>
      </c>
      <c r="D31" s="173">
        <v>0.4</v>
      </c>
      <c r="E31" s="433">
        <v>9840.2000000000007</v>
      </c>
      <c r="F31" s="177">
        <f>H31+I31+'الجدول رقم 13'!K31+'الجدول رقم 13'!L31+J31</f>
        <v>71127.899999999994</v>
      </c>
      <c r="G31" s="177">
        <f t="shared" si="5"/>
        <v>70967.5</v>
      </c>
      <c r="H31" s="433">
        <v>67360.800000000003</v>
      </c>
      <c r="I31" s="433">
        <v>3606.7</v>
      </c>
      <c r="J31" s="432">
        <v>56.9</v>
      </c>
      <c r="L31" s="183"/>
      <c r="M31" s="183"/>
    </row>
    <row r="32" spans="1:13" ht="15" customHeight="1">
      <c r="A32" s="178">
        <f>B32+C32+F32+'الجدول رقم 13'!J32</f>
        <v>178579</v>
      </c>
      <c r="B32" s="177">
        <v>17655.900000000001</v>
      </c>
      <c r="C32" s="177">
        <f t="shared" si="4"/>
        <v>9332.2999999999993</v>
      </c>
      <c r="D32" s="177">
        <v>0.4</v>
      </c>
      <c r="E32" s="177">
        <v>9331.9</v>
      </c>
      <c r="F32" s="177">
        <f>H32+I32+'الجدول رقم 13'!K32+'الجدول رقم 13'!L32+J32</f>
        <v>73204.400000000023</v>
      </c>
      <c r="G32" s="177">
        <f t="shared" si="5"/>
        <v>73063.100000000006</v>
      </c>
      <c r="H32" s="433">
        <v>69503.100000000006</v>
      </c>
      <c r="I32" s="433">
        <v>3560</v>
      </c>
      <c r="J32" s="433">
        <v>57.6</v>
      </c>
      <c r="L32" s="173"/>
      <c r="M32" s="173"/>
    </row>
    <row r="33" spans="1:13" ht="15" customHeight="1">
      <c r="A33" s="178">
        <f>B33+C33+F33+'الجدول رقم 13'!J33</f>
        <v>181532.2</v>
      </c>
      <c r="B33" s="218">
        <v>18056.5</v>
      </c>
      <c r="C33" s="177">
        <f t="shared" si="4"/>
        <v>9663.1999999999989</v>
      </c>
      <c r="D33" s="218">
        <v>0.4</v>
      </c>
      <c r="E33" s="218">
        <v>9662.7999999999993</v>
      </c>
      <c r="F33" s="177">
        <f>H33+I33+'الجدول رقم 13'!K33+'الجدول رقم 13'!L33+J33</f>
        <v>73315.10000000002</v>
      </c>
      <c r="G33" s="177">
        <f t="shared" si="5"/>
        <v>73194.600000000006</v>
      </c>
      <c r="H33" s="218">
        <v>69700.100000000006</v>
      </c>
      <c r="I33" s="218">
        <v>3494.5</v>
      </c>
      <c r="J33" s="219">
        <v>38.6</v>
      </c>
      <c r="L33" s="173"/>
      <c r="M33" s="173"/>
    </row>
    <row r="34" spans="1:13" ht="15" customHeight="1">
      <c r="A34" s="178">
        <f>B34+C34+F34+'الجدول رقم 13'!J34</f>
        <v>188462.59999999998</v>
      </c>
      <c r="B34" s="218">
        <v>18154.900000000001</v>
      </c>
      <c r="C34" s="177">
        <f t="shared" si="4"/>
        <v>9978</v>
      </c>
      <c r="D34" s="218">
        <v>0.4</v>
      </c>
      <c r="E34" s="218">
        <v>9977.6</v>
      </c>
      <c r="F34" s="177">
        <f>H34+I34+'الجدول رقم 13'!K34+'الجدول رقم 13'!L34+J34</f>
        <v>73628.5</v>
      </c>
      <c r="G34" s="177">
        <f t="shared" si="5"/>
        <v>73497.899999999994</v>
      </c>
      <c r="H34" s="218">
        <v>69981.899999999994</v>
      </c>
      <c r="I34" s="218">
        <v>3516</v>
      </c>
      <c r="J34" s="219">
        <v>38.6</v>
      </c>
      <c r="K34" s="6"/>
      <c r="L34" s="173"/>
      <c r="M34" s="173"/>
    </row>
    <row r="35" spans="1:13" ht="15" customHeight="1">
      <c r="A35" s="178">
        <f>B35+C35+F35+'الجدول رقم 13'!J35</f>
        <v>183768.1</v>
      </c>
      <c r="B35" s="218">
        <v>18530.5</v>
      </c>
      <c r="C35" s="177">
        <f t="shared" si="4"/>
        <v>9608.6</v>
      </c>
      <c r="D35" s="218">
        <v>0.4</v>
      </c>
      <c r="E35" s="218">
        <v>9608.2000000000007</v>
      </c>
      <c r="F35" s="177">
        <f>H35+I35+'الجدول رقم 13'!K35+'الجدول رقم 13'!L35+J35</f>
        <v>74330</v>
      </c>
      <c r="G35" s="177">
        <f t="shared" si="5"/>
        <v>74209.7</v>
      </c>
      <c r="H35" s="218">
        <v>70561.899999999994</v>
      </c>
      <c r="I35" s="218">
        <v>3647.8</v>
      </c>
      <c r="J35" s="219">
        <v>39.700000000000003</v>
      </c>
      <c r="K35" s="6"/>
      <c r="L35" s="173"/>
      <c r="M35" s="173"/>
    </row>
    <row r="36" spans="1:13" ht="15" customHeight="1">
      <c r="A36" s="178">
        <f>B36+C36+F36+'الجدول رقم 13'!J36</f>
        <v>191142.90000000002</v>
      </c>
      <c r="B36" s="218">
        <v>18657.599999999999</v>
      </c>
      <c r="C36" s="177">
        <f t="shared" si="4"/>
        <v>9656.1</v>
      </c>
      <c r="D36" s="218">
        <v>0.4</v>
      </c>
      <c r="E36" s="218">
        <v>9655.7000000000007</v>
      </c>
      <c r="F36" s="177">
        <f>H36+I36+'الجدول رقم 13'!K36+'الجدول رقم 13'!L36+J36</f>
        <v>74698.900000000009</v>
      </c>
      <c r="G36" s="177">
        <f t="shared" si="5"/>
        <v>74563.199999999997</v>
      </c>
      <c r="H36" s="218">
        <v>70721.2</v>
      </c>
      <c r="I36" s="218">
        <v>3842</v>
      </c>
      <c r="J36" s="219">
        <v>40</v>
      </c>
      <c r="K36" s="6"/>
      <c r="L36" s="173"/>
      <c r="M36" s="173"/>
    </row>
    <row r="37" spans="1:13" ht="15" customHeight="1">
      <c r="A37" s="178">
        <f>B37+C37+F37+'الجدول رقم 13'!J37</f>
        <v>197182.8</v>
      </c>
      <c r="B37" s="218">
        <v>16761.099999999999</v>
      </c>
      <c r="C37" s="177">
        <f t="shared" si="4"/>
        <v>11123.1</v>
      </c>
      <c r="D37" s="219">
        <v>0.4</v>
      </c>
      <c r="E37" s="219">
        <v>11122.7</v>
      </c>
      <c r="F37" s="177">
        <f>H37+I37+'الجدول رقم 13'!K37+'الجدول رقم 13'!L37+J37</f>
        <v>75401.700000000012</v>
      </c>
      <c r="G37" s="177">
        <f t="shared" si="5"/>
        <v>75275.100000000006</v>
      </c>
      <c r="H37" s="218">
        <v>71485.600000000006</v>
      </c>
      <c r="I37" s="218">
        <v>3789.5</v>
      </c>
      <c r="J37" s="219">
        <v>40</v>
      </c>
      <c r="K37" s="6"/>
      <c r="L37" s="173"/>
      <c r="M37" s="173"/>
    </row>
    <row r="38" spans="1:13" ht="15" customHeight="1">
      <c r="A38" s="178">
        <f>B38+C38+F38+'الجدول رقم 13'!J38</f>
        <v>201354.60000000003</v>
      </c>
      <c r="B38" s="218">
        <v>17030.5</v>
      </c>
      <c r="C38" s="177">
        <f t="shared" si="4"/>
        <v>11977.4</v>
      </c>
      <c r="D38" s="218">
        <v>0.4</v>
      </c>
      <c r="E38" s="218">
        <v>11977</v>
      </c>
      <c r="F38" s="177">
        <f>H38+I38+'الجدول رقم 13'!K38+'الجدول رقم 13'!L38+J38</f>
        <v>78682.10000000002</v>
      </c>
      <c r="G38" s="177">
        <f t="shared" si="5"/>
        <v>78426.100000000006</v>
      </c>
      <c r="H38" s="218">
        <v>74471.5</v>
      </c>
      <c r="I38" s="218">
        <v>3954.6</v>
      </c>
      <c r="J38" s="219">
        <v>40.6</v>
      </c>
      <c r="K38" s="6"/>
      <c r="L38" s="173"/>
      <c r="M38" s="173"/>
    </row>
    <row r="39" spans="1:13" ht="15" customHeight="1">
      <c r="A39" s="178"/>
      <c r="C39" s="177"/>
      <c r="F39" s="177"/>
      <c r="G39" s="177"/>
      <c r="K39" s="6"/>
      <c r="L39" s="173"/>
      <c r="M39" s="173"/>
    </row>
    <row r="40" spans="1:13" ht="15" customHeight="1">
      <c r="A40" s="178">
        <f>B40+C40+F40+'الجدول رقم 13'!J40</f>
        <v>206059.40000000002</v>
      </c>
      <c r="B40" s="192">
        <v>17109.099999999999</v>
      </c>
      <c r="C40" s="177">
        <f t="shared" ref="C40:C45" si="6">D40+E40</f>
        <v>11967.6</v>
      </c>
      <c r="D40" s="192">
        <v>0.4</v>
      </c>
      <c r="E40" s="192">
        <v>11967.2</v>
      </c>
      <c r="F40" s="177">
        <f>H40+I40+'الجدول رقم 13'!K40+'الجدول رقم 13'!L40+J40</f>
        <v>79975.000000000015</v>
      </c>
      <c r="G40" s="177">
        <f t="shared" si="5"/>
        <v>79147.5</v>
      </c>
      <c r="H40" s="192">
        <v>75689.7</v>
      </c>
      <c r="I40" s="192">
        <v>3457.8</v>
      </c>
      <c r="J40" s="189">
        <v>560.29999999999995</v>
      </c>
      <c r="K40" s="6"/>
      <c r="L40" s="173"/>
      <c r="M40" s="173"/>
    </row>
    <row r="41" spans="1:13" ht="15" customHeight="1">
      <c r="A41" s="178">
        <f>B41+C41+F41+'الجدول رقم 13'!J41</f>
        <v>204944.7</v>
      </c>
      <c r="B41" s="192">
        <v>18489.599999999999</v>
      </c>
      <c r="C41" s="177">
        <f t="shared" si="6"/>
        <v>11827.4</v>
      </c>
      <c r="D41" s="192">
        <v>0.4</v>
      </c>
      <c r="E41" s="192">
        <v>11827</v>
      </c>
      <c r="F41" s="177">
        <f>H41+I41+'الجدول رقم 13'!K41+'الجدول رقم 13'!L41+J41</f>
        <v>80426.000000000015</v>
      </c>
      <c r="G41" s="177">
        <f t="shared" si="5"/>
        <v>80132.3</v>
      </c>
      <c r="H41" s="192">
        <v>76066.600000000006</v>
      </c>
      <c r="I41" s="192">
        <v>4065.7</v>
      </c>
      <c r="J41" s="189">
        <v>40.799999999999997</v>
      </c>
      <c r="K41" s="6"/>
      <c r="L41" s="173"/>
      <c r="M41" s="173"/>
    </row>
    <row r="42" spans="1:13" ht="15" customHeight="1">
      <c r="A42" s="178">
        <f>B42+C42+F42+'الجدول رقم 13'!J42</f>
        <v>198056.2</v>
      </c>
      <c r="B42" s="219">
        <v>18166</v>
      </c>
      <c r="C42" s="177">
        <f t="shared" si="6"/>
        <v>12939.3</v>
      </c>
      <c r="D42" s="192">
        <v>0.4</v>
      </c>
      <c r="E42" s="192">
        <v>12938.9</v>
      </c>
      <c r="F42" s="177">
        <f>H42+I42+'الجدول رقم 13'!K42+'الجدول رقم 13'!L42+J42</f>
        <v>81028.900000000009</v>
      </c>
      <c r="G42" s="177">
        <f t="shared" si="5"/>
        <v>80769.899999999994</v>
      </c>
      <c r="H42" s="192">
        <v>76560.5</v>
      </c>
      <c r="I42" s="192">
        <v>4209.3999999999996</v>
      </c>
      <c r="J42" s="189">
        <v>40.799999999999997</v>
      </c>
      <c r="K42" s="6"/>
      <c r="L42" s="173"/>
      <c r="M42" s="173"/>
    </row>
    <row r="43" spans="1:13" ht="15" customHeight="1">
      <c r="A43" s="178">
        <f>B43+C43+F43+'الجدول رقم 13'!J43</f>
        <v>197852.4</v>
      </c>
      <c r="B43" s="192">
        <v>17648.8</v>
      </c>
      <c r="C43" s="177">
        <f t="shared" si="6"/>
        <v>12632.699999999999</v>
      </c>
      <c r="D43" s="192">
        <v>0.4</v>
      </c>
      <c r="E43" s="192">
        <v>12632.3</v>
      </c>
      <c r="F43" s="177">
        <f>H43+I43+'الجدول رقم 13'!K43+'الجدول رقم 13'!L43+J43</f>
        <v>80824.3</v>
      </c>
      <c r="G43" s="177">
        <f t="shared" ref="G43:G46" si="7">H43+I43</f>
        <v>80614.7</v>
      </c>
      <c r="H43" s="192">
        <v>76351.8</v>
      </c>
      <c r="I43" s="192">
        <v>4262.8999999999996</v>
      </c>
      <c r="J43" s="189">
        <v>40.799999999999997</v>
      </c>
      <c r="K43" s="6"/>
      <c r="L43" s="173"/>
      <c r="M43" s="173"/>
    </row>
    <row r="44" spans="1:13" ht="15" customHeight="1">
      <c r="A44" s="178">
        <f>B44+C44+F44+'الجدول رقم 13'!J44</f>
        <v>200784.50000000003</v>
      </c>
      <c r="B44" s="192">
        <v>18213.400000000001</v>
      </c>
      <c r="C44" s="177">
        <f t="shared" si="6"/>
        <v>12568</v>
      </c>
      <c r="D44" s="192">
        <v>0.4</v>
      </c>
      <c r="E44" s="192">
        <v>12567.6</v>
      </c>
      <c r="F44" s="177">
        <f>H44+I44+'الجدول رقم 13'!K44+'الجدول رقم 13'!L44+J44</f>
        <v>80715.500000000015</v>
      </c>
      <c r="G44" s="177">
        <f t="shared" si="7"/>
        <v>80474.5</v>
      </c>
      <c r="H44" s="192">
        <v>76200.2</v>
      </c>
      <c r="I44" s="192">
        <v>4274.3</v>
      </c>
      <c r="J44" s="189">
        <v>40.799999999999997</v>
      </c>
      <c r="K44" s="6"/>
      <c r="L44" s="6"/>
      <c r="M44" s="6"/>
    </row>
    <row r="45" spans="1:13" ht="15" customHeight="1">
      <c r="A45" s="178">
        <f>B45+C45+F45+'الجدول رقم 13'!J45</f>
        <v>208671.90000000002</v>
      </c>
      <c r="B45" s="192">
        <v>18369.900000000001</v>
      </c>
      <c r="C45" s="177">
        <f t="shared" si="6"/>
        <v>12021.199999999999</v>
      </c>
      <c r="D45" s="192">
        <v>0.4</v>
      </c>
      <c r="E45" s="192">
        <v>12020.8</v>
      </c>
      <c r="F45" s="177">
        <f>H45+I45+'الجدول رقم 13'!K45+'الجدول رقم 13'!L45+J45</f>
        <v>83606.900000000009</v>
      </c>
      <c r="G45" s="177">
        <f t="shared" si="7"/>
        <v>83394</v>
      </c>
      <c r="H45" s="192">
        <v>79082.8</v>
      </c>
      <c r="I45" s="219">
        <v>4311.2</v>
      </c>
      <c r="J45" s="189">
        <v>41.6</v>
      </c>
      <c r="K45" s="6"/>
      <c r="L45" s="6"/>
      <c r="M45" s="6"/>
    </row>
    <row r="46" spans="1:13" hidden="1">
      <c r="F46" s="177">
        <f>H46+I46+'الجدول رقم 13'!K46+'الجدول رقم 13'!L46+J46</f>
        <v>0</v>
      </c>
      <c r="G46" s="177">
        <f t="shared" si="7"/>
        <v>0</v>
      </c>
      <c r="K46" s="6"/>
      <c r="L46" s="6"/>
      <c r="M46" s="6"/>
    </row>
    <row r="47" spans="1:13" ht="15" customHeight="1">
      <c r="A47" s="364"/>
      <c r="B47" s="7"/>
      <c r="C47" s="7"/>
      <c r="D47" s="7"/>
      <c r="E47" s="7"/>
      <c r="F47" s="7"/>
      <c r="G47" s="7"/>
      <c r="H47" s="7"/>
      <c r="I47" s="7"/>
      <c r="J47" s="64"/>
      <c r="K47" s="6"/>
      <c r="L47" s="6"/>
      <c r="M47" s="6"/>
    </row>
    <row r="48" spans="1:13" ht="7.5" customHeight="1">
      <c r="L48" s="6"/>
      <c r="M48" s="6"/>
    </row>
    <row r="49" spans="1:5">
      <c r="A49" s="204" t="s">
        <v>618</v>
      </c>
    </row>
    <row r="57" spans="1:5">
      <c r="E57" s="3"/>
    </row>
  </sheetData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25 &amp;"Arabic Transparent,Regular" ـ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rightToLeft="1" workbookViewId="0">
      <selection activeCell="F4" sqref="F4"/>
    </sheetView>
  </sheetViews>
  <sheetFormatPr defaultRowHeight="14.25"/>
  <cols>
    <col min="1" max="3" width="5.625" customWidth="1"/>
    <col min="4" max="6" width="13.125" customWidth="1"/>
    <col min="7" max="7" width="19" customWidth="1"/>
    <col min="8" max="8" width="11.375" customWidth="1"/>
  </cols>
  <sheetData>
    <row r="1" spans="1:9" ht="16.5">
      <c r="F1" s="205" t="s">
        <v>619</v>
      </c>
      <c r="G1" s="342"/>
    </row>
    <row r="2" spans="1:9" ht="16.5">
      <c r="E2" s="180" t="s">
        <v>344</v>
      </c>
    </row>
    <row r="3" spans="1:9" ht="15.75">
      <c r="F3" s="206" t="s">
        <v>620</v>
      </c>
      <c r="G3" s="166"/>
    </row>
    <row r="4" spans="1:9" ht="15.75">
      <c r="F4" s="182" t="s">
        <v>115</v>
      </c>
      <c r="G4" s="166"/>
      <c r="H4" t="s">
        <v>621</v>
      </c>
    </row>
    <row r="5" spans="1:9" hidden="1"/>
    <row r="6" spans="1:9" hidden="1">
      <c r="A6" s="6"/>
      <c r="B6" s="6"/>
      <c r="C6" s="6"/>
    </row>
    <row r="7" spans="1:9">
      <c r="A7" s="7"/>
      <c r="B7" s="7"/>
      <c r="C7" s="7"/>
      <c r="D7" s="7"/>
      <c r="E7" s="7"/>
      <c r="F7" s="64"/>
      <c r="G7" s="7"/>
    </row>
    <row r="8" spans="1:9">
      <c r="A8" s="600"/>
      <c r="B8" s="599"/>
      <c r="C8" s="666"/>
      <c r="D8" s="665"/>
      <c r="E8" s="665"/>
      <c r="F8" s="665"/>
      <c r="G8" s="666"/>
      <c r="H8" s="63"/>
    </row>
    <row r="9" spans="1:9">
      <c r="A9" s="600"/>
      <c r="B9" s="609" t="s">
        <v>284</v>
      </c>
      <c r="C9" s="666"/>
      <c r="D9" s="609" t="s">
        <v>622</v>
      </c>
      <c r="E9" s="609" t="s">
        <v>623</v>
      </c>
      <c r="F9" s="726" t="s">
        <v>624</v>
      </c>
      <c r="G9" s="770" t="s">
        <v>625</v>
      </c>
      <c r="H9" s="63"/>
    </row>
    <row r="10" spans="1:9">
      <c r="A10" s="600"/>
      <c r="B10" s="277" t="s">
        <v>626</v>
      </c>
      <c r="C10" s="666"/>
      <c r="D10" s="619" t="s">
        <v>76</v>
      </c>
      <c r="E10" s="277" t="s">
        <v>627</v>
      </c>
      <c r="F10" s="277" t="s">
        <v>628</v>
      </c>
      <c r="G10" s="670" t="s">
        <v>629</v>
      </c>
    </row>
    <row r="11" spans="1:9">
      <c r="A11" s="600"/>
      <c r="B11" s="599"/>
      <c r="C11" s="599"/>
      <c r="D11" s="715"/>
      <c r="E11" s="647"/>
      <c r="F11" s="747" t="s">
        <v>630</v>
      </c>
      <c r="G11" s="9"/>
      <c r="H11" s="63"/>
    </row>
    <row r="12" spans="1:9">
      <c r="A12" s="672"/>
      <c r="B12" s="673"/>
      <c r="C12" s="674"/>
      <c r="D12" s="730">
        <v>1</v>
      </c>
      <c r="E12" s="691">
        <v>2</v>
      </c>
      <c r="F12" s="691">
        <v>3</v>
      </c>
      <c r="G12" s="733">
        <v>4</v>
      </c>
    </row>
    <row r="13" spans="1:9" ht="15" customHeight="1">
      <c r="A13" s="21"/>
      <c r="B13" s="391">
        <v>1991</v>
      </c>
      <c r="C13" s="15"/>
      <c r="D13" s="177">
        <v>33677.800000000003</v>
      </c>
      <c r="E13" s="177">
        <v>26801.200000000001</v>
      </c>
      <c r="F13" s="177">
        <v>6876.6</v>
      </c>
      <c r="G13" s="178">
        <v>79.599999999999994</v>
      </c>
    </row>
    <row r="14" spans="1:9" ht="15" customHeight="1">
      <c r="A14" s="16"/>
      <c r="B14" s="391">
        <v>1992</v>
      </c>
      <c r="C14" s="9"/>
      <c r="D14" s="177">
        <v>44132.1</v>
      </c>
      <c r="E14" s="177">
        <v>35875.599999999999</v>
      </c>
      <c r="F14" s="177">
        <v>8256.5</v>
      </c>
      <c r="G14" s="178">
        <v>81.3</v>
      </c>
      <c r="I14" s="168"/>
    </row>
    <row r="15" spans="1:9" ht="15" customHeight="1">
      <c r="A15" s="11"/>
      <c r="B15" s="391">
        <v>1993</v>
      </c>
      <c r="C15" s="15"/>
      <c r="D15" s="177">
        <v>56391.8</v>
      </c>
      <c r="E15" s="177">
        <v>46709.5</v>
      </c>
      <c r="F15" s="177">
        <v>9682.2999999999993</v>
      </c>
      <c r="G15" s="178">
        <v>82.8</v>
      </c>
      <c r="I15" s="168"/>
    </row>
    <row r="16" spans="1:9" ht="15" customHeight="1">
      <c r="A16" s="16"/>
      <c r="B16" s="391">
        <v>1994</v>
      </c>
      <c r="C16" s="15"/>
      <c r="D16" s="177">
        <v>71788.800000000003</v>
      </c>
      <c r="E16" s="177">
        <v>59616.5</v>
      </c>
      <c r="F16" s="177">
        <v>12172.3</v>
      </c>
      <c r="G16" s="178">
        <v>83</v>
      </c>
      <c r="I16" s="168"/>
    </row>
    <row r="17" spans="1:9" ht="15" customHeight="1">
      <c r="A17" s="16"/>
      <c r="B17" s="393">
        <v>1995</v>
      </c>
      <c r="C17" s="15"/>
      <c r="D17" s="177">
        <v>87746.2</v>
      </c>
      <c r="E17" s="177">
        <v>73285.5</v>
      </c>
      <c r="F17" s="177">
        <v>14460.7</v>
      </c>
      <c r="G17" s="178">
        <v>83.5</v>
      </c>
      <c r="I17" s="168"/>
    </row>
    <row r="18" spans="1:9" ht="15" customHeight="1">
      <c r="A18" s="16"/>
      <c r="B18" s="501">
        <v>1996</v>
      </c>
      <c r="C18" s="15"/>
      <c r="D18" s="42">
        <v>106447.7</v>
      </c>
      <c r="E18" s="42">
        <v>88682.4</v>
      </c>
      <c r="F18" s="42">
        <v>17765.3</v>
      </c>
      <c r="G18" s="74">
        <v>83.3</v>
      </c>
      <c r="H18" s="6"/>
      <c r="I18" s="168"/>
    </row>
    <row r="19" spans="1:9" ht="15" customHeight="1">
      <c r="A19" s="308"/>
      <c r="B19" s="498">
        <v>1997</v>
      </c>
      <c r="C19" s="8"/>
      <c r="D19" s="188">
        <v>128137.1</v>
      </c>
      <c r="E19" s="188">
        <v>106793.4</v>
      </c>
      <c r="F19" s="188">
        <f>D19-E19</f>
        <v>21343.700000000012</v>
      </c>
      <c r="G19" s="364">
        <f>(E19/D19)*100</f>
        <v>83.343075502723252</v>
      </c>
      <c r="H19" s="6"/>
      <c r="I19" s="168"/>
    </row>
    <row r="20" spans="1:9" ht="15" customHeight="1">
      <c r="A20" s="11"/>
      <c r="B20" s="474">
        <v>1995</v>
      </c>
      <c r="C20" s="10"/>
      <c r="D20" s="187"/>
      <c r="E20" s="177"/>
      <c r="F20" s="183"/>
      <c r="G20" s="185"/>
      <c r="H20" s="6"/>
      <c r="I20" s="168"/>
    </row>
    <row r="21" spans="1:9" ht="15" customHeight="1">
      <c r="A21" s="22" t="s">
        <v>89</v>
      </c>
      <c r="B21" s="6"/>
      <c r="C21" s="441" t="s">
        <v>90</v>
      </c>
      <c r="D21" s="187">
        <v>83233.600000000006</v>
      </c>
      <c r="E21" s="177">
        <v>69819.8</v>
      </c>
      <c r="F21" s="183">
        <v>13413.8</v>
      </c>
      <c r="G21" s="196">
        <v>83.8</v>
      </c>
      <c r="H21" s="6"/>
      <c r="I21" s="168"/>
    </row>
    <row r="22" spans="1:9" ht="15" customHeight="1">
      <c r="A22" s="22" t="s">
        <v>91</v>
      </c>
      <c r="B22" s="6"/>
      <c r="C22" s="441" t="s">
        <v>92</v>
      </c>
      <c r="D22" s="187">
        <v>87746.2</v>
      </c>
      <c r="E22" s="177">
        <v>73285.5</v>
      </c>
      <c r="F22" s="183">
        <v>14460.7</v>
      </c>
      <c r="G22" s="196">
        <v>83.5</v>
      </c>
      <c r="H22" s="6"/>
      <c r="I22" s="168"/>
    </row>
    <row r="23" spans="1:9" ht="15" customHeight="1">
      <c r="A23" s="11"/>
      <c r="B23" s="474">
        <v>1996</v>
      </c>
      <c r="D23" s="11"/>
      <c r="G23" s="10"/>
      <c r="H23" s="6"/>
      <c r="I23" s="168"/>
    </row>
    <row r="24" spans="1:9" ht="15" customHeight="1">
      <c r="A24" s="22" t="s">
        <v>85</v>
      </c>
      <c r="B24" s="6"/>
      <c r="C24" s="441" t="s">
        <v>86</v>
      </c>
      <c r="D24" s="192">
        <v>91835.4</v>
      </c>
      <c r="E24" s="192">
        <v>76676.3</v>
      </c>
      <c r="F24" s="173">
        <f t="shared" ref="F24:F31" si="0">D24-E24</f>
        <v>15159.099999999991</v>
      </c>
      <c r="G24" s="170">
        <v>83.5</v>
      </c>
      <c r="H24" s="6"/>
      <c r="I24" s="168"/>
    </row>
    <row r="25" spans="1:9" ht="15" customHeight="1">
      <c r="A25" s="22" t="s">
        <v>87</v>
      </c>
      <c r="B25" s="6"/>
      <c r="C25" s="441" t="s">
        <v>88</v>
      </c>
      <c r="D25" s="192">
        <v>96000.8</v>
      </c>
      <c r="E25" s="192">
        <v>80278.600000000006</v>
      </c>
      <c r="F25" s="173">
        <f t="shared" si="0"/>
        <v>15722.199999999997</v>
      </c>
      <c r="G25" s="170">
        <v>83.6</v>
      </c>
      <c r="H25" s="6"/>
      <c r="I25" s="168"/>
    </row>
    <row r="26" spans="1:9" ht="15" customHeight="1">
      <c r="A26" s="22" t="s">
        <v>103</v>
      </c>
      <c r="B26" s="6"/>
      <c r="C26" s="441" t="s">
        <v>104</v>
      </c>
      <c r="D26" s="184">
        <v>98027.199999999997</v>
      </c>
      <c r="E26" s="173">
        <v>81838.399999999994</v>
      </c>
      <c r="F26" s="173">
        <f t="shared" si="0"/>
        <v>16188.800000000003</v>
      </c>
      <c r="G26" s="196">
        <v>83.5</v>
      </c>
      <c r="H26" s="6"/>
      <c r="I26" s="251"/>
    </row>
    <row r="27" spans="1:9" ht="15" customHeight="1">
      <c r="A27" s="22" t="s">
        <v>105</v>
      </c>
      <c r="B27" s="6"/>
      <c r="C27" s="441" t="s">
        <v>106</v>
      </c>
      <c r="D27" s="184">
        <v>99687.3</v>
      </c>
      <c r="E27" s="173">
        <v>83262.5</v>
      </c>
      <c r="F27" s="173">
        <f t="shared" si="0"/>
        <v>16424.800000000003</v>
      </c>
      <c r="G27" s="196">
        <v>83.5</v>
      </c>
      <c r="H27" s="6"/>
      <c r="I27" s="251"/>
    </row>
    <row r="28" spans="1:9" ht="15" customHeight="1">
      <c r="A28" s="22" t="s">
        <v>89</v>
      </c>
      <c r="B28" s="6"/>
      <c r="C28" s="441" t="s">
        <v>90</v>
      </c>
      <c r="D28" s="192">
        <v>101278</v>
      </c>
      <c r="E28" s="192">
        <v>84635.4</v>
      </c>
      <c r="F28" s="173">
        <f t="shared" si="0"/>
        <v>16642.600000000006</v>
      </c>
      <c r="G28" s="170">
        <v>83.6</v>
      </c>
      <c r="H28" s="6"/>
      <c r="I28" s="251"/>
    </row>
    <row r="29" spans="1:9" ht="15" customHeight="1">
      <c r="A29" s="22" t="s">
        <v>429</v>
      </c>
      <c r="B29" s="6"/>
      <c r="C29" s="441" t="s">
        <v>108</v>
      </c>
      <c r="D29" s="184">
        <v>103317.8</v>
      </c>
      <c r="E29" s="173">
        <v>86324.1</v>
      </c>
      <c r="F29" s="173">
        <f t="shared" si="0"/>
        <v>16993.699999999997</v>
      </c>
      <c r="G29" s="196">
        <v>83.5</v>
      </c>
      <c r="H29" s="6"/>
      <c r="I29" s="251"/>
    </row>
    <row r="30" spans="1:9" ht="15" customHeight="1">
      <c r="A30" s="22" t="s">
        <v>431</v>
      </c>
      <c r="B30" s="6"/>
      <c r="C30" s="441" t="s">
        <v>110</v>
      </c>
      <c r="D30" s="184">
        <v>104693.8</v>
      </c>
      <c r="E30" s="173">
        <v>87516.4</v>
      </c>
      <c r="F30" s="173">
        <f t="shared" si="0"/>
        <v>17177.400000000009</v>
      </c>
      <c r="G30" s="196">
        <v>83.6</v>
      </c>
      <c r="H30" s="6"/>
      <c r="I30" s="251"/>
    </row>
    <row r="31" spans="1:9" ht="15" customHeight="1">
      <c r="A31" s="22" t="s">
        <v>91</v>
      </c>
      <c r="B31" s="6"/>
      <c r="C31" s="441" t="s">
        <v>92</v>
      </c>
      <c r="D31" s="192">
        <v>106447.7</v>
      </c>
      <c r="E31" s="192">
        <v>88682.4</v>
      </c>
      <c r="F31" s="173">
        <f t="shared" si="0"/>
        <v>17765.300000000003</v>
      </c>
      <c r="G31" s="170">
        <v>83.3</v>
      </c>
      <c r="H31" s="6"/>
      <c r="I31" s="251"/>
    </row>
    <row r="32" spans="1:9" ht="15" customHeight="1">
      <c r="A32" s="11"/>
      <c r="B32" s="392">
        <v>1997</v>
      </c>
      <c r="C32" s="74"/>
      <c r="F32" s="173"/>
      <c r="G32" s="10"/>
      <c r="H32" s="6"/>
      <c r="I32" s="251"/>
    </row>
    <row r="33" spans="1:9" ht="15" customHeight="1">
      <c r="A33" s="22" t="s">
        <v>196</v>
      </c>
      <c r="B33" s="6"/>
      <c r="C33" s="441" t="s">
        <v>94</v>
      </c>
      <c r="D33" s="218">
        <v>108521.5</v>
      </c>
      <c r="E33" s="218">
        <v>90135.3</v>
      </c>
      <c r="F33" s="173">
        <f t="shared" ref="F33:F38" si="1">D33-E33</f>
        <v>18386.199999999997</v>
      </c>
      <c r="G33" s="196">
        <v>83</v>
      </c>
      <c r="H33" s="6"/>
      <c r="I33" s="251"/>
    </row>
    <row r="34" spans="1:9" ht="15" customHeight="1">
      <c r="A34" s="22" t="s">
        <v>95</v>
      </c>
      <c r="B34" s="6"/>
      <c r="C34" s="441" t="s">
        <v>96</v>
      </c>
      <c r="D34" s="218">
        <v>109708.5</v>
      </c>
      <c r="E34" s="218">
        <v>91124.800000000003</v>
      </c>
      <c r="F34" s="173">
        <f t="shared" si="1"/>
        <v>18583.699999999997</v>
      </c>
      <c r="G34" s="196">
        <v>83</v>
      </c>
      <c r="H34" s="6"/>
      <c r="I34" s="251"/>
    </row>
    <row r="35" spans="1:9" ht="15" customHeight="1">
      <c r="A35" s="22" t="s">
        <v>85</v>
      </c>
      <c r="B35" s="6"/>
      <c r="C35" s="441" t="s">
        <v>86</v>
      </c>
      <c r="D35" s="218">
        <v>111325.1</v>
      </c>
      <c r="E35" s="218">
        <v>92462.9</v>
      </c>
      <c r="F35" s="173">
        <f t="shared" si="1"/>
        <v>18862.200000000012</v>
      </c>
      <c r="G35" s="196">
        <v>83</v>
      </c>
      <c r="H35" s="6"/>
      <c r="I35" s="251"/>
    </row>
    <row r="36" spans="1:9" ht="15" customHeight="1">
      <c r="A36" s="22" t="s">
        <v>98</v>
      </c>
      <c r="B36" s="6"/>
      <c r="C36" s="441" t="s">
        <v>99</v>
      </c>
      <c r="D36" s="218">
        <v>113496.9</v>
      </c>
      <c r="E36" s="218">
        <v>94234.7</v>
      </c>
      <c r="F36" s="173">
        <f t="shared" si="1"/>
        <v>19262.199999999997</v>
      </c>
      <c r="G36" s="196">
        <v>83</v>
      </c>
      <c r="H36" s="6"/>
      <c r="I36" s="251"/>
    </row>
    <row r="37" spans="1:9" ht="15" customHeight="1">
      <c r="A37" s="22" t="s">
        <v>100</v>
      </c>
      <c r="B37" s="6"/>
      <c r="C37" s="74" t="s">
        <v>426</v>
      </c>
      <c r="D37" s="187">
        <v>114794.9</v>
      </c>
      <c r="E37" s="177">
        <v>95447.5</v>
      </c>
      <c r="F37" s="173">
        <f t="shared" si="1"/>
        <v>19347.399999999994</v>
      </c>
      <c r="G37" s="196">
        <v>83.1</v>
      </c>
      <c r="H37" s="6"/>
      <c r="I37" s="251"/>
    </row>
    <row r="38" spans="1:9" ht="15" customHeight="1">
      <c r="A38" s="22" t="s">
        <v>87</v>
      </c>
      <c r="B38" s="6"/>
      <c r="C38" s="441" t="s">
        <v>88</v>
      </c>
      <c r="D38" s="187">
        <v>116459.6</v>
      </c>
      <c r="E38" s="177">
        <v>97058.3</v>
      </c>
      <c r="F38" s="173">
        <f t="shared" si="1"/>
        <v>19401.300000000003</v>
      </c>
      <c r="G38" s="178">
        <f>(E38/D38)*100</f>
        <v>83.340746490628504</v>
      </c>
      <c r="H38" s="6"/>
      <c r="I38" s="251"/>
    </row>
    <row r="39" spans="1:9" ht="15" customHeight="1">
      <c r="A39" s="22" t="s">
        <v>103</v>
      </c>
      <c r="C39" s="441" t="s">
        <v>104</v>
      </c>
      <c r="D39" s="219">
        <v>118789.7</v>
      </c>
      <c r="E39" s="219">
        <v>98892.5</v>
      </c>
      <c r="F39" s="173">
        <f t="shared" ref="F39:F44" si="2">D39-E39</f>
        <v>19897.199999999997</v>
      </c>
      <c r="G39" s="178">
        <f t="shared" ref="G39:G44" si="3">(E39/D39)*100</f>
        <v>83.250062926331154</v>
      </c>
      <c r="H39" s="6"/>
      <c r="I39" s="251"/>
    </row>
    <row r="40" spans="1:9" ht="15" customHeight="1">
      <c r="A40" s="22" t="s">
        <v>105</v>
      </c>
      <c r="C40" s="441" t="s">
        <v>106</v>
      </c>
      <c r="D40" s="219">
        <v>120418.8</v>
      </c>
      <c r="E40" s="219">
        <v>100343.3</v>
      </c>
      <c r="F40" s="173">
        <f t="shared" si="2"/>
        <v>20075.5</v>
      </c>
      <c r="G40" s="178">
        <f t="shared" si="3"/>
        <v>83.328599853179071</v>
      </c>
      <c r="H40" s="6"/>
      <c r="I40" s="251"/>
    </row>
    <row r="41" spans="1:9" ht="15" customHeight="1">
      <c r="A41" s="22" t="s">
        <v>89</v>
      </c>
      <c r="C41" s="441" t="s">
        <v>90</v>
      </c>
      <c r="D41" s="219">
        <v>122152.3</v>
      </c>
      <c r="E41" s="219">
        <v>101887.1</v>
      </c>
      <c r="F41" s="173">
        <f t="shared" si="2"/>
        <v>20265.199999999997</v>
      </c>
      <c r="G41" s="178">
        <f t="shared" si="3"/>
        <v>83.409890767509083</v>
      </c>
      <c r="H41" s="6"/>
      <c r="I41" s="251"/>
    </row>
    <row r="42" spans="1:9" ht="15" customHeight="1">
      <c r="A42" s="22" t="s">
        <v>107</v>
      </c>
      <c r="C42" s="441" t="s">
        <v>108</v>
      </c>
      <c r="D42" s="219">
        <v>124673.1</v>
      </c>
      <c r="E42" s="219">
        <v>103939.3</v>
      </c>
      <c r="F42" s="173">
        <f t="shared" si="2"/>
        <v>20733.800000000003</v>
      </c>
      <c r="G42" s="178">
        <f t="shared" si="3"/>
        <v>83.369467832274964</v>
      </c>
      <c r="H42" s="6"/>
      <c r="I42" s="251"/>
    </row>
    <row r="43" spans="1:9" ht="15" customHeight="1">
      <c r="A43" s="22" t="s">
        <v>109</v>
      </c>
      <c r="C43" s="441" t="s">
        <v>110</v>
      </c>
      <c r="D43" s="219">
        <v>126375.8</v>
      </c>
      <c r="E43" s="219">
        <v>105388.9</v>
      </c>
      <c r="F43" s="173">
        <f t="shared" si="2"/>
        <v>20986.900000000009</v>
      </c>
      <c r="G43" s="178">
        <f t="shared" si="3"/>
        <v>83.393260418529493</v>
      </c>
      <c r="H43" s="6"/>
    </row>
    <row r="44" spans="1:9" ht="15" customHeight="1">
      <c r="A44" s="22" t="s">
        <v>111</v>
      </c>
      <c r="C44" s="441" t="s">
        <v>92</v>
      </c>
      <c r="D44" s="219">
        <v>128137.1</v>
      </c>
      <c r="E44" s="219">
        <v>106793.4</v>
      </c>
      <c r="F44" s="173">
        <f t="shared" si="2"/>
        <v>21343.700000000012</v>
      </c>
      <c r="G44" s="178">
        <f t="shared" si="3"/>
        <v>83.343075502723252</v>
      </c>
      <c r="H44" s="6"/>
    </row>
    <row r="45" spans="1:9">
      <c r="A45" s="83"/>
      <c r="B45" s="7"/>
      <c r="C45" s="8"/>
      <c r="D45" s="17"/>
      <c r="E45" s="7"/>
      <c r="F45" s="7"/>
      <c r="G45" s="39"/>
      <c r="H45" s="6"/>
    </row>
  </sheetData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26 &amp;"Arabic Transparent,Regular" ـ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rightToLeft="1" workbookViewId="0">
      <selection activeCell="B4" sqref="B4"/>
    </sheetView>
  </sheetViews>
  <sheetFormatPr defaultRowHeight="14.25"/>
  <cols>
    <col min="1" max="3" width="5.625" customWidth="1"/>
    <col min="4" max="4" width="11.75" customWidth="1"/>
    <col min="5" max="5" width="12" customWidth="1"/>
    <col min="6" max="7" width="12.375" customWidth="1"/>
    <col min="8" max="8" width="11.125" customWidth="1"/>
  </cols>
  <sheetData>
    <row r="1" spans="1:8" ht="16.5">
      <c r="A1" s="202" t="s">
        <v>631</v>
      </c>
      <c r="B1" s="191"/>
      <c r="C1" s="191"/>
      <c r="D1" s="207"/>
      <c r="E1" s="208"/>
      <c r="F1" s="208"/>
      <c r="G1" s="207"/>
      <c r="H1" s="989"/>
    </row>
    <row r="2" spans="1:8" ht="16.5">
      <c r="A2" s="202" t="s">
        <v>344</v>
      </c>
      <c r="B2" s="191"/>
      <c r="C2" s="191"/>
      <c r="D2" s="207"/>
      <c r="E2" s="208"/>
      <c r="F2" s="208"/>
      <c r="G2" s="207"/>
      <c r="H2" s="191"/>
    </row>
    <row r="3" spans="1:8" ht="15.75">
      <c r="A3" s="199" t="s">
        <v>632</v>
      </c>
      <c r="B3" s="191"/>
      <c r="C3" s="191"/>
      <c r="D3" s="207"/>
      <c r="E3" s="207"/>
      <c r="F3" s="207"/>
      <c r="G3" s="207"/>
      <c r="H3" s="199"/>
    </row>
    <row r="4" spans="1:8" ht="15.75">
      <c r="A4" s="199" t="s">
        <v>115</v>
      </c>
      <c r="B4" s="191"/>
      <c r="C4" s="191"/>
      <c r="D4" s="207"/>
      <c r="E4" s="207"/>
      <c r="F4" s="207"/>
      <c r="G4" s="207"/>
      <c r="H4" s="191"/>
    </row>
    <row r="5" spans="1:8">
      <c r="A5" s="7"/>
      <c r="B5" s="7"/>
      <c r="C5" s="7"/>
    </row>
    <row r="6" spans="1:8" ht="16.5" customHeight="1">
      <c r="A6" s="600"/>
      <c r="B6" s="599"/>
      <c r="C6" s="666"/>
      <c r="D6" s="714" t="s">
        <v>633</v>
      </c>
      <c r="E6" s="697" t="s">
        <v>634</v>
      </c>
      <c r="F6" s="706" t="s">
        <v>623</v>
      </c>
      <c r="G6" s="697" t="s">
        <v>627</v>
      </c>
      <c r="H6" s="713" t="s">
        <v>635</v>
      </c>
    </row>
    <row r="7" spans="1:8" ht="16.5" customHeight="1">
      <c r="A7" s="600"/>
      <c r="B7" s="599"/>
      <c r="C7" s="599"/>
      <c r="D7" s="602" t="s">
        <v>636</v>
      </c>
      <c r="E7" s="713" t="s">
        <v>637</v>
      </c>
      <c r="F7" s="602" t="s">
        <v>636</v>
      </c>
      <c r="G7" s="713" t="s">
        <v>637</v>
      </c>
      <c r="H7" s="9" t="s">
        <v>638</v>
      </c>
    </row>
    <row r="8" spans="1:8" ht="16.5" customHeight="1">
      <c r="A8" s="600"/>
      <c r="B8" s="609" t="s">
        <v>284</v>
      </c>
      <c r="C8" s="666"/>
      <c r="D8" s="619" t="s">
        <v>639</v>
      </c>
      <c r="E8" s="607" t="s">
        <v>640</v>
      </c>
      <c r="F8" s="619" t="s">
        <v>639</v>
      </c>
      <c r="G8" s="607" t="s">
        <v>640</v>
      </c>
      <c r="H8" s="716" t="s">
        <v>641</v>
      </c>
    </row>
    <row r="9" spans="1:8" ht="16.5" customHeight="1">
      <c r="A9" s="600"/>
      <c r="B9" s="277" t="s">
        <v>626</v>
      </c>
      <c r="C9" s="666"/>
      <c r="D9" s="715"/>
      <c r="E9" s="787" t="s">
        <v>642</v>
      </c>
      <c r="F9" s="771"/>
      <c r="G9" s="787" t="s">
        <v>642</v>
      </c>
      <c r="H9" s="772"/>
    </row>
    <row r="10" spans="1:8" ht="16.5" customHeight="1">
      <c r="A10" s="600"/>
      <c r="B10" s="599"/>
      <c r="C10" s="666"/>
      <c r="D10" s="718"/>
      <c r="E10" s="988">
        <v>0</v>
      </c>
      <c r="F10" s="624"/>
      <c r="G10" s="988">
        <v>0</v>
      </c>
      <c r="H10" s="702"/>
    </row>
    <row r="11" spans="1:8" ht="16.5" customHeight="1">
      <c r="A11" s="672"/>
      <c r="B11" s="673"/>
      <c r="C11" s="673"/>
      <c r="D11" s="730">
        <v>1</v>
      </c>
      <c r="E11" s="691">
        <v>2</v>
      </c>
      <c r="F11" s="691">
        <v>3</v>
      </c>
      <c r="G11" s="691">
        <v>4</v>
      </c>
      <c r="H11" s="733">
        <v>5</v>
      </c>
    </row>
    <row r="12" spans="1:8" ht="15" customHeight="1">
      <c r="A12" s="21"/>
      <c r="B12" s="391">
        <v>1991</v>
      </c>
      <c r="C12" s="15"/>
      <c r="D12" s="183">
        <v>14200.2</v>
      </c>
      <c r="E12" s="173">
        <v>3431.6</v>
      </c>
      <c r="F12" s="173">
        <v>6660.8</v>
      </c>
      <c r="G12" s="173">
        <v>1796.1</v>
      </c>
      <c r="H12" s="178">
        <f t="shared" ref="H12:H18" si="0">D12-F12</f>
        <v>7539.4000000000005</v>
      </c>
    </row>
    <row r="13" spans="1:8" ht="15" customHeight="1">
      <c r="A13" s="16"/>
      <c r="B13" s="391">
        <v>1992</v>
      </c>
      <c r="C13" s="9"/>
      <c r="D13" s="183">
        <v>19263.7</v>
      </c>
      <c r="E13" s="173">
        <v>3924.1</v>
      </c>
      <c r="F13" s="173">
        <v>8899.4</v>
      </c>
      <c r="G13" s="173">
        <v>2027.1</v>
      </c>
      <c r="H13" s="178">
        <f t="shared" si="0"/>
        <v>10364.300000000001</v>
      </c>
    </row>
    <row r="14" spans="1:8" ht="15" customHeight="1">
      <c r="A14" s="11"/>
      <c r="B14" s="391">
        <v>1993</v>
      </c>
      <c r="C14" s="15"/>
      <c r="D14" s="183">
        <v>23907.3</v>
      </c>
      <c r="E14" s="173">
        <v>4350.8999999999996</v>
      </c>
      <c r="F14" s="173">
        <v>12617.9</v>
      </c>
      <c r="G14" s="173">
        <v>2373.4</v>
      </c>
      <c r="H14" s="178">
        <f t="shared" si="0"/>
        <v>11289.4</v>
      </c>
    </row>
    <row r="15" spans="1:8" ht="15" customHeight="1">
      <c r="A15" s="16"/>
      <c r="B15" s="391">
        <v>1994</v>
      </c>
      <c r="C15" s="15"/>
      <c r="D15" s="183">
        <v>30776.3</v>
      </c>
      <c r="E15" s="173">
        <v>4639.3</v>
      </c>
      <c r="F15" s="183">
        <v>18336.099999999999</v>
      </c>
      <c r="G15" s="173">
        <v>2642.9</v>
      </c>
      <c r="H15" s="178">
        <f t="shared" si="0"/>
        <v>12440.2</v>
      </c>
    </row>
    <row r="16" spans="1:8" ht="15" customHeight="1">
      <c r="A16" s="16"/>
      <c r="B16" s="393">
        <v>1995</v>
      </c>
      <c r="C16" s="15"/>
      <c r="D16" s="183">
        <v>38439.300000000003</v>
      </c>
      <c r="E16" s="173">
        <v>4912.8999999999996</v>
      </c>
      <c r="F16" s="183">
        <v>25799.8</v>
      </c>
      <c r="G16" s="173">
        <v>2910.5</v>
      </c>
      <c r="H16" s="178">
        <f t="shared" si="0"/>
        <v>12639.500000000004</v>
      </c>
    </row>
    <row r="17" spans="1:8" ht="15" customHeight="1">
      <c r="A17" s="16"/>
      <c r="B17" s="391">
        <v>1996</v>
      </c>
      <c r="C17" s="15"/>
      <c r="D17" s="192">
        <v>48680.1</v>
      </c>
      <c r="E17" s="192">
        <v>4754.7</v>
      </c>
      <c r="F17" s="192">
        <v>33339.5</v>
      </c>
      <c r="G17" s="224">
        <v>2982.4</v>
      </c>
      <c r="H17" s="185">
        <f t="shared" si="0"/>
        <v>15340.599999999999</v>
      </c>
    </row>
    <row r="18" spans="1:8" ht="15" customHeight="1">
      <c r="A18" s="308"/>
      <c r="B18" s="498">
        <v>1997</v>
      </c>
      <c r="C18" s="8"/>
      <c r="D18" s="223">
        <v>65420</v>
      </c>
      <c r="E18" s="188">
        <v>4993.2</v>
      </c>
      <c r="F18" s="188">
        <v>46767.199999999997</v>
      </c>
      <c r="G18" s="188">
        <v>3249.7</v>
      </c>
      <c r="H18" s="528">
        <f t="shared" si="0"/>
        <v>18652.800000000003</v>
      </c>
    </row>
    <row r="19" spans="1:8" ht="15" customHeight="1">
      <c r="A19" s="11"/>
      <c r="B19" s="474">
        <v>1996</v>
      </c>
      <c r="C19" s="10"/>
      <c r="H19" s="10"/>
    </row>
    <row r="20" spans="1:8" ht="15" customHeight="1">
      <c r="A20" s="22" t="s">
        <v>85</v>
      </c>
      <c r="B20" s="92"/>
      <c r="C20" s="118" t="s">
        <v>86</v>
      </c>
      <c r="D20" s="192">
        <v>41040.5</v>
      </c>
      <c r="E20" s="192">
        <v>4987.2</v>
      </c>
      <c r="F20" s="192">
        <v>27428.1</v>
      </c>
      <c r="G20" s="219">
        <v>2977</v>
      </c>
      <c r="H20" s="185">
        <f t="shared" ref="H20:H23" si="1">D20-F20</f>
        <v>13612.400000000001</v>
      </c>
    </row>
    <row r="21" spans="1:8" ht="15" customHeight="1">
      <c r="A21" s="22" t="s">
        <v>87</v>
      </c>
      <c r="B21" s="92"/>
      <c r="C21" s="118" t="s">
        <v>88</v>
      </c>
      <c r="D21" s="192">
        <v>43021.9</v>
      </c>
      <c r="E21" s="192">
        <v>4631.3</v>
      </c>
      <c r="F21" s="192">
        <v>29180.3</v>
      </c>
      <c r="G21" s="192">
        <v>2855.6</v>
      </c>
      <c r="H21" s="185">
        <f t="shared" si="1"/>
        <v>13841.600000000002</v>
      </c>
    </row>
    <row r="22" spans="1:8" ht="15" customHeight="1">
      <c r="A22" s="22" t="s">
        <v>89</v>
      </c>
      <c r="B22" s="92"/>
      <c r="C22" s="118" t="s">
        <v>90</v>
      </c>
      <c r="D22" s="192">
        <v>45951.199999999997</v>
      </c>
      <c r="E22" s="192">
        <v>4692.8</v>
      </c>
      <c r="F22" s="192">
        <v>31150.2</v>
      </c>
      <c r="G22" s="192">
        <v>2922.9</v>
      </c>
      <c r="H22" s="185">
        <f t="shared" si="1"/>
        <v>14800.999999999996</v>
      </c>
    </row>
    <row r="23" spans="1:8" ht="15" customHeight="1">
      <c r="A23" s="22" t="s">
        <v>91</v>
      </c>
      <c r="B23" s="92"/>
      <c r="C23" s="118" t="s">
        <v>92</v>
      </c>
      <c r="D23" s="192">
        <v>48680.1</v>
      </c>
      <c r="E23" s="192">
        <v>4754.7</v>
      </c>
      <c r="F23" s="192">
        <v>33339.5</v>
      </c>
      <c r="G23" s="192">
        <v>2982.4</v>
      </c>
      <c r="H23" s="185">
        <f t="shared" si="1"/>
        <v>15340.599999999999</v>
      </c>
    </row>
    <row r="24" spans="1:8" ht="15" customHeight="1">
      <c r="A24" s="11"/>
      <c r="B24" s="392">
        <v>1997</v>
      </c>
      <c r="C24" s="57"/>
      <c r="H24" s="185"/>
    </row>
    <row r="25" spans="1:8" ht="15" customHeight="1">
      <c r="A25" s="22" t="s">
        <v>196</v>
      </c>
      <c r="B25" s="6"/>
      <c r="C25" s="118" t="s">
        <v>94</v>
      </c>
      <c r="D25" s="219">
        <v>49750.8</v>
      </c>
      <c r="E25" s="219">
        <v>4776.1000000000004</v>
      </c>
      <c r="F25" s="219">
        <v>34213.1</v>
      </c>
      <c r="G25" s="219">
        <v>3003.5</v>
      </c>
      <c r="H25" s="185">
        <f t="shared" ref="H25:H36" si="2">D25-F25</f>
        <v>15537.700000000004</v>
      </c>
    </row>
    <row r="26" spans="1:8" ht="15" customHeight="1">
      <c r="A26" s="22" t="s">
        <v>95</v>
      </c>
      <c r="B26" s="6"/>
      <c r="C26" s="118" t="s">
        <v>96</v>
      </c>
      <c r="D26" s="219">
        <v>50736.6</v>
      </c>
      <c r="E26" s="219">
        <v>4795.8999999999996</v>
      </c>
      <c r="F26" s="219">
        <v>35039</v>
      </c>
      <c r="G26" s="219">
        <v>3034.6</v>
      </c>
      <c r="H26" s="185">
        <f t="shared" si="2"/>
        <v>15697.599999999999</v>
      </c>
    </row>
    <row r="27" spans="1:8" ht="15" customHeight="1">
      <c r="A27" s="22" t="s">
        <v>85</v>
      </c>
      <c r="B27" s="6"/>
      <c r="C27" s="118" t="s">
        <v>86</v>
      </c>
      <c r="D27" s="219">
        <v>51870.1</v>
      </c>
      <c r="E27" s="219">
        <v>4819.6000000000004</v>
      </c>
      <c r="F27" s="219">
        <v>35996.1</v>
      </c>
      <c r="G27" s="219">
        <v>3048.2</v>
      </c>
      <c r="H27" s="185">
        <f t="shared" si="2"/>
        <v>15874</v>
      </c>
    </row>
    <row r="28" spans="1:8" ht="15" customHeight="1">
      <c r="A28" s="22" t="s">
        <v>98</v>
      </c>
      <c r="B28" s="6"/>
      <c r="C28" s="118" t="s">
        <v>99</v>
      </c>
      <c r="D28" s="219">
        <v>52945.3</v>
      </c>
      <c r="E28" s="219">
        <v>4837.5</v>
      </c>
      <c r="F28" s="219">
        <v>36956.5</v>
      </c>
      <c r="G28" s="219">
        <v>3069.2</v>
      </c>
      <c r="H28" s="185">
        <f t="shared" si="2"/>
        <v>15988.800000000003</v>
      </c>
    </row>
    <row r="29" spans="1:8" ht="15" customHeight="1">
      <c r="A29" s="22" t="s">
        <v>100</v>
      </c>
      <c r="B29" s="6"/>
      <c r="C29" s="57" t="s">
        <v>426</v>
      </c>
      <c r="D29" s="184">
        <v>54993.8</v>
      </c>
      <c r="E29" s="173">
        <v>4856.3</v>
      </c>
      <c r="F29" s="173">
        <v>37899.199999999997</v>
      </c>
      <c r="G29" s="173">
        <v>3090.5</v>
      </c>
      <c r="H29" s="185">
        <f t="shared" si="2"/>
        <v>17094.600000000006</v>
      </c>
    </row>
    <row r="30" spans="1:8" ht="15" customHeight="1">
      <c r="A30" s="22" t="s">
        <v>87</v>
      </c>
      <c r="B30" s="6"/>
      <c r="C30" s="118" t="s">
        <v>88</v>
      </c>
      <c r="D30" s="184">
        <v>56119.6</v>
      </c>
      <c r="E30" s="173">
        <v>4873.8999999999996</v>
      </c>
      <c r="F30" s="173">
        <v>38970.5</v>
      </c>
      <c r="G30" s="173">
        <v>3114.9</v>
      </c>
      <c r="H30" s="185">
        <f t="shared" si="2"/>
        <v>17149.099999999999</v>
      </c>
    </row>
    <row r="31" spans="1:8" ht="15" customHeight="1">
      <c r="A31" s="22" t="s">
        <v>103</v>
      </c>
      <c r="C31" s="118" t="s">
        <v>104</v>
      </c>
      <c r="D31" s="218">
        <v>57383.7</v>
      </c>
      <c r="E31" s="219">
        <v>4893.3</v>
      </c>
      <c r="F31" s="219">
        <v>40073.300000000003</v>
      </c>
      <c r="G31" s="219">
        <v>3139.3</v>
      </c>
      <c r="H31" s="185">
        <f t="shared" si="2"/>
        <v>17310.399999999994</v>
      </c>
    </row>
    <row r="32" spans="1:8" ht="15" customHeight="1">
      <c r="A32" s="22" t="s">
        <v>105</v>
      </c>
      <c r="C32" s="118" t="s">
        <v>106</v>
      </c>
      <c r="D32" s="218">
        <v>58773.1</v>
      </c>
      <c r="E32" s="219">
        <v>4912.8999999999996</v>
      </c>
      <c r="F32" s="219">
        <v>41254.5</v>
      </c>
      <c r="G32" s="219">
        <v>3164.1</v>
      </c>
      <c r="H32" s="185">
        <f t="shared" si="2"/>
        <v>17518.599999999999</v>
      </c>
    </row>
    <row r="33" spans="1:8" ht="15" customHeight="1">
      <c r="A33" s="22" t="s">
        <v>89</v>
      </c>
      <c r="C33" s="118" t="s">
        <v>90</v>
      </c>
      <c r="D33" s="219">
        <v>60262.8</v>
      </c>
      <c r="E33" s="219">
        <v>4932.5</v>
      </c>
      <c r="F33" s="219">
        <v>42456.2</v>
      </c>
      <c r="G33" s="219">
        <v>3187.1</v>
      </c>
      <c r="H33" s="185">
        <f t="shared" si="2"/>
        <v>17806.600000000006</v>
      </c>
    </row>
    <row r="34" spans="1:8" ht="15" customHeight="1">
      <c r="A34" s="22" t="s">
        <v>107</v>
      </c>
      <c r="C34" s="118" t="s">
        <v>108</v>
      </c>
      <c r="D34" s="218">
        <v>61619.3</v>
      </c>
      <c r="E34" s="219">
        <v>4953</v>
      </c>
      <c r="F34" s="219">
        <v>43947.1</v>
      </c>
      <c r="G34" s="219">
        <v>3208.2</v>
      </c>
      <c r="H34" s="185">
        <f t="shared" si="2"/>
        <v>17672.200000000004</v>
      </c>
    </row>
    <row r="35" spans="1:8" ht="15" customHeight="1">
      <c r="A35" s="22" t="s">
        <v>109</v>
      </c>
      <c r="C35" s="118" t="s">
        <v>110</v>
      </c>
      <c r="D35" s="218">
        <v>64030.7</v>
      </c>
      <c r="E35" s="219">
        <v>4973.2</v>
      </c>
      <c r="F35" s="219">
        <v>45578.8</v>
      </c>
      <c r="G35" s="219">
        <v>3229.6</v>
      </c>
      <c r="H35" s="185">
        <f t="shared" si="2"/>
        <v>18451.899999999994</v>
      </c>
    </row>
    <row r="36" spans="1:8" ht="15" customHeight="1">
      <c r="A36" s="22" t="s">
        <v>111</v>
      </c>
      <c r="C36" s="118" t="s">
        <v>92</v>
      </c>
      <c r="D36" s="218">
        <v>65420</v>
      </c>
      <c r="E36" s="219">
        <v>4993.2</v>
      </c>
      <c r="F36" s="219">
        <v>46767.199999999997</v>
      </c>
      <c r="G36" s="219">
        <v>3249.7</v>
      </c>
      <c r="H36" s="185">
        <f t="shared" si="2"/>
        <v>18652.800000000003</v>
      </c>
    </row>
    <row r="37" spans="1:8" ht="15" customHeight="1">
      <c r="A37" s="11"/>
      <c r="B37" s="192">
        <v>1998</v>
      </c>
      <c r="C37" s="10"/>
      <c r="H37" s="185"/>
    </row>
    <row r="38" spans="1:8" ht="15" customHeight="1">
      <c r="A38" s="22" t="s">
        <v>196</v>
      </c>
      <c r="B38" s="6"/>
      <c r="C38" s="118" t="s">
        <v>94</v>
      </c>
      <c r="D38" s="219">
        <v>66942.2</v>
      </c>
      <c r="E38" s="219">
        <v>5012.7</v>
      </c>
      <c r="F38" s="219">
        <v>48074.400000000001</v>
      </c>
      <c r="G38" s="219">
        <v>3270.8</v>
      </c>
      <c r="H38" s="185">
        <f t="shared" ref="H38:H43" si="3">D38-F38</f>
        <v>18867.799999999996</v>
      </c>
    </row>
    <row r="39" spans="1:8" ht="15" customHeight="1">
      <c r="A39" s="22" t="s">
        <v>95</v>
      </c>
      <c r="B39" s="6"/>
      <c r="C39" s="118" t="s">
        <v>96</v>
      </c>
      <c r="D39" s="219">
        <v>69566.600000000006</v>
      </c>
      <c r="E39" s="219">
        <v>5034.8</v>
      </c>
      <c r="F39" s="219">
        <v>50446</v>
      </c>
      <c r="G39" s="219">
        <v>3294.3</v>
      </c>
      <c r="H39" s="185">
        <f t="shared" si="3"/>
        <v>19120.600000000006</v>
      </c>
    </row>
    <row r="40" spans="1:8" ht="15" customHeight="1">
      <c r="A40" s="22" t="s">
        <v>85</v>
      </c>
      <c r="B40" s="6"/>
      <c r="C40" s="118" t="s">
        <v>86</v>
      </c>
      <c r="D40" s="219">
        <v>71206</v>
      </c>
      <c r="E40" s="219">
        <v>5058.1000000000004</v>
      </c>
      <c r="F40" s="219">
        <v>51820.7</v>
      </c>
      <c r="G40" s="219">
        <v>3316.2</v>
      </c>
      <c r="H40" s="185">
        <f t="shared" si="3"/>
        <v>19385.300000000003</v>
      </c>
    </row>
    <row r="41" spans="1:8" ht="15" customHeight="1">
      <c r="A41" s="22" t="s">
        <v>98</v>
      </c>
      <c r="B41" s="6"/>
      <c r="C41" s="118" t="s">
        <v>99</v>
      </c>
      <c r="D41" s="219">
        <v>72815.8</v>
      </c>
      <c r="E41" s="219">
        <v>5077.7</v>
      </c>
      <c r="F41" s="219">
        <v>53223.6</v>
      </c>
      <c r="G41" s="219">
        <v>3335.2</v>
      </c>
      <c r="H41" s="185">
        <f t="shared" si="3"/>
        <v>19592.200000000004</v>
      </c>
    </row>
    <row r="42" spans="1:8" ht="15" customHeight="1">
      <c r="A42" s="22" t="s">
        <v>100</v>
      </c>
      <c r="B42" s="6"/>
      <c r="C42" s="57" t="s">
        <v>426</v>
      </c>
      <c r="D42" s="219">
        <v>75651.899999999994</v>
      </c>
      <c r="E42" s="219">
        <v>5099.8</v>
      </c>
      <c r="F42" s="219">
        <v>55849.4</v>
      </c>
      <c r="G42" s="219">
        <v>3358.9</v>
      </c>
      <c r="H42" s="185">
        <f t="shared" si="3"/>
        <v>19802.499999999993</v>
      </c>
    </row>
    <row r="43" spans="1:8" ht="15" customHeight="1">
      <c r="A43" s="22" t="s">
        <v>87</v>
      </c>
      <c r="B43" s="6"/>
      <c r="C43" s="118" t="s">
        <v>88</v>
      </c>
      <c r="D43" s="219">
        <v>77351.3</v>
      </c>
      <c r="E43" s="219">
        <v>5120.2</v>
      </c>
      <c r="F43" s="219">
        <v>57396.5</v>
      </c>
      <c r="G43" s="219">
        <v>3380.9</v>
      </c>
      <c r="H43" s="185">
        <f t="shared" si="3"/>
        <v>19954.800000000003</v>
      </c>
    </row>
    <row r="44" spans="1:8" ht="15" customHeight="1">
      <c r="A44" s="17"/>
      <c r="B44" s="7"/>
      <c r="C44" s="8"/>
      <c r="D44" s="17"/>
      <c r="E44" s="64"/>
      <c r="F44" s="7"/>
      <c r="G44" s="7"/>
      <c r="H44" s="18"/>
    </row>
  </sheetData>
  <printOptions gridLinesSet="0"/>
  <pageMargins left="0.39370078740157483" right="0.9055118110236221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27 &amp;"Arabic Transparent,Regular" ـ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rightToLeft="1" workbookViewId="0">
      <selection activeCell="A57" sqref="A57"/>
    </sheetView>
  </sheetViews>
  <sheetFormatPr defaultRowHeight="14.25"/>
  <cols>
    <col min="1" max="1" width="4.625" customWidth="1"/>
    <col min="2" max="2" width="5.375" customWidth="1"/>
    <col min="3" max="3" width="4.625" customWidth="1"/>
    <col min="4" max="9" width="6.625" customWidth="1"/>
    <col min="10" max="10" width="6.5" customWidth="1"/>
    <col min="11" max="11" width="6.75" customWidth="1"/>
    <col min="12" max="12" width="7.875" customWidth="1"/>
    <col min="13" max="13" width="7.375" customWidth="1"/>
  </cols>
  <sheetData>
    <row r="1" spans="1:13" ht="15" customHeight="1">
      <c r="A1" s="467"/>
      <c r="F1" s="180" t="s">
        <v>643</v>
      </c>
      <c r="G1" s="3"/>
    </row>
    <row r="2" spans="1:13" ht="16.5" customHeight="1">
      <c r="I2" s="198" t="s">
        <v>644</v>
      </c>
      <c r="K2" s="3"/>
    </row>
    <row r="3" spans="1:13" ht="13.5" customHeight="1"/>
    <row r="4" spans="1:13" ht="15" customHeight="1"/>
    <row r="5" spans="1:13">
      <c r="A5" s="658"/>
      <c r="B5" s="667" t="s">
        <v>645</v>
      </c>
      <c r="C5" s="713"/>
      <c r="D5" s="773" t="s">
        <v>646</v>
      </c>
      <c r="E5" s="774" t="s">
        <v>647</v>
      </c>
      <c r="F5" s="773" t="s">
        <v>648</v>
      </c>
      <c r="G5" s="774" t="s">
        <v>649</v>
      </c>
      <c r="H5" s="773" t="s">
        <v>650</v>
      </c>
      <c r="I5" s="774" t="s">
        <v>651</v>
      </c>
      <c r="J5" s="773" t="s">
        <v>652</v>
      </c>
      <c r="K5" s="774" t="s">
        <v>653</v>
      </c>
      <c r="L5" s="658"/>
      <c r="M5" s="775" t="s">
        <v>654</v>
      </c>
    </row>
    <row r="6" spans="1:13">
      <c r="A6" s="600"/>
      <c r="B6" s="647" t="s">
        <v>73</v>
      </c>
      <c r="C6" s="9"/>
      <c r="D6" s="776" t="s">
        <v>655</v>
      </c>
      <c r="E6" s="777" t="s">
        <v>656</v>
      </c>
      <c r="F6" s="701" t="s">
        <v>657</v>
      </c>
      <c r="G6" s="777" t="s">
        <v>658</v>
      </c>
      <c r="H6" s="701" t="s">
        <v>659</v>
      </c>
      <c r="I6" s="777" t="s">
        <v>660</v>
      </c>
      <c r="J6" s="701" t="s">
        <v>661</v>
      </c>
      <c r="K6" s="777" t="s">
        <v>662</v>
      </c>
      <c r="L6" s="687" t="s">
        <v>663</v>
      </c>
      <c r="M6" s="778" t="s">
        <v>664</v>
      </c>
    </row>
    <row r="7" spans="1:13">
      <c r="A7" s="600"/>
      <c r="B7" s="665"/>
      <c r="C7" s="666"/>
      <c r="D7" s="608" t="s">
        <v>665</v>
      </c>
      <c r="E7" s="607" t="s">
        <v>666</v>
      </c>
      <c r="F7" s="608" t="s">
        <v>665</v>
      </c>
      <c r="G7" s="607" t="s">
        <v>666</v>
      </c>
      <c r="H7" s="608" t="s">
        <v>665</v>
      </c>
      <c r="I7" s="607" t="s">
        <v>666</v>
      </c>
      <c r="J7" s="608" t="s">
        <v>665</v>
      </c>
      <c r="K7" s="607" t="s">
        <v>666</v>
      </c>
      <c r="L7" s="608" t="s">
        <v>665</v>
      </c>
      <c r="M7" s="607" t="s">
        <v>666</v>
      </c>
    </row>
    <row r="8" spans="1:13">
      <c r="A8" s="779"/>
      <c r="B8" s="673"/>
      <c r="C8" s="674"/>
      <c r="D8" s="780"/>
      <c r="E8" s="781" t="s">
        <v>667</v>
      </c>
      <c r="F8" s="780"/>
      <c r="G8" s="781" t="s">
        <v>667</v>
      </c>
      <c r="H8" s="780"/>
      <c r="I8" s="781" t="s">
        <v>667</v>
      </c>
      <c r="J8" s="780"/>
      <c r="K8" s="781" t="s">
        <v>667</v>
      </c>
      <c r="L8" s="780"/>
      <c r="M8" s="782" t="s">
        <v>667</v>
      </c>
    </row>
    <row r="9" spans="1:13" ht="12.95" customHeight="1">
      <c r="A9" s="426"/>
      <c r="B9" s="428" t="s">
        <v>668</v>
      </c>
      <c r="C9" s="427"/>
      <c r="D9" s="12"/>
      <c r="E9" s="85"/>
      <c r="F9" s="400"/>
      <c r="G9" s="85"/>
      <c r="H9" s="12"/>
      <c r="I9" s="85"/>
      <c r="J9" s="12"/>
      <c r="K9" s="85"/>
      <c r="L9" s="12"/>
      <c r="M9" s="85"/>
    </row>
    <row r="10" spans="1:13" ht="12.95" customHeight="1">
      <c r="A10" s="11"/>
      <c r="B10" s="429" t="s">
        <v>626</v>
      </c>
      <c r="C10" s="6"/>
      <c r="D10" s="11"/>
      <c r="E10" s="353"/>
      <c r="F10" s="11"/>
      <c r="G10" s="10"/>
      <c r="H10" s="11"/>
      <c r="I10" s="10"/>
      <c r="J10" s="11"/>
      <c r="K10" s="10"/>
      <c r="L10" s="11"/>
      <c r="M10" s="10"/>
    </row>
    <row r="11" spans="1:13" ht="12.95" customHeight="1">
      <c r="A11" s="11"/>
      <c r="B11" s="99">
        <v>1993</v>
      </c>
      <c r="C11" s="10"/>
      <c r="D11" s="354">
        <v>11.225</v>
      </c>
      <c r="E11" s="356">
        <v>42.5</v>
      </c>
      <c r="F11" s="354">
        <v>16.9025</v>
      </c>
      <c r="G11" s="356">
        <v>64.150000000000006</v>
      </c>
      <c r="H11" s="354">
        <v>36.491500000000002</v>
      </c>
      <c r="I11" s="356">
        <v>138.33000000000001</v>
      </c>
      <c r="J11" s="354">
        <v>1.9378</v>
      </c>
      <c r="K11" s="356">
        <v>7.35</v>
      </c>
      <c r="L11" s="354">
        <v>31.785</v>
      </c>
      <c r="M11" s="356">
        <v>120.4</v>
      </c>
    </row>
    <row r="12" spans="1:13" ht="12.95" customHeight="1">
      <c r="A12" s="11"/>
      <c r="B12" s="99">
        <v>1994</v>
      </c>
      <c r="C12" s="10"/>
      <c r="D12" s="354">
        <v>11.225</v>
      </c>
      <c r="E12" s="356">
        <v>42.5</v>
      </c>
      <c r="F12" s="354">
        <v>17.597000000000001</v>
      </c>
      <c r="G12" s="356">
        <v>66.75</v>
      </c>
      <c r="H12" s="354">
        <v>36.491500000000002</v>
      </c>
      <c r="I12" s="356">
        <v>141.47499999999999</v>
      </c>
      <c r="J12" s="354">
        <v>2.1034999999999999</v>
      </c>
      <c r="K12" s="356">
        <v>7.95</v>
      </c>
      <c r="L12" s="354">
        <v>35.305999999999997</v>
      </c>
      <c r="M12" s="356">
        <v>133.6</v>
      </c>
    </row>
    <row r="13" spans="1:13" ht="12.95" customHeight="1">
      <c r="A13" s="11"/>
      <c r="B13" s="99">
        <v>1995</v>
      </c>
      <c r="C13" s="10"/>
      <c r="D13" s="354">
        <v>11.225</v>
      </c>
      <c r="E13" s="356">
        <v>42.5</v>
      </c>
      <c r="F13" s="354">
        <v>17.1995</v>
      </c>
      <c r="G13" s="356">
        <v>65.25</v>
      </c>
      <c r="H13" s="354">
        <v>37.331499999999998</v>
      </c>
      <c r="I13" s="356">
        <v>141.47499999999999</v>
      </c>
      <c r="J13" s="354">
        <v>2.2463000000000002</v>
      </c>
      <c r="K13" s="356">
        <v>8.5</v>
      </c>
      <c r="L13" s="354">
        <v>37.772500000000001</v>
      </c>
      <c r="M13" s="356">
        <v>142.85</v>
      </c>
    </row>
    <row r="14" spans="1:13" ht="12.95" customHeight="1">
      <c r="A14" s="11"/>
      <c r="B14" s="99">
        <v>1996</v>
      </c>
      <c r="D14" s="354">
        <v>11.225</v>
      </c>
      <c r="E14" s="351">
        <v>42.5</v>
      </c>
      <c r="F14" s="354">
        <v>18.759499999999999</v>
      </c>
      <c r="G14" s="351">
        <v>73.174999999999997</v>
      </c>
      <c r="H14" s="354">
        <v>37.331499999999998</v>
      </c>
      <c r="I14" s="351">
        <v>145.58000000000001</v>
      </c>
      <c r="J14" s="354">
        <v>2.1438000000000001</v>
      </c>
      <c r="K14" s="356">
        <v>8.35</v>
      </c>
      <c r="L14" s="354">
        <v>35.085999999999999</v>
      </c>
      <c r="M14" s="356">
        <v>136.75</v>
      </c>
    </row>
    <row r="15" spans="1:13" ht="12.95" customHeight="1">
      <c r="A15" s="11"/>
      <c r="B15" s="99">
        <v>1997</v>
      </c>
      <c r="C15" s="6"/>
      <c r="D15" s="371">
        <v>11.225</v>
      </c>
      <c r="E15" s="445">
        <v>45.25</v>
      </c>
      <c r="F15" s="371">
        <v>18.759499999999999</v>
      </c>
      <c r="G15" s="445">
        <v>75.674999999999997</v>
      </c>
      <c r="H15" s="371">
        <v>37.331499999999998</v>
      </c>
      <c r="I15" s="445">
        <v>150.57499999999999</v>
      </c>
      <c r="J15" s="371">
        <v>1.8876999999999999</v>
      </c>
      <c r="K15" s="445">
        <v>7.6</v>
      </c>
      <c r="L15" s="371">
        <v>30.6845</v>
      </c>
      <c r="M15" s="355">
        <v>123.75</v>
      </c>
    </row>
    <row r="16" spans="1:13" ht="12.95" customHeight="1">
      <c r="A16" s="17"/>
      <c r="B16" s="142">
        <v>1998</v>
      </c>
      <c r="C16" s="7"/>
      <c r="D16" s="358">
        <v>11.225</v>
      </c>
      <c r="E16" s="505">
        <v>46.25</v>
      </c>
      <c r="F16" s="506">
        <v>18.78</v>
      </c>
      <c r="G16" s="505">
        <v>77.42</v>
      </c>
      <c r="H16" s="358">
        <v>37.28</v>
      </c>
      <c r="I16" s="505">
        <v>153.62</v>
      </c>
      <c r="J16" s="506">
        <v>1.99</v>
      </c>
      <c r="K16" s="505">
        <v>8.1999999999999993</v>
      </c>
      <c r="L16" s="506">
        <v>32.46</v>
      </c>
      <c r="M16" s="357">
        <v>133.75</v>
      </c>
    </row>
    <row r="17" spans="1:13" ht="14.45" hidden="1" customHeight="1">
      <c r="A17" s="17"/>
      <c r="C17" s="8"/>
      <c r="M17" s="10"/>
    </row>
    <row r="18" spans="1:13" ht="14.45" customHeight="1">
      <c r="A18" s="22"/>
      <c r="B18" s="141">
        <v>1998</v>
      </c>
      <c r="C18" s="118"/>
      <c r="D18" s="354"/>
      <c r="E18" s="356"/>
      <c r="F18" s="354"/>
      <c r="G18" s="356"/>
      <c r="H18" s="354"/>
      <c r="I18" s="356"/>
      <c r="J18" s="354"/>
      <c r="K18" s="356"/>
      <c r="L18" s="354"/>
      <c r="M18" s="356"/>
    </row>
    <row r="19" spans="1:13" ht="14.45" customHeight="1">
      <c r="A19" s="22" t="s">
        <v>196</v>
      </c>
      <c r="B19" s="6"/>
      <c r="C19" s="118" t="s">
        <v>94</v>
      </c>
      <c r="D19" s="354">
        <v>11.225</v>
      </c>
      <c r="E19" s="356">
        <v>45.25</v>
      </c>
      <c r="F19" s="371">
        <v>18.760000000000002</v>
      </c>
      <c r="G19" s="355">
        <v>75.680000000000007</v>
      </c>
      <c r="H19" s="354">
        <v>37.331499999999998</v>
      </c>
      <c r="I19" s="355">
        <v>150.58000000000001</v>
      </c>
      <c r="J19" s="371">
        <v>1.89</v>
      </c>
      <c r="K19" s="355">
        <v>7.6</v>
      </c>
      <c r="L19" s="371">
        <v>30.69</v>
      </c>
      <c r="M19" s="355">
        <v>123.75</v>
      </c>
    </row>
    <row r="20" spans="1:13" ht="14.45" customHeight="1">
      <c r="A20" s="22" t="s">
        <v>95</v>
      </c>
      <c r="B20" s="6"/>
      <c r="C20" s="118" t="s">
        <v>96</v>
      </c>
      <c r="D20" s="354">
        <v>11.225</v>
      </c>
      <c r="E20" s="356">
        <v>45.25</v>
      </c>
      <c r="F20" s="371">
        <v>18.45</v>
      </c>
      <c r="G20" s="355">
        <v>74.42</v>
      </c>
      <c r="H20" s="371">
        <v>36.83</v>
      </c>
      <c r="I20" s="355">
        <v>148.52000000000001</v>
      </c>
      <c r="J20" s="371">
        <v>1.84</v>
      </c>
      <c r="K20" s="355">
        <v>7.45</v>
      </c>
      <c r="L20" s="371">
        <v>29.92</v>
      </c>
      <c r="M20" s="355">
        <v>120.65</v>
      </c>
    </row>
    <row r="21" spans="1:13" ht="14.45" customHeight="1">
      <c r="A21" s="22" t="s">
        <v>85</v>
      </c>
      <c r="B21" s="6"/>
      <c r="C21" s="118" t="s">
        <v>86</v>
      </c>
      <c r="D21" s="354">
        <v>11.225</v>
      </c>
      <c r="E21" s="356">
        <v>45.25</v>
      </c>
      <c r="F21" s="371">
        <v>18.899999999999999</v>
      </c>
      <c r="G21" s="355">
        <v>76.22</v>
      </c>
      <c r="H21" s="371">
        <v>36.83</v>
      </c>
      <c r="I21" s="355">
        <v>148.52000000000001</v>
      </c>
      <c r="J21" s="371">
        <v>1.83</v>
      </c>
      <c r="K21" s="355">
        <v>7.4</v>
      </c>
      <c r="L21" s="371">
        <v>29.8</v>
      </c>
      <c r="M21" s="355">
        <v>120.2</v>
      </c>
    </row>
    <row r="22" spans="1:13" ht="14.45" customHeight="1">
      <c r="A22" s="22" t="s">
        <v>98</v>
      </c>
      <c r="B22" s="6"/>
      <c r="C22" s="118" t="s">
        <v>99</v>
      </c>
      <c r="D22" s="354">
        <v>11.225</v>
      </c>
      <c r="E22" s="356">
        <v>45.25</v>
      </c>
      <c r="F22" s="371">
        <v>18.899999999999999</v>
      </c>
      <c r="G22" s="355">
        <v>76.22</v>
      </c>
      <c r="H22" s="371">
        <v>36.83</v>
      </c>
      <c r="I22" s="355">
        <v>148.52000000000001</v>
      </c>
      <c r="J22" s="371">
        <v>1.83</v>
      </c>
      <c r="K22" s="355">
        <v>7.4</v>
      </c>
      <c r="L22" s="371">
        <v>29.8</v>
      </c>
      <c r="M22" s="355">
        <v>120.2</v>
      </c>
    </row>
    <row r="23" spans="1:13" ht="14.45" customHeight="1">
      <c r="A23" s="22" t="s">
        <v>100</v>
      </c>
      <c r="B23" s="6"/>
      <c r="C23" s="57" t="s">
        <v>426</v>
      </c>
      <c r="D23" s="354">
        <v>11.225</v>
      </c>
      <c r="E23" s="356">
        <v>45.25</v>
      </c>
      <c r="F23" s="371">
        <v>18.72</v>
      </c>
      <c r="G23" s="355">
        <v>75.47</v>
      </c>
      <c r="H23" s="371">
        <v>36.83</v>
      </c>
      <c r="I23" s="355">
        <v>148.52000000000001</v>
      </c>
      <c r="J23" s="371">
        <v>1.88</v>
      </c>
      <c r="K23" s="355">
        <v>7.6</v>
      </c>
      <c r="L23" s="371">
        <v>30.59</v>
      </c>
      <c r="M23" s="355">
        <v>123.35</v>
      </c>
    </row>
    <row r="24" spans="1:13" ht="14.45" customHeight="1">
      <c r="A24" s="22" t="s">
        <v>87</v>
      </c>
      <c r="B24" s="6"/>
      <c r="C24" s="301" t="s">
        <v>88</v>
      </c>
      <c r="D24" s="354">
        <v>11.225</v>
      </c>
      <c r="E24" s="356">
        <v>45.25</v>
      </c>
      <c r="F24" s="371">
        <v>18.34</v>
      </c>
      <c r="G24" s="445">
        <v>73.97</v>
      </c>
      <c r="H24" s="371">
        <v>36.83</v>
      </c>
      <c r="I24" s="355">
        <v>148.52000000000001</v>
      </c>
      <c r="J24" s="371">
        <v>1.88</v>
      </c>
      <c r="K24" s="445">
        <v>7.6</v>
      </c>
      <c r="L24" s="371">
        <v>30.61</v>
      </c>
      <c r="M24" s="355">
        <v>123.45</v>
      </c>
    </row>
    <row r="25" spans="1:13" ht="14.45" customHeight="1">
      <c r="A25" s="22" t="s">
        <v>103</v>
      </c>
      <c r="C25" s="301" t="s">
        <v>104</v>
      </c>
      <c r="D25" s="354">
        <v>11.225</v>
      </c>
      <c r="E25" s="356">
        <v>45.25</v>
      </c>
      <c r="F25" s="515">
        <v>18.73</v>
      </c>
      <c r="G25" s="516">
        <v>75.52</v>
      </c>
      <c r="H25" s="371">
        <v>36.83</v>
      </c>
      <c r="I25" s="355">
        <v>148.52000000000001</v>
      </c>
      <c r="J25" s="515">
        <v>1.85</v>
      </c>
      <c r="K25" s="516">
        <v>7.45</v>
      </c>
      <c r="L25" s="515">
        <v>30.12</v>
      </c>
      <c r="M25" s="355">
        <v>121.45</v>
      </c>
    </row>
    <row r="26" spans="1:13" ht="14.45" customHeight="1">
      <c r="A26" s="22" t="s">
        <v>105</v>
      </c>
      <c r="C26" s="301" t="s">
        <v>106</v>
      </c>
      <c r="D26" s="354">
        <v>11.225</v>
      </c>
      <c r="E26" s="503">
        <v>46.25</v>
      </c>
      <c r="F26" s="515">
        <v>18.350000000000001</v>
      </c>
      <c r="G26" s="516">
        <v>75.62</v>
      </c>
      <c r="H26" s="371">
        <v>36.83</v>
      </c>
      <c r="I26" s="516">
        <v>150.41999999999999</v>
      </c>
      <c r="J26" s="515">
        <v>1.89</v>
      </c>
      <c r="K26" s="516">
        <v>7.8</v>
      </c>
      <c r="L26" s="515">
        <v>30.59</v>
      </c>
      <c r="M26" s="355">
        <v>126.16</v>
      </c>
    </row>
    <row r="27" spans="1:13" ht="14.45" customHeight="1">
      <c r="A27" s="22" t="s">
        <v>89</v>
      </c>
      <c r="C27" s="301" t="s">
        <v>90</v>
      </c>
      <c r="D27" s="354">
        <v>11.225</v>
      </c>
      <c r="E27" s="503">
        <v>46.25</v>
      </c>
      <c r="F27" s="515">
        <v>18.86</v>
      </c>
      <c r="G27" s="516">
        <v>77.72</v>
      </c>
      <c r="H27" s="371">
        <v>36.49</v>
      </c>
      <c r="I27" s="516">
        <v>150.41999999999999</v>
      </c>
      <c r="J27" s="515">
        <v>1.97</v>
      </c>
      <c r="K27" s="516">
        <v>8.15</v>
      </c>
      <c r="L27" s="515">
        <v>32.090000000000003</v>
      </c>
      <c r="M27" s="355">
        <v>132.25</v>
      </c>
    </row>
    <row r="28" spans="1:13" ht="14.45" customHeight="1">
      <c r="A28" s="22" t="s">
        <v>107</v>
      </c>
      <c r="C28" s="301" t="s">
        <v>108</v>
      </c>
      <c r="D28" s="354">
        <v>11.225</v>
      </c>
      <c r="E28" s="503">
        <v>46.25</v>
      </c>
      <c r="F28" s="515">
        <v>18.97</v>
      </c>
      <c r="G28" s="503">
        <v>78.17</v>
      </c>
      <c r="H28" s="371">
        <v>36.49</v>
      </c>
      <c r="I28" s="503">
        <v>150.41999999999999</v>
      </c>
      <c r="J28" s="515">
        <v>2.04</v>
      </c>
      <c r="K28" s="503">
        <v>8.4</v>
      </c>
      <c r="L28" s="515">
        <v>33.25</v>
      </c>
      <c r="M28" s="356">
        <v>137</v>
      </c>
    </row>
    <row r="29" spans="1:13" ht="14.45" customHeight="1">
      <c r="A29" s="22" t="s">
        <v>109</v>
      </c>
      <c r="C29" s="301" t="s">
        <v>110</v>
      </c>
      <c r="D29" s="354">
        <v>11.225</v>
      </c>
      <c r="E29" s="503">
        <v>46.25</v>
      </c>
      <c r="F29" s="504">
        <v>18.600000000000001</v>
      </c>
      <c r="G29" s="503">
        <v>76.67</v>
      </c>
      <c r="H29" s="354">
        <v>36.49</v>
      </c>
      <c r="I29" s="503">
        <v>150.41999999999999</v>
      </c>
      <c r="J29" s="504">
        <v>1.98</v>
      </c>
      <c r="K29" s="503">
        <v>8.15</v>
      </c>
      <c r="L29" s="504">
        <v>32.19</v>
      </c>
      <c r="M29" s="356">
        <v>132.65</v>
      </c>
    </row>
    <row r="30" spans="1:13" ht="14.45" customHeight="1">
      <c r="A30" s="22" t="s">
        <v>111</v>
      </c>
      <c r="C30" s="301" t="s">
        <v>92</v>
      </c>
      <c r="D30" s="354">
        <v>11.225</v>
      </c>
      <c r="E30" s="503">
        <v>46.25</v>
      </c>
      <c r="F30" s="504">
        <v>18.78</v>
      </c>
      <c r="G30" s="503">
        <v>77.42</v>
      </c>
      <c r="H30" s="354">
        <v>37.28</v>
      </c>
      <c r="I30" s="503">
        <v>153.62</v>
      </c>
      <c r="J30" s="504">
        <v>1.99</v>
      </c>
      <c r="K30" s="503">
        <v>8.1999999999999993</v>
      </c>
      <c r="L30" s="504">
        <v>32.46</v>
      </c>
      <c r="M30" s="356">
        <v>133.75</v>
      </c>
    </row>
    <row r="31" spans="1:13" ht="8.25" customHeight="1">
      <c r="A31" s="11"/>
      <c r="D31" s="17"/>
      <c r="E31" s="505"/>
      <c r="F31" s="506"/>
      <c r="G31" s="503"/>
      <c r="H31" s="504"/>
      <c r="I31" s="503"/>
      <c r="J31" s="504"/>
      <c r="K31" s="503"/>
      <c r="L31" s="504"/>
      <c r="M31" s="10"/>
    </row>
    <row r="32" spans="1:13" ht="12.95" customHeight="1">
      <c r="A32" s="12"/>
      <c r="B32" s="398" t="s">
        <v>669</v>
      </c>
      <c r="C32" s="14"/>
      <c r="D32" s="354"/>
      <c r="E32" s="507"/>
      <c r="F32" s="508"/>
      <c r="G32" s="509"/>
      <c r="H32" s="508"/>
      <c r="I32" s="509"/>
      <c r="J32" s="508"/>
      <c r="K32" s="509"/>
      <c r="L32" s="508"/>
      <c r="M32" s="367"/>
    </row>
    <row r="33" spans="1:13" ht="12.95" customHeight="1">
      <c r="A33" s="11"/>
      <c r="B33" s="425" t="s">
        <v>670</v>
      </c>
      <c r="C33" s="6"/>
      <c r="D33" s="354"/>
      <c r="E33" s="507"/>
      <c r="F33" s="504"/>
      <c r="G33" s="507"/>
      <c r="H33" s="504"/>
      <c r="I33" s="507"/>
      <c r="J33" s="504"/>
      <c r="K33" s="507"/>
      <c r="L33" s="504"/>
      <c r="M33" s="356"/>
    </row>
    <row r="34" spans="1:13" ht="12.95" hidden="1" customHeight="1">
      <c r="A34" s="11"/>
      <c r="B34" s="99">
        <v>1991</v>
      </c>
      <c r="C34" s="10"/>
      <c r="D34" s="351">
        <v>11.225</v>
      </c>
      <c r="E34" s="510" t="s">
        <v>671</v>
      </c>
      <c r="F34" s="504">
        <v>19.911899999999999</v>
      </c>
      <c r="G34" s="507">
        <v>77.672600000000003</v>
      </c>
      <c r="H34" s="504">
        <v>37.302100000000003</v>
      </c>
      <c r="I34" s="507">
        <v>142.52500000000001</v>
      </c>
      <c r="J34" s="504">
        <v>2.0211999999999999</v>
      </c>
      <c r="K34" s="507">
        <v>8.0299999999999994</v>
      </c>
      <c r="L34" s="504">
        <v>32.860199999999999</v>
      </c>
      <c r="M34" s="356">
        <v>132.19200000000001</v>
      </c>
    </row>
    <row r="35" spans="1:13" ht="12.95" customHeight="1">
      <c r="A35" s="11"/>
      <c r="B35" s="99">
        <v>1993</v>
      </c>
      <c r="C35" s="6"/>
      <c r="D35" s="354">
        <v>11.225</v>
      </c>
      <c r="E35" s="511">
        <v>42.5</v>
      </c>
      <c r="F35" s="504">
        <v>16.888500000000001</v>
      </c>
      <c r="G35" s="511">
        <v>64.251800000000003</v>
      </c>
      <c r="H35" s="504">
        <v>36.7667</v>
      </c>
      <c r="I35" s="507">
        <v>139.75030000000001</v>
      </c>
      <c r="J35" s="504">
        <v>2.2515000000000001</v>
      </c>
      <c r="K35" s="507">
        <v>7.4931999999999999</v>
      </c>
      <c r="L35" s="504">
        <v>32.464100000000002</v>
      </c>
      <c r="M35" s="356">
        <v>123.2426</v>
      </c>
    </row>
    <row r="36" spans="1:13" ht="12.95" customHeight="1">
      <c r="A36" s="11"/>
      <c r="B36" s="99">
        <v>1994</v>
      </c>
      <c r="C36" s="6"/>
      <c r="D36" s="354">
        <v>11.225</v>
      </c>
      <c r="E36" s="511">
        <v>42.5</v>
      </c>
      <c r="F36" s="504">
        <v>17.5413</v>
      </c>
      <c r="G36" s="511">
        <v>66.569400000000002</v>
      </c>
      <c r="H36" s="504">
        <v>38.008899999999997</v>
      </c>
      <c r="I36" s="507">
        <v>144.0395</v>
      </c>
      <c r="J36" s="504">
        <v>2.0748000000000002</v>
      </c>
      <c r="K36" s="507">
        <v>7.0597000000000003</v>
      </c>
      <c r="L36" s="504">
        <v>34.616900000000001</v>
      </c>
      <c r="M36" s="355">
        <v>127.41240000000001</v>
      </c>
    </row>
    <row r="37" spans="1:13" ht="12.95" customHeight="1">
      <c r="A37" s="11"/>
      <c r="B37" s="99">
        <v>1995</v>
      </c>
      <c r="C37" s="6"/>
      <c r="D37" s="354">
        <v>11.225</v>
      </c>
      <c r="E37" s="511">
        <v>42.5</v>
      </c>
      <c r="F37" s="512">
        <v>17.764900000000001</v>
      </c>
      <c r="G37" s="513">
        <v>67.317099999999996</v>
      </c>
      <c r="H37" s="512">
        <v>37.331499999999998</v>
      </c>
      <c r="I37" s="514">
        <v>141.47499999999999</v>
      </c>
      <c r="J37" s="512">
        <v>2.2492999999999999</v>
      </c>
      <c r="K37" s="514">
        <v>8.5267999999999997</v>
      </c>
      <c r="L37" s="512">
        <v>38.0077</v>
      </c>
      <c r="M37" s="368">
        <v>143.9254</v>
      </c>
    </row>
    <row r="38" spans="1:13" ht="12.95" customHeight="1">
      <c r="A38" s="11"/>
      <c r="B38" s="99">
        <v>1996</v>
      </c>
      <c r="C38" s="10"/>
      <c r="D38" s="354">
        <v>11.225</v>
      </c>
      <c r="E38" s="507">
        <v>42.856000000000002</v>
      </c>
      <c r="F38" s="504">
        <v>17.479299999999999</v>
      </c>
      <c r="G38" s="507">
        <v>66.931100000000001</v>
      </c>
      <c r="H38" s="504">
        <v>37.331499999999998</v>
      </c>
      <c r="I38" s="507">
        <v>142.57579999999999</v>
      </c>
      <c r="J38" s="504">
        <v>2.1939000000000002</v>
      </c>
      <c r="K38" s="507">
        <v>8.3725000000000005</v>
      </c>
      <c r="L38" s="504">
        <v>36.267499999999998</v>
      </c>
      <c r="M38" s="356">
        <v>138.30109999999999</v>
      </c>
    </row>
    <row r="39" spans="1:13" ht="12.95" customHeight="1">
      <c r="A39" s="11"/>
      <c r="B39" s="28">
        <v>1997</v>
      </c>
      <c r="C39" s="6"/>
      <c r="D39" s="371">
        <v>11.225</v>
      </c>
      <c r="E39" s="379">
        <v>44.4514</v>
      </c>
      <c r="F39" s="515">
        <v>18.373799999999999</v>
      </c>
      <c r="G39" s="379">
        <v>72.811599999999999</v>
      </c>
      <c r="H39" s="515">
        <v>37.331499999999998</v>
      </c>
      <c r="I39" s="379">
        <v>147.91300000000001</v>
      </c>
      <c r="J39" s="515">
        <v>1.9297</v>
      </c>
      <c r="K39" s="379">
        <v>7.6406000000000001</v>
      </c>
      <c r="L39" s="515">
        <v>31.505500000000001</v>
      </c>
      <c r="M39" s="355">
        <v>124.7256</v>
      </c>
    </row>
    <row r="40" spans="1:13" ht="12.95" customHeight="1">
      <c r="A40" s="17"/>
      <c r="B40" s="488">
        <v>1998</v>
      </c>
      <c r="C40" s="7"/>
      <c r="D40" s="358">
        <v>11.225</v>
      </c>
      <c r="E40" s="520">
        <v>46.25</v>
      </c>
      <c r="F40" s="562">
        <v>18.61</v>
      </c>
      <c r="G40" s="520">
        <v>76.7</v>
      </c>
      <c r="H40" s="562">
        <v>37</v>
      </c>
      <c r="I40" s="505">
        <v>152.53</v>
      </c>
      <c r="J40" s="506">
        <v>1.99</v>
      </c>
      <c r="K40" s="505">
        <v>8.19</v>
      </c>
      <c r="L40" s="506">
        <v>32.409999999999997</v>
      </c>
      <c r="M40" s="357">
        <v>133.53</v>
      </c>
    </row>
    <row r="41" spans="1:13" ht="14.45" customHeight="1">
      <c r="A41" s="22"/>
      <c r="B41" s="99">
        <v>1998</v>
      </c>
      <c r="C41" s="118"/>
      <c r="D41" s="354"/>
      <c r="E41" s="510"/>
      <c r="F41" s="504"/>
      <c r="G41" s="507"/>
      <c r="H41" s="504"/>
      <c r="I41" s="507"/>
      <c r="J41" s="504"/>
      <c r="K41" s="507"/>
      <c r="L41" s="504"/>
      <c r="M41" s="356"/>
    </row>
    <row r="42" spans="1:13" ht="14.45" customHeight="1">
      <c r="A42" s="22" t="s">
        <v>196</v>
      </c>
      <c r="B42" s="6"/>
      <c r="C42" s="118" t="s">
        <v>94</v>
      </c>
      <c r="D42" s="354">
        <v>11.225</v>
      </c>
      <c r="E42" s="510">
        <v>45.25</v>
      </c>
      <c r="F42" s="515">
        <v>18.760000000000002</v>
      </c>
      <c r="G42" s="510">
        <v>75.680000000000007</v>
      </c>
      <c r="H42" s="515">
        <v>37.331499999999998</v>
      </c>
      <c r="I42" s="510">
        <v>150.58000000000001</v>
      </c>
      <c r="J42" s="515">
        <v>1.89</v>
      </c>
      <c r="K42" s="510">
        <v>7.6</v>
      </c>
      <c r="L42" s="515">
        <v>30.68</v>
      </c>
      <c r="M42" s="355">
        <v>123.75</v>
      </c>
    </row>
    <row r="43" spans="1:13" ht="14.45" customHeight="1">
      <c r="A43" s="22" t="s">
        <v>95</v>
      </c>
      <c r="B43" s="6"/>
      <c r="C43" s="118" t="s">
        <v>96</v>
      </c>
      <c r="D43" s="354">
        <v>11.225</v>
      </c>
      <c r="E43" s="510">
        <v>45.25</v>
      </c>
      <c r="F43" s="515">
        <v>18.760000000000002</v>
      </c>
      <c r="G43" s="510">
        <v>75</v>
      </c>
      <c r="H43" s="515">
        <v>37.331499999999998</v>
      </c>
      <c r="I43" s="510">
        <v>149.47999999999999</v>
      </c>
      <c r="J43" s="515">
        <v>1.89</v>
      </c>
      <c r="K43" s="510">
        <v>7.52</v>
      </c>
      <c r="L43" s="515">
        <v>30.68</v>
      </c>
      <c r="M43" s="355">
        <v>122.09</v>
      </c>
    </row>
    <row r="44" spans="1:13" ht="14.45" customHeight="1">
      <c r="A44" s="22" t="s">
        <v>85</v>
      </c>
      <c r="B44" s="6"/>
      <c r="C44" s="118" t="s">
        <v>86</v>
      </c>
      <c r="D44" s="354">
        <v>11.225</v>
      </c>
      <c r="E44" s="510">
        <v>45.25</v>
      </c>
      <c r="F44" s="515">
        <v>18.510000000000002</v>
      </c>
      <c r="G44" s="510">
        <v>74.66</v>
      </c>
      <c r="H44" s="515">
        <v>36.83</v>
      </c>
      <c r="I44" s="510">
        <v>148.52000000000001</v>
      </c>
      <c r="J44" s="515">
        <v>1.85</v>
      </c>
      <c r="K44" s="510">
        <v>7.44</v>
      </c>
      <c r="L44" s="515">
        <v>29.9</v>
      </c>
      <c r="M44" s="355">
        <v>120.59</v>
      </c>
    </row>
    <row r="45" spans="1:13" ht="14.45" customHeight="1">
      <c r="A45" s="22" t="s">
        <v>98</v>
      </c>
      <c r="B45" s="6"/>
      <c r="C45" s="118" t="s">
        <v>99</v>
      </c>
      <c r="D45" s="354">
        <v>11.225</v>
      </c>
      <c r="E45" s="510">
        <v>45.25</v>
      </c>
      <c r="F45" s="515">
        <v>18.899999999999999</v>
      </c>
      <c r="G45" s="510">
        <v>76.22</v>
      </c>
      <c r="H45" s="515">
        <v>36.83</v>
      </c>
      <c r="I45" s="510">
        <v>148.52000000000001</v>
      </c>
      <c r="J45" s="515">
        <v>1.84</v>
      </c>
      <c r="K45" s="510">
        <v>7.4</v>
      </c>
      <c r="L45" s="515">
        <v>29.8</v>
      </c>
      <c r="M45" s="355">
        <v>120.2</v>
      </c>
    </row>
    <row r="46" spans="1:13" ht="14.45" customHeight="1">
      <c r="A46" s="22" t="s">
        <v>100</v>
      </c>
      <c r="B46" s="6"/>
      <c r="C46" s="57" t="s">
        <v>426</v>
      </c>
      <c r="D46" s="354">
        <v>11.225</v>
      </c>
      <c r="E46" s="510">
        <v>45.25</v>
      </c>
      <c r="F46" s="515">
        <v>18.739999999999998</v>
      </c>
      <c r="G46" s="510">
        <v>75.569999999999993</v>
      </c>
      <c r="H46" s="515">
        <v>36.83</v>
      </c>
      <c r="I46" s="510">
        <v>148.52000000000001</v>
      </c>
      <c r="J46" s="515">
        <v>1.88</v>
      </c>
      <c r="K46" s="510">
        <v>7.57</v>
      </c>
      <c r="L46" s="515">
        <v>30.49</v>
      </c>
      <c r="M46" s="355">
        <v>122.94</v>
      </c>
    </row>
    <row r="47" spans="1:13" s="26" customFormat="1" ht="14.45" customHeight="1">
      <c r="A47" s="22" t="s">
        <v>87</v>
      </c>
      <c r="B47" s="6"/>
      <c r="C47" s="301" t="s">
        <v>88</v>
      </c>
      <c r="D47" s="354">
        <v>11.225</v>
      </c>
      <c r="E47" s="510">
        <v>45.25</v>
      </c>
      <c r="F47" s="515">
        <v>18.440000000000001</v>
      </c>
      <c r="G47" s="379">
        <v>74.37</v>
      </c>
      <c r="H47" s="515">
        <v>36.83</v>
      </c>
      <c r="I47" s="379">
        <v>148.52000000000001</v>
      </c>
      <c r="J47" s="515">
        <v>1.88</v>
      </c>
      <c r="K47" s="379">
        <v>7.6</v>
      </c>
      <c r="L47" s="515">
        <v>30.6</v>
      </c>
      <c r="M47" s="355">
        <v>123.42</v>
      </c>
    </row>
    <row r="48" spans="1:13" ht="14.45" customHeight="1">
      <c r="A48" s="22" t="s">
        <v>103</v>
      </c>
      <c r="C48" s="301" t="s">
        <v>104</v>
      </c>
      <c r="D48" s="354">
        <v>11.225</v>
      </c>
      <c r="E48" s="510">
        <v>45.25</v>
      </c>
      <c r="F48" s="515">
        <v>18.73</v>
      </c>
      <c r="G48" s="516">
        <v>75.52</v>
      </c>
      <c r="H48" s="515">
        <v>36.83</v>
      </c>
      <c r="I48" s="516">
        <v>148.52000000000001</v>
      </c>
      <c r="J48" s="515">
        <v>1.85</v>
      </c>
      <c r="K48" s="516">
        <v>7.45</v>
      </c>
      <c r="L48" s="515">
        <v>30.12</v>
      </c>
      <c r="M48" s="355">
        <v>121.45</v>
      </c>
    </row>
    <row r="49" spans="1:13" ht="14.45" customHeight="1">
      <c r="A49" s="22" t="s">
        <v>105</v>
      </c>
      <c r="C49" s="301" t="s">
        <v>106</v>
      </c>
      <c r="D49" s="354">
        <v>11.225</v>
      </c>
      <c r="E49" s="516">
        <v>46.02</v>
      </c>
      <c r="F49" s="515">
        <v>18.350000000000001</v>
      </c>
      <c r="G49" s="516">
        <v>75.260000000000005</v>
      </c>
      <c r="H49" s="515">
        <v>36.83</v>
      </c>
      <c r="I49" s="516">
        <v>149.99</v>
      </c>
      <c r="J49" s="515">
        <v>1.86</v>
      </c>
      <c r="K49" s="516">
        <v>7.75</v>
      </c>
      <c r="L49" s="515">
        <v>30.59</v>
      </c>
      <c r="M49" s="355">
        <v>125.48</v>
      </c>
    </row>
    <row r="50" spans="1:13" ht="14.45" customHeight="1">
      <c r="A50" s="22" t="s">
        <v>89</v>
      </c>
      <c r="C50" s="301" t="s">
        <v>90</v>
      </c>
      <c r="D50" s="354">
        <v>11.225</v>
      </c>
      <c r="E50" s="516">
        <v>46.25</v>
      </c>
      <c r="F50" s="515">
        <v>18.87</v>
      </c>
      <c r="G50" s="516">
        <v>77.77</v>
      </c>
      <c r="H50" s="515">
        <v>36.49</v>
      </c>
      <c r="I50" s="503">
        <v>150.43</v>
      </c>
      <c r="J50" s="515">
        <v>1.95</v>
      </c>
      <c r="K50" s="516">
        <v>8.0299999999999994</v>
      </c>
      <c r="L50" s="515">
        <v>31.52</v>
      </c>
      <c r="M50" s="355">
        <v>129.91999999999999</v>
      </c>
    </row>
    <row r="51" spans="1:13" ht="14.45" customHeight="1">
      <c r="A51" s="22" t="s">
        <v>107</v>
      </c>
      <c r="C51" s="301" t="s">
        <v>108</v>
      </c>
      <c r="D51" s="354">
        <v>11.225</v>
      </c>
      <c r="E51" s="516">
        <v>46.25</v>
      </c>
      <c r="F51" s="515">
        <v>19.010000000000002</v>
      </c>
      <c r="G51" s="516">
        <v>78.37</v>
      </c>
      <c r="H51" s="515">
        <v>36.49</v>
      </c>
      <c r="I51" s="503">
        <v>150.43</v>
      </c>
      <c r="J51" s="504">
        <v>2.04</v>
      </c>
      <c r="K51" s="503">
        <v>8.42</v>
      </c>
      <c r="L51" s="504">
        <v>33.18</v>
      </c>
      <c r="M51" s="356">
        <v>136.72999999999999</v>
      </c>
    </row>
    <row r="52" spans="1:13" ht="14.45" customHeight="1">
      <c r="A52" s="22" t="s">
        <v>109</v>
      </c>
      <c r="C52" s="301" t="s">
        <v>110</v>
      </c>
      <c r="D52" s="354">
        <v>11.225</v>
      </c>
      <c r="E52" s="516">
        <v>46.25</v>
      </c>
      <c r="F52" s="515">
        <v>18.850000000000001</v>
      </c>
      <c r="G52" s="516">
        <v>77.680000000000007</v>
      </c>
      <c r="H52" s="515">
        <v>36.49</v>
      </c>
      <c r="I52" s="503">
        <v>150.43</v>
      </c>
      <c r="J52" s="504">
        <v>2.02</v>
      </c>
      <c r="K52" s="503">
        <v>8.32</v>
      </c>
      <c r="L52" s="504">
        <v>32.9</v>
      </c>
      <c r="M52" s="356">
        <v>135.55000000000001</v>
      </c>
    </row>
    <row r="53" spans="1:13" ht="14.45" customHeight="1">
      <c r="A53" s="22" t="s">
        <v>111</v>
      </c>
      <c r="C53" s="301" t="s">
        <v>92</v>
      </c>
      <c r="D53" s="354">
        <v>11.225</v>
      </c>
      <c r="E53" s="516">
        <v>46.25</v>
      </c>
      <c r="F53" s="515">
        <v>18.61</v>
      </c>
      <c r="G53" s="516">
        <v>76.7</v>
      </c>
      <c r="H53" s="515">
        <v>37</v>
      </c>
      <c r="I53" s="503">
        <v>152.53</v>
      </c>
      <c r="J53" s="504">
        <v>1.99</v>
      </c>
      <c r="K53" s="503">
        <v>8.19</v>
      </c>
      <c r="L53" s="504">
        <v>32.409999999999997</v>
      </c>
      <c r="M53" s="356">
        <v>133.53</v>
      </c>
    </row>
    <row r="54" spans="1:13" ht="8.25" customHeight="1">
      <c r="A54" s="17"/>
      <c r="B54" s="7"/>
      <c r="C54" s="7"/>
      <c r="D54" s="17"/>
      <c r="E54" s="7"/>
      <c r="F54" s="17"/>
      <c r="G54" s="7"/>
      <c r="H54" s="17"/>
      <c r="I54" s="7"/>
      <c r="J54" s="17"/>
      <c r="K54" s="7"/>
      <c r="L54" s="17"/>
      <c r="M54" s="8"/>
    </row>
    <row r="55" spans="1:13" ht="6" customHeight="1"/>
    <row r="56" spans="1:13">
      <c r="A56" s="114" t="s">
        <v>672</v>
      </c>
    </row>
    <row r="58" spans="1:13">
      <c r="A58" s="351"/>
      <c r="B58" s="351"/>
      <c r="C58" s="351"/>
      <c r="D58" s="351"/>
      <c r="E58" s="351"/>
      <c r="F58" s="351"/>
      <c r="G58" s="351"/>
      <c r="H58" s="351"/>
    </row>
    <row r="59" spans="1:13">
      <c r="A59" s="351"/>
      <c r="B59" s="351"/>
      <c r="C59" s="351"/>
      <c r="D59" s="351"/>
      <c r="E59" s="351"/>
      <c r="F59" s="351"/>
      <c r="G59" s="351"/>
      <c r="H59" s="351"/>
    </row>
  </sheetData>
  <printOptions horizontalCentered="1" gridLinesSet="0"/>
  <pageMargins left="0.59055118110236227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28 &amp;"Arabic Transparent,Regular" ـ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7"/>
  <sheetViews>
    <sheetView showGridLines="0" rightToLeft="1" topLeftCell="B1" workbookViewId="0">
      <selection activeCell="L57" sqref="L57"/>
    </sheetView>
  </sheetViews>
  <sheetFormatPr defaultRowHeight="14.25"/>
  <cols>
    <col min="1" max="7" width="6.625" customWidth="1"/>
    <col min="8" max="8" width="6.5" customWidth="1"/>
    <col min="9" max="9" width="7.75" customWidth="1"/>
    <col min="10" max="10" width="6.25" customWidth="1"/>
    <col min="11" max="11" width="7" customWidth="1"/>
    <col min="12" max="12" width="6.625" customWidth="1"/>
  </cols>
  <sheetData>
    <row r="1" spans="1:30" ht="15" customHeight="1">
      <c r="A1" s="467"/>
      <c r="B1" s="6"/>
      <c r="C1" s="6"/>
      <c r="D1" s="6"/>
      <c r="E1" s="6"/>
      <c r="F1" s="6"/>
      <c r="G1" s="6"/>
      <c r="H1" s="210"/>
      <c r="I1" s="210"/>
      <c r="J1" s="211" t="s">
        <v>673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6.5" customHeight="1">
      <c r="A2" s="6"/>
      <c r="B2" s="6"/>
      <c r="C2" s="6"/>
      <c r="D2" s="6"/>
      <c r="E2" s="6"/>
      <c r="F2" s="6"/>
      <c r="G2" s="6"/>
      <c r="H2" s="375" t="s">
        <v>674</v>
      </c>
      <c r="I2" s="210"/>
      <c r="J2" s="210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3.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5.75" customHeight="1">
      <c r="A5" s="773" t="s">
        <v>675</v>
      </c>
      <c r="B5" s="774" t="s">
        <v>676</v>
      </c>
      <c r="C5" s="773" t="s">
        <v>677</v>
      </c>
      <c r="D5" s="774" t="s">
        <v>678</v>
      </c>
      <c r="E5" s="773" t="s">
        <v>679</v>
      </c>
      <c r="F5" s="774" t="s">
        <v>680</v>
      </c>
      <c r="G5" s="773" t="s">
        <v>650</v>
      </c>
      <c r="H5" s="774" t="s">
        <v>681</v>
      </c>
      <c r="I5" s="783" t="s">
        <v>682</v>
      </c>
      <c r="J5" s="784"/>
      <c r="K5" s="785" t="s">
        <v>683</v>
      </c>
      <c r="L5" s="77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75" customHeight="1">
      <c r="A6" s="786"/>
      <c r="B6" s="787" t="s">
        <v>684</v>
      </c>
      <c r="C6" s="786" t="s">
        <v>661</v>
      </c>
      <c r="D6" s="777" t="s">
        <v>685</v>
      </c>
      <c r="E6" s="486"/>
      <c r="F6" s="762" t="s">
        <v>686</v>
      </c>
      <c r="G6" s="701"/>
      <c r="H6" s="787" t="s">
        <v>687</v>
      </c>
      <c r="I6" s="786"/>
      <c r="J6" s="787" t="s">
        <v>688</v>
      </c>
      <c r="K6" s="493"/>
      <c r="L6" s="772" t="s">
        <v>689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75" customHeight="1">
      <c r="A7" s="608" t="s">
        <v>665</v>
      </c>
      <c r="B7" s="607" t="s">
        <v>666</v>
      </c>
      <c r="C7" s="608" t="s">
        <v>665</v>
      </c>
      <c r="D7" s="607" t="s">
        <v>666</v>
      </c>
      <c r="E7" s="608" t="s">
        <v>665</v>
      </c>
      <c r="F7" s="607" t="s">
        <v>666</v>
      </c>
      <c r="G7" s="608" t="s">
        <v>665</v>
      </c>
      <c r="H7" s="607" t="s">
        <v>666</v>
      </c>
      <c r="I7" s="608" t="s">
        <v>665</v>
      </c>
      <c r="J7" s="607" t="s">
        <v>666</v>
      </c>
      <c r="K7" s="608" t="s">
        <v>665</v>
      </c>
      <c r="L7" s="607" t="s">
        <v>666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5.75" customHeight="1">
      <c r="A8" s="780"/>
      <c r="B8" s="782" t="s">
        <v>690</v>
      </c>
      <c r="C8" s="780"/>
      <c r="D8" s="781" t="s">
        <v>690</v>
      </c>
      <c r="E8" s="780"/>
      <c r="F8" s="781" t="s">
        <v>690</v>
      </c>
      <c r="G8" s="780"/>
      <c r="H8" s="781" t="s">
        <v>690</v>
      </c>
      <c r="I8" s="780"/>
      <c r="J8" s="781" t="s">
        <v>667</v>
      </c>
      <c r="K8" s="780"/>
      <c r="L8" s="781" t="s">
        <v>667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2.95" customHeight="1">
      <c r="A9" s="11"/>
      <c r="B9" s="346"/>
      <c r="C9" s="345"/>
      <c r="D9" s="346"/>
      <c r="E9" s="345"/>
      <c r="F9" s="399"/>
      <c r="G9" s="345"/>
      <c r="H9" s="346"/>
      <c r="I9" s="345"/>
      <c r="J9" s="346"/>
      <c r="K9" s="345"/>
      <c r="L9" s="34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2.95" customHeight="1">
      <c r="A10" s="11"/>
      <c r="B10" s="348"/>
      <c r="C10" s="347"/>
      <c r="D10" s="348"/>
      <c r="E10" s="347"/>
      <c r="F10" s="348"/>
      <c r="G10" s="347"/>
      <c r="H10" s="348"/>
      <c r="I10" s="347"/>
      <c r="J10" s="348"/>
      <c r="K10" s="347"/>
      <c r="L10" s="34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hidden="1" customHeight="1">
      <c r="A11" s="347">
        <v>7.3893000000000004</v>
      </c>
      <c r="B11" s="348">
        <v>27.78</v>
      </c>
      <c r="C11" s="347">
        <v>8.3217999999999996</v>
      </c>
      <c r="D11" s="348">
        <v>31.3</v>
      </c>
      <c r="E11" s="347">
        <v>2.9618000000000002</v>
      </c>
      <c r="F11" s="348">
        <v>11.15</v>
      </c>
      <c r="G11" s="347">
        <v>16.162500000000001</v>
      </c>
      <c r="H11" s="348">
        <v>59.5</v>
      </c>
      <c r="I11" s="347">
        <v>6.556</v>
      </c>
      <c r="J11" s="348">
        <v>24.63</v>
      </c>
      <c r="K11" s="347">
        <v>9.7432999999999996</v>
      </c>
      <c r="L11" s="348">
        <v>36.58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12.95" customHeight="1">
      <c r="A12" s="347">
        <v>6.6022999999999996</v>
      </c>
      <c r="B12" s="348">
        <v>25.024999999999999</v>
      </c>
      <c r="C12" s="518">
        <v>7.7808000000000002</v>
      </c>
      <c r="D12" s="348">
        <v>29.5</v>
      </c>
      <c r="E12" s="347">
        <v>3.0337999999999998</v>
      </c>
      <c r="F12" s="348">
        <v>11.5</v>
      </c>
      <c r="G12" s="347">
        <v>16.162500000000001</v>
      </c>
      <c r="H12" s="348">
        <v>60.7</v>
      </c>
      <c r="I12" s="347">
        <v>10.07</v>
      </c>
      <c r="J12" s="348">
        <v>38.1</v>
      </c>
      <c r="K12" s="347">
        <v>6.7077999999999998</v>
      </c>
      <c r="L12" s="348">
        <v>25.475000000000001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2.95" customHeight="1">
      <c r="A13" s="347">
        <v>7.2763</v>
      </c>
      <c r="B13" s="348">
        <v>27.425000000000001</v>
      </c>
      <c r="C13" s="518">
        <v>8.5787999999999993</v>
      </c>
      <c r="D13" s="348">
        <v>32.5</v>
      </c>
      <c r="E13" s="347">
        <v>3.0337999999999998</v>
      </c>
      <c r="F13" s="348">
        <v>11.35</v>
      </c>
      <c r="G13" s="347">
        <v>16.162500000000001</v>
      </c>
      <c r="H13" s="348">
        <v>60.7</v>
      </c>
      <c r="I13" s="347">
        <v>11.25</v>
      </c>
      <c r="J13" s="348">
        <v>42.55</v>
      </c>
      <c r="K13" s="347">
        <v>6.9393000000000002</v>
      </c>
      <c r="L13" s="348">
        <v>26.375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12.95" customHeight="1">
      <c r="A14" s="347">
        <v>7.7657999999999996</v>
      </c>
      <c r="B14" s="348">
        <v>29.375</v>
      </c>
      <c r="C14" s="518">
        <v>9.5348000000000006</v>
      </c>
      <c r="D14" s="348">
        <v>36.1</v>
      </c>
      <c r="E14" s="347">
        <v>2.9933000000000001</v>
      </c>
      <c r="F14" s="348">
        <v>11.35</v>
      </c>
      <c r="G14" s="347">
        <v>16.162500000000001</v>
      </c>
      <c r="H14" s="348">
        <v>60.7</v>
      </c>
      <c r="I14" s="347">
        <v>11.09</v>
      </c>
      <c r="J14" s="348">
        <v>41.9</v>
      </c>
      <c r="K14" s="369">
        <v>7.0128000000000004</v>
      </c>
      <c r="L14" s="348">
        <v>26.625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12.95" customHeight="1">
      <c r="A15" s="347">
        <v>7.2347999999999999</v>
      </c>
      <c r="B15" s="348">
        <v>28.225000000000001</v>
      </c>
      <c r="C15" s="518">
        <v>8.4183000000000003</v>
      </c>
      <c r="D15" s="348">
        <v>32.799999999999997</v>
      </c>
      <c r="E15" s="347">
        <v>2.9933000000000001</v>
      </c>
      <c r="F15" s="348">
        <v>11.35</v>
      </c>
      <c r="G15" s="347">
        <v>15.938499999999999</v>
      </c>
      <c r="H15" s="348">
        <v>61.7</v>
      </c>
      <c r="I15" s="347">
        <v>9.8170000000000002</v>
      </c>
      <c r="J15" s="348">
        <v>38.25</v>
      </c>
      <c r="K15" s="347">
        <v>7.3658000000000001</v>
      </c>
      <c r="L15" s="348">
        <v>28.725000000000001</v>
      </c>
      <c r="M15" s="33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12.95" customHeight="1">
      <c r="A16" s="371">
        <v>6.3201999999999998</v>
      </c>
      <c r="B16" s="355">
        <v>25.524999999999999</v>
      </c>
      <c r="C16" s="371">
        <v>7.8242000000000003</v>
      </c>
      <c r="D16" s="355">
        <v>31.55</v>
      </c>
      <c r="E16" s="371">
        <v>2.9933000000000001</v>
      </c>
      <c r="F16" s="445">
        <v>12.074999999999999</v>
      </c>
      <c r="G16" s="371">
        <v>15.938499999999999</v>
      </c>
      <c r="H16" s="355">
        <v>63.8</v>
      </c>
      <c r="I16" s="371">
        <v>8.68</v>
      </c>
      <c r="J16" s="355">
        <v>35</v>
      </c>
      <c r="K16" s="371">
        <v>6.4507000000000003</v>
      </c>
      <c r="L16" s="355">
        <v>26.074999999999999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12.95" customHeight="1">
      <c r="A17" s="354">
        <v>6.68</v>
      </c>
      <c r="B17" s="356">
        <v>27.52</v>
      </c>
      <c r="C17" s="366">
        <v>8.17</v>
      </c>
      <c r="D17" s="356">
        <v>33.700000000000003</v>
      </c>
      <c r="E17" s="446">
        <v>2.9933000000000001</v>
      </c>
      <c r="F17" s="519">
        <v>12.32</v>
      </c>
      <c r="G17" s="446">
        <v>15.938499999999999</v>
      </c>
      <c r="H17" s="356">
        <v>64.75</v>
      </c>
      <c r="I17" s="366">
        <v>9.6300000000000008</v>
      </c>
      <c r="J17" s="356">
        <v>39.65</v>
      </c>
      <c r="K17" s="366">
        <v>6.75</v>
      </c>
      <c r="L17" s="356">
        <v>27.87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14.45" customHeight="1">
      <c r="A18" s="345"/>
      <c r="B18" s="346"/>
      <c r="C18" s="345"/>
      <c r="D18" s="346"/>
      <c r="E18" s="345"/>
      <c r="F18" s="348"/>
      <c r="G18" s="345"/>
      <c r="H18" s="346"/>
      <c r="I18" s="345"/>
      <c r="J18" s="346"/>
      <c r="K18" s="345"/>
      <c r="L18" s="34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4.45" customHeight="1">
      <c r="A19" s="371">
        <v>6.32</v>
      </c>
      <c r="B19" s="355">
        <v>25.53</v>
      </c>
      <c r="C19" s="371">
        <v>7.82</v>
      </c>
      <c r="D19" s="355">
        <v>31.55</v>
      </c>
      <c r="E19" s="347">
        <v>2.9933000000000001</v>
      </c>
      <c r="F19" s="355">
        <v>12.08</v>
      </c>
      <c r="G19" s="347">
        <v>15.938499999999999</v>
      </c>
      <c r="H19" s="355">
        <v>63.8</v>
      </c>
      <c r="I19" s="371">
        <v>8.68</v>
      </c>
      <c r="J19" s="355">
        <v>35</v>
      </c>
      <c r="K19" s="371">
        <v>6.45</v>
      </c>
      <c r="L19" s="355">
        <v>26.07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14.45" customHeight="1">
      <c r="A20" s="371">
        <v>6.17</v>
      </c>
      <c r="B20" s="355">
        <v>24.92</v>
      </c>
      <c r="C20" s="371">
        <v>7.69</v>
      </c>
      <c r="D20" s="355">
        <v>31</v>
      </c>
      <c r="E20" s="347">
        <v>2.9933000000000001</v>
      </c>
      <c r="F20" s="355">
        <v>12.08</v>
      </c>
      <c r="G20" s="347">
        <v>15.938499999999999</v>
      </c>
      <c r="H20" s="355">
        <v>63.8</v>
      </c>
      <c r="I20" s="371">
        <v>8.9700000000000006</v>
      </c>
      <c r="J20" s="355">
        <v>36.15</v>
      </c>
      <c r="K20" s="371">
        <v>6.26</v>
      </c>
      <c r="L20" s="355">
        <v>25.27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4.45" customHeight="1">
      <c r="A21" s="371">
        <v>6.15</v>
      </c>
      <c r="B21" s="355">
        <v>24.82</v>
      </c>
      <c r="C21" s="371">
        <v>7.51</v>
      </c>
      <c r="D21" s="355">
        <v>30.3</v>
      </c>
      <c r="E21" s="347">
        <v>2.9933000000000001</v>
      </c>
      <c r="F21" s="355">
        <v>12.08</v>
      </c>
      <c r="G21" s="347">
        <v>15.938499999999999</v>
      </c>
      <c r="H21" s="355">
        <v>63.8</v>
      </c>
      <c r="I21" s="371">
        <v>8.6199999999999992</v>
      </c>
      <c r="J21" s="355">
        <v>34.75</v>
      </c>
      <c r="K21" s="371">
        <v>6.24</v>
      </c>
      <c r="L21" s="355">
        <v>25.22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14.45" customHeight="1">
      <c r="A22" s="371">
        <v>6.15</v>
      </c>
      <c r="B22" s="355">
        <v>24.82</v>
      </c>
      <c r="C22" s="371">
        <v>7.51</v>
      </c>
      <c r="D22" s="355">
        <v>30.3</v>
      </c>
      <c r="E22" s="347">
        <v>2.9933000000000001</v>
      </c>
      <c r="F22" s="355">
        <v>12.08</v>
      </c>
      <c r="G22" s="347">
        <v>15.938499999999999</v>
      </c>
      <c r="H22" s="355">
        <v>63.8</v>
      </c>
      <c r="I22" s="371">
        <v>8.6199999999999992</v>
      </c>
      <c r="J22" s="355">
        <v>34.75</v>
      </c>
      <c r="K22" s="371">
        <v>6.24</v>
      </c>
      <c r="L22" s="355">
        <v>25.22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14.45" customHeight="1">
      <c r="A23" s="371">
        <v>6.31</v>
      </c>
      <c r="B23" s="355">
        <v>25.47</v>
      </c>
      <c r="C23" s="371">
        <v>7.54</v>
      </c>
      <c r="D23" s="355">
        <v>30.4</v>
      </c>
      <c r="E23" s="347">
        <v>2.9933000000000001</v>
      </c>
      <c r="F23" s="355">
        <v>12.08</v>
      </c>
      <c r="G23" s="347">
        <v>15.938499999999999</v>
      </c>
      <c r="H23" s="355">
        <v>63.8</v>
      </c>
      <c r="I23" s="371">
        <v>8.44</v>
      </c>
      <c r="J23" s="355">
        <v>34</v>
      </c>
      <c r="K23" s="371">
        <v>6.41</v>
      </c>
      <c r="L23" s="355">
        <v>25.87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4.45" customHeight="1">
      <c r="A24" s="371">
        <v>6.31</v>
      </c>
      <c r="B24" s="355">
        <v>25.47</v>
      </c>
      <c r="C24" s="445">
        <v>7.59</v>
      </c>
      <c r="D24" s="355">
        <v>30.6</v>
      </c>
      <c r="E24" s="446">
        <v>2.9933000000000001</v>
      </c>
      <c r="F24" s="355">
        <v>12.08</v>
      </c>
      <c r="G24" s="446">
        <v>15.938499999999999</v>
      </c>
      <c r="H24" s="355">
        <v>63.8</v>
      </c>
      <c r="I24" s="445">
        <v>7.98</v>
      </c>
      <c r="J24" s="355">
        <v>32.15</v>
      </c>
      <c r="K24" s="445">
        <v>6.41</v>
      </c>
      <c r="L24" s="355">
        <v>25.87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4.45" customHeight="1">
      <c r="A25" s="371">
        <v>6.21</v>
      </c>
      <c r="B25" s="355">
        <v>25.07</v>
      </c>
      <c r="C25" s="445">
        <v>7.39</v>
      </c>
      <c r="D25" s="355">
        <v>29.8</v>
      </c>
      <c r="E25" s="446">
        <v>2.9933000000000001</v>
      </c>
      <c r="F25" s="355">
        <v>12.08</v>
      </c>
      <c r="G25" s="446">
        <v>15.938499999999999</v>
      </c>
      <c r="H25" s="355">
        <v>63.8</v>
      </c>
      <c r="I25" s="445">
        <v>8.08</v>
      </c>
      <c r="J25" s="355">
        <v>32.6</v>
      </c>
      <c r="K25" s="445">
        <v>6.31</v>
      </c>
      <c r="L25" s="355">
        <v>25.47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4.45" customHeight="1">
      <c r="A26" s="371">
        <v>6.32</v>
      </c>
      <c r="B26" s="355">
        <v>26.07</v>
      </c>
      <c r="C26" s="517">
        <v>7.54</v>
      </c>
      <c r="D26" s="355">
        <v>31.1</v>
      </c>
      <c r="E26" s="446">
        <v>2.9933000000000001</v>
      </c>
      <c r="F26" s="355">
        <v>12.32</v>
      </c>
      <c r="G26" s="446">
        <v>15.938499999999999</v>
      </c>
      <c r="H26" s="355">
        <v>64.75</v>
      </c>
      <c r="I26" s="517">
        <v>7.76</v>
      </c>
      <c r="J26" s="355">
        <v>32</v>
      </c>
      <c r="K26" s="517">
        <v>6.41</v>
      </c>
      <c r="L26" s="355">
        <v>26.47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4.45" customHeight="1">
      <c r="A27" s="371">
        <v>6.62</v>
      </c>
      <c r="B27" s="355">
        <v>27.27</v>
      </c>
      <c r="C27" s="517">
        <v>8.0299999999999994</v>
      </c>
      <c r="D27" s="355">
        <v>33.1</v>
      </c>
      <c r="E27" s="446">
        <v>2.9933000000000001</v>
      </c>
      <c r="F27" s="355">
        <v>12.32</v>
      </c>
      <c r="G27" s="446">
        <v>15.938499999999999</v>
      </c>
      <c r="H27" s="355">
        <v>64.75</v>
      </c>
      <c r="I27" s="517">
        <v>8.48</v>
      </c>
      <c r="J27" s="355">
        <v>34.950000000000003</v>
      </c>
      <c r="K27" s="517">
        <v>6.7</v>
      </c>
      <c r="L27" s="355">
        <v>27.67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4.45" customHeight="1">
      <c r="A28" s="371">
        <v>6.82</v>
      </c>
      <c r="B28" s="356">
        <v>28.27</v>
      </c>
      <c r="C28" s="517">
        <v>8.39</v>
      </c>
      <c r="D28" s="356">
        <v>34.549999999999997</v>
      </c>
      <c r="E28" s="446">
        <v>2.9933000000000001</v>
      </c>
      <c r="F28" s="355">
        <v>12.32</v>
      </c>
      <c r="G28" s="446">
        <v>15.938499999999999</v>
      </c>
      <c r="H28" s="356">
        <v>64.75</v>
      </c>
      <c r="I28" s="517">
        <v>9.5</v>
      </c>
      <c r="J28" s="356">
        <v>39.15</v>
      </c>
      <c r="K28" s="517">
        <v>6.93</v>
      </c>
      <c r="L28" s="356">
        <v>28.62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4.45" customHeight="1">
      <c r="A29" s="354">
        <v>6.64</v>
      </c>
      <c r="B29" s="356">
        <v>27.37</v>
      </c>
      <c r="C29" s="366">
        <v>8.06</v>
      </c>
      <c r="D29" s="356">
        <v>33.25</v>
      </c>
      <c r="E29" s="446">
        <v>2.9933000000000001</v>
      </c>
      <c r="F29" s="355">
        <v>12.32</v>
      </c>
      <c r="G29" s="446">
        <v>15.938499999999999</v>
      </c>
      <c r="H29" s="356">
        <v>64.75</v>
      </c>
      <c r="I29" s="366">
        <v>9.32</v>
      </c>
      <c r="J29" s="356">
        <v>38.4</v>
      </c>
      <c r="K29" s="366">
        <v>6.71</v>
      </c>
      <c r="L29" s="356">
        <v>27.72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4.45" customHeight="1">
      <c r="A30" s="354">
        <v>6.68</v>
      </c>
      <c r="B30" s="356">
        <v>27.52</v>
      </c>
      <c r="C30" s="366">
        <v>8.17</v>
      </c>
      <c r="D30" s="356">
        <v>33.700000000000003</v>
      </c>
      <c r="E30" s="446">
        <v>2.9933000000000001</v>
      </c>
      <c r="F30" s="355">
        <v>12.32</v>
      </c>
      <c r="G30" s="446">
        <v>15.938499999999999</v>
      </c>
      <c r="H30" s="356">
        <v>64.75</v>
      </c>
      <c r="I30" s="366">
        <v>9.6300000000000008</v>
      </c>
      <c r="J30" s="356">
        <v>39.65</v>
      </c>
      <c r="K30" s="366">
        <v>6.75</v>
      </c>
      <c r="L30" s="356">
        <v>27.87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8.25" customHeight="1">
      <c r="A31" s="354"/>
      <c r="B31" s="356"/>
      <c r="C31" s="366"/>
      <c r="D31" s="356"/>
      <c r="E31" s="366"/>
      <c r="F31" s="356"/>
      <c r="G31" s="366"/>
      <c r="H31" s="356"/>
      <c r="I31" s="366"/>
      <c r="J31" s="356"/>
      <c r="K31" s="366"/>
      <c r="L31" s="35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2.95" customHeight="1">
      <c r="A32" s="345"/>
      <c r="B32" s="346"/>
      <c r="C32" s="345"/>
      <c r="D32" s="346"/>
      <c r="E32" s="345"/>
      <c r="F32" s="346"/>
      <c r="G32" s="345"/>
      <c r="H32" s="346"/>
      <c r="I32" s="345"/>
      <c r="J32" s="346"/>
      <c r="K32" s="345"/>
      <c r="L32" s="34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12.95" customHeight="1">
      <c r="A33" s="347"/>
      <c r="B33" s="348"/>
      <c r="C33" s="347"/>
      <c r="D33" s="348"/>
      <c r="E33" s="347"/>
      <c r="F33" s="348"/>
      <c r="G33" s="347"/>
      <c r="H33" s="348"/>
      <c r="I33" s="347"/>
      <c r="J33" s="348"/>
      <c r="K33" s="347"/>
      <c r="L33" s="348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12.95" customHeight="1">
      <c r="A34" s="347">
        <v>6.8067000000000002</v>
      </c>
      <c r="B34" s="348">
        <v>25.850100000000001</v>
      </c>
      <c r="C34" s="347">
        <v>7.6022999999999996</v>
      </c>
      <c r="D34" s="348">
        <v>28.907800000000002</v>
      </c>
      <c r="E34" s="347">
        <v>3.0222000000000002</v>
      </c>
      <c r="F34" s="348">
        <v>11.4871</v>
      </c>
      <c r="G34" s="347">
        <v>16.162500000000001</v>
      </c>
      <c r="H34" s="348">
        <v>60.851500000000001</v>
      </c>
      <c r="I34" s="347">
        <v>10.15</v>
      </c>
      <c r="J34" s="348">
        <v>38.409999999999997</v>
      </c>
      <c r="K34" s="347">
        <v>9.1752000000000002</v>
      </c>
      <c r="L34" s="348">
        <v>27.319299999999998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12.95" customHeight="1">
      <c r="A35" s="347">
        <v>7.1184000000000003</v>
      </c>
      <c r="B35" s="348">
        <v>26.966899999999999</v>
      </c>
      <c r="C35" s="347">
        <v>8.4306000000000001</v>
      </c>
      <c r="D35" s="348">
        <v>31.9419</v>
      </c>
      <c r="E35" s="347">
        <v>2.9933000000000001</v>
      </c>
      <c r="F35" s="348">
        <v>11.35</v>
      </c>
      <c r="G35" s="347">
        <v>16.162500000000001</v>
      </c>
      <c r="H35" s="348">
        <v>60.7</v>
      </c>
      <c r="I35" s="347">
        <v>11.02</v>
      </c>
      <c r="J35" s="348">
        <v>41.62</v>
      </c>
      <c r="K35" s="347">
        <v>6.9504000000000001</v>
      </c>
      <c r="L35" s="348">
        <v>26.404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12.95" customHeight="1">
      <c r="A36" s="347">
        <v>7.8263999999999996</v>
      </c>
      <c r="B36" s="348">
        <v>29.6416</v>
      </c>
      <c r="C36" s="354">
        <v>9.4917999999999996</v>
      </c>
      <c r="D36" s="348">
        <v>35.955300000000001</v>
      </c>
      <c r="E36" s="347">
        <v>2.9933000000000001</v>
      </c>
      <c r="F36" s="348">
        <v>11.35</v>
      </c>
      <c r="G36" s="354">
        <v>16.162500000000001</v>
      </c>
      <c r="H36" s="348">
        <v>60.7</v>
      </c>
      <c r="I36" s="347">
        <v>12</v>
      </c>
      <c r="J36" s="348">
        <v>45.38</v>
      </c>
      <c r="K36" s="347">
        <v>6.8750999999999998</v>
      </c>
      <c r="L36" s="348">
        <v>26.149899999999999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2.95" customHeight="1">
      <c r="A37" s="347">
        <v>7.4654999999999996</v>
      </c>
      <c r="B37" s="446">
        <v>28.477599999999999</v>
      </c>
      <c r="C37" s="347">
        <v>9.1084999999999994</v>
      </c>
      <c r="D37" s="446">
        <v>34.744100000000003</v>
      </c>
      <c r="E37" s="347">
        <v>2.9933000000000001</v>
      </c>
      <c r="F37" s="446">
        <v>11.4373</v>
      </c>
      <c r="G37" s="347">
        <v>16.110299999999999</v>
      </c>
      <c r="H37" s="446">
        <v>60.968499999999999</v>
      </c>
      <c r="I37" s="347">
        <v>10.34</v>
      </c>
      <c r="J37" s="446">
        <v>39.42</v>
      </c>
      <c r="K37" s="347">
        <v>7.2670000000000003</v>
      </c>
      <c r="L37" s="348">
        <v>27.8049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12.95" customHeight="1">
      <c r="A38" s="354">
        <v>6.4991000000000003</v>
      </c>
      <c r="B38" s="366">
        <v>25.752300000000002</v>
      </c>
      <c r="C38" s="354">
        <v>7.7476000000000003</v>
      </c>
      <c r="D38" s="366">
        <v>30.691800000000001</v>
      </c>
      <c r="E38" s="354">
        <v>2.9933000000000001</v>
      </c>
      <c r="F38" s="366">
        <v>11.862</v>
      </c>
      <c r="G38" s="354">
        <v>15.938499999999999</v>
      </c>
      <c r="H38" s="366">
        <v>62.682000000000002</v>
      </c>
      <c r="I38" s="354">
        <v>9.35</v>
      </c>
      <c r="J38" s="366">
        <v>37.020000000000003</v>
      </c>
      <c r="K38" s="354">
        <v>6.6205999999999996</v>
      </c>
      <c r="L38" s="356">
        <v>26.2606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12.95" hidden="1" customHeight="1">
      <c r="A39" s="11"/>
      <c r="C39" s="11"/>
      <c r="E39" s="11"/>
      <c r="G39" s="11"/>
      <c r="I39" s="11"/>
      <c r="K39" s="11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12.95" customHeight="1">
      <c r="A40" s="354">
        <v>6.67</v>
      </c>
      <c r="B40" s="366">
        <v>27.52</v>
      </c>
      <c r="C40" s="354">
        <v>8.14</v>
      </c>
      <c r="D40" s="366">
        <v>33.57</v>
      </c>
      <c r="E40" s="347">
        <v>2.9933000000000001</v>
      </c>
      <c r="F40" s="366">
        <v>12.33</v>
      </c>
      <c r="G40" s="347">
        <v>15.938499999999999</v>
      </c>
      <c r="H40" s="517">
        <v>64.75</v>
      </c>
      <c r="I40" s="354">
        <v>9.42</v>
      </c>
      <c r="J40" s="366">
        <v>38.99</v>
      </c>
      <c r="K40" s="354">
        <v>6.75</v>
      </c>
      <c r="L40" s="356">
        <v>27.84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14.45" customHeight="1">
      <c r="A41" s="345"/>
      <c r="B41" s="346"/>
      <c r="C41" s="345"/>
      <c r="D41" s="346"/>
      <c r="E41" s="345"/>
      <c r="F41" s="346"/>
      <c r="G41" s="345"/>
      <c r="H41" s="346"/>
      <c r="I41" s="345"/>
      <c r="J41" s="346"/>
      <c r="K41" s="345"/>
      <c r="L41" s="34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14.45" customHeight="1">
      <c r="A42" s="371">
        <v>6.32</v>
      </c>
      <c r="B42" s="355">
        <v>25.53</v>
      </c>
      <c r="C42" s="371">
        <v>7.82</v>
      </c>
      <c r="D42" s="355">
        <v>31.55</v>
      </c>
      <c r="E42" s="446">
        <v>2.9933000000000001</v>
      </c>
      <c r="F42" s="445">
        <v>12.08</v>
      </c>
      <c r="G42" s="347">
        <v>15.938499999999999</v>
      </c>
      <c r="H42" s="355">
        <v>63.8</v>
      </c>
      <c r="I42" s="371">
        <v>8.68</v>
      </c>
      <c r="J42" s="355">
        <v>35</v>
      </c>
      <c r="K42" s="371">
        <v>6.45</v>
      </c>
      <c r="L42" s="355">
        <v>26.07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14.45" customHeight="1">
      <c r="A43" s="371">
        <v>6.32</v>
      </c>
      <c r="B43" s="355">
        <v>25.2</v>
      </c>
      <c r="C43" s="371">
        <v>7.82</v>
      </c>
      <c r="D43" s="355">
        <v>31.25</v>
      </c>
      <c r="E43" s="446">
        <v>2.9933000000000001</v>
      </c>
      <c r="F43" s="445">
        <v>12.08</v>
      </c>
      <c r="G43" s="347">
        <v>15.938499999999999</v>
      </c>
      <c r="H43" s="355">
        <v>63.8</v>
      </c>
      <c r="I43" s="371">
        <v>8.68</v>
      </c>
      <c r="J43" s="355">
        <v>35.619999999999997</v>
      </c>
      <c r="K43" s="371">
        <v>6.45</v>
      </c>
      <c r="L43" s="355">
        <v>25.65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14.45" customHeight="1">
      <c r="A44" s="371">
        <v>6.17</v>
      </c>
      <c r="B44" s="355">
        <v>24.91</v>
      </c>
      <c r="C44" s="371">
        <v>7.67</v>
      </c>
      <c r="D44" s="355">
        <v>30.91</v>
      </c>
      <c r="E44" s="446">
        <v>2.9933000000000001</v>
      </c>
      <c r="F44" s="445">
        <v>12.08</v>
      </c>
      <c r="G44" s="347">
        <v>15.938499999999999</v>
      </c>
      <c r="H44" s="355">
        <v>63.8</v>
      </c>
      <c r="I44" s="371">
        <v>8.92</v>
      </c>
      <c r="J44" s="355">
        <v>35.97</v>
      </c>
      <c r="K44" s="371">
        <v>6.26</v>
      </c>
      <c r="L44" s="355">
        <v>25.27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14.45" customHeight="1">
      <c r="A45" s="371">
        <v>6.15</v>
      </c>
      <c r="B45" s="355">
        <v>24.82</v>
      </c>
      <c r="C45" s="371">
        <v>7.5</v>
      </c>
      <c r="D45" s="355">
        <v>30.3</v>
      </c>
      <c r="E45" s="446">
        <v>2.9933000000000001</v>
      </c>
      <c r="F45" s="445">
        <v>12.08</v>
      </c>
      <c r="G45" s="347">
        <v>15.938499999999999</v>
      </c>
      <c r="H45" s="355">
        <v>63.8</v>
      </c>
      <c r="I45" s="371">
        <v>8.61</v>
      </c>
      <c r="J45" s="355">
        <v>34.75</v>
      </c>
      <c r="K45" s="371">
        <v>6.24</v>
      </c>
      <c r="L45" s="355">
        <v>25.22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14.45" customHeight="1">
      <c r="A46" s="371">
        <v>6.29</v>
      </c>
      <c r="B46" s="355">
        <v>25.39</v>
      </c>
      <c r="C46" s="371">
        <v>7.54</v>
      </c>
      <c r="D46" s="355">
        <v>30.39</v>
      </c>
      <c r="E46" s="446">
        <v>2.9933000000000001</v>
      </c>
      <c r="F46" s="445">
        <v>12.08</v>
      </c>
      <c r="G46" s="347">
        <v>15.938499999999999</v>
      </c>
      <c r="H46" s="355">
        <v>63.8</v>
      </c>
      <c r="I46" s="371">
        <v>8.4600000000000009</v>
      </c>
      <c r="J46" s="355">
        <v>34.1</v>
      </c>
      <c r="K46" s="371">
        <v>6.38</v>
      </c>
      <c r="L46" s="355">
        <v>25.79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14.45" customHeight="1">
      <c r="A47" s="371">
        <v>6.31</v>
      </c>
      <c r="B47" s="445">
        <v>25.47</v>
      </c>
      <c r="C47" s="371">
        <v>7.58</v>
      </c>
      <c r="D47" s="445">
        <v>30.55</v>
      </c>
      <c r="E47" s="347">
        <v>2.9933000000000001</v>
      </c>
      <c r="F47" s="445">
        <v>12.08</v>
      </c>
      <c r="G47" s="347">
        <v>15.938499999999999</v>
      </c>
      <c r="H47" s="355">
        <v>63.8</v>
      </c>
      <c r="I47" s="371">
        <v>8.1</v>
      </c>
      <c r="J47" s="445">
        <v>32.64</v>
      </c>
      <c r="K47" s="371">
        <v>6.41</v>
      </c>
      <c r="L47" s="355">
        <v>25.87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14.45" customHeight="1">
      <c r="A48" s="371">
        <v>6.21</v>
      </c>
      <c r="B48" s="445">
        <v>25.07</v>
      </c>
      <c r="C48" s="371">
        <v>7.39</v>
      </c>
      <c r="D48" s="445">
        <v>29.8</v>
      </c>
      <c r="E48" s="347">
        <v>2.9933000000000001</v>
      </c>
      <c r="F48" s="445">
        <v>12.08</v>
      </c>
      <c r="G48" s="347">
        <v>15.938499999999999</v>
      </c>
      <c r="H48" s="355">
        <v>63.8</v>
      </c>
      <c r="I48" s="371">
        <v>8.08</v>
      </c>
      <c r="J48" s="445">
        <v>32.6</v>
      </c>
      <c r="K48" s="371">
        <v>6.31</v>
      </c>
      <c r="L48" s="355">
        <v>25.47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14.45" customHeight="1">
      <c r="A49" s="371">
        <v>6.32</v>
      </c>
      <c r="B49" s="517">
        <v>25.95</v>
      </c>
      <c r="C49" s="371">
        <v>7.54</v>
      </c>
      <c r="D49" s="517">
        <v>30.95</v>
      </c>
      <c r="E49" s="347">
        <v>2.9933000000000001</v>
      </c>
      <c r="F49" s="517">
        <v>12.27</v>
      </c>
      <c r="G49" s="347">
        <v>15.938499999999999</v>
      </c>
      <c r="H49" s="517">
        <v>64.53</v>
      </c>
      <c r="I49" s="371">
        <v>7.76</v>
      </c>
      <c r="J49" s="517">
        <v>31.84</v>
      </c>
      <c r="K49" s="371">
        <v>6.41</v>
      </c>
      <c r="L49" s="355">
        <v>26.35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14.45" customHeight="1">
      <c r="A50" s="371">
        <v>6.53</v>
      </c>
      <c r="B50" s="517">
        <v>26.9</v>
      </c>
      <c r="C50" s="354">
        <v>7.94</v>
      </c>
      <c r="D50" s="517">
        <v>32.729999999999997</v>
      </c>
      <c r="E50" s="347">
        <v>2.9933000000000001</v>
      </c>
      <c r="F50" s="366">
        <v>12.33</v>
      </c>
      <c r="G50" s="347">
        <v>15.938499999999999</v>
      </c>
      <c r="H50" s="517">
        <v>64.75</v>
      </c>
      <c r="I50" s="354">
        <v>8.2799999999999994</v>
      </c>
      <c r="J50" s="517">
        <v>34.11</v>
      </c>
      <c r="K50" s="371">
        <v>6.6</v>
      </c>
      <c r="L50" s="356">
        <v>27.26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14.45" customHeight="1">
      <c r="A51" s="354">
        <v>6.85</v>
      </c>
      <c r="B51" s="366">
        <v>28.23</v>
      </c>
      <c r="C51" s="354">
        <v>8.39</v>
      </c>
      <c r="D51" s="366">
        <v>34.56</v>
      </c>
      <c r="E51" s="347">
        <v>2.9933000000000001</v>
      </c>
      <c r="F51" s="366">
        <v>12.33</v>
      </c>
      <c r="G51" s="347">
        <v>15.938499999999999</v>
      </c>
      <c r="H51" s="517">
        <v>64.75</v>
      </c>
      <c r="I51" s="354">
        <v>9.26</v>
      </c>
      <c r="J51" s="366">
        <v>38.15</v>
      </c>
      <c r="K51" s="354">
        <v>6.93</v>
      </c>
      <c r="L51" s="356">
        <v>28.61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14.45" customHeight="1">
      <c r="A52" s="354">
        <v>6.78</v>
      </c>
      <c r="B52" s="366">
        <v>27.98</v>
      </c>
      <c r="C52" s="354">
        <v>8.2799999999999994</v>
      </c>
      <c r="D52" s="366">
        <v>34.119999999999997</v>
      </c>
      <c r="E52" s="347">
        <v>2.9933000000000001</v>
      </c>
      <c r="F52" s="366">
        <v>12.33</v>
      </c>
      <c r="G52" s="347">
        <v>15.938499999999999</v>
      </c>
      <c r="H52" s="517">
        <v>64.75</v>
      </c>
      <c r="I52" s="354">
        <v>9.44</v>
      </c>
      <c r="J52" s="366">
        <v>38.9</v>
      </c>
      <c r="K52" s="354">
        <v>6.86</v>
      </c>
      <c r="L52" s="356">
        <v>28.33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14.45" customHeight="1">
      <c r="A53" s="354">
        <v>6.67</v>
      </c>
      <c r="B53" s="366">
        <v>27.52</v>
      </c>
      <c r="C53" s="354">
        <v>8.14</v>
      </c>
      <c r="D53" s="366">
        <v>33.57</v>
      </c>
      <c r="E53" s="347">
        <v>2.9933000000000001</v>
      </c>
      <c r="F53" s="366">
        <v>12.33</v>
      </c>
      <c r="G53" s="347">
        <v>15.938499999999999</v>
      </c>
      <c r="H53" s="517">
        <v>64.75</v>
      </c>
      <c r="I53" s="354">
        <v>9.42</v>
      </c>
      <c r="J53" s="366">
        <v>38.99</v>
      </c>
      <c r="K53" s="354">
        <v>6.75</v>
      </c>
      <c r="L53" s="356">
        <v>27.84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8.25" customHeight="1">
      <c r="A54" s="358"/>
      <c r="B54" s="502"/>
      <c r="C54" s="358"/>
      <c r="D54" s="502"/>
      <c r="E54" s="358"/>
      <c r="F54" s="502"/>
      <c r="G54" s="370"/>
      <c r="H54" s="502"/>
      <c r="I54" s="358"/>
      <c r="J54" s="502"/>
      <c r="K54" s="358"/>
      <c r="L54" s="357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 ht="6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301" t="s">
        <v>691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30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3:30"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3:30"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3:30"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3:30"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3:30"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3:30"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3:30"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3:30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3:30"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3:30"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3:30"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3:30"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3:30"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3:30"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3:30"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3:30"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3:30"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3:30"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3:30"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3:30"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3:30"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3:30"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3:30"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3:30"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3:30"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3:30"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3:30"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3:30"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3:30"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3:30"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3:30"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3:30"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3:30"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3:30"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3:30"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3:30"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3:30"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3:30"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3:30"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3:30"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3:30"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3:30"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3:30"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3:30"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3:30"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3:30"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3:30"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3:30"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3:30"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3:30"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3:30"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3:30"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3:30"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3:30"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3:30"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3:30"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3:30"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3:30"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3:30"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3:30"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3:30"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3:30"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3:30"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3:30"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3:30"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3:30"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3:30"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3:30"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3:30"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3:30"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3:30"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3:30"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3:30"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3:30"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3:30"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3:30"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3:30"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3:30"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3:30"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3:30"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3:30"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3:30"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3:30"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3:30"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3:30"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3:30"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3:30"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3:30"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3:30"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3:30"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3:30"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3:30"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3:30"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3:30"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3:30"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3:30"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3:30"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3:30"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3:30"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3:30"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3:30"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3:30"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3:30"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3:30"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3:30"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</sheetData>
  <printOptions gridLinesSet="0"/>
  <pageMargins left="0.39370078740157483" right="0.86614173228346458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29 &amp;"Arabic Transparent,Regular" ـ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rightToLeft="1" workbookViewId="0">
      <selection activeCell="B23" sqref="B1:B65536"/>
    </sheetView>
  </sheetViews>
  <sheetFormatPr defaultRowHeight="14.25"/>
  <cols>
    <col min="1" max="1" width="31.875" customWidth="1"/>
    <col min="2" max="2" width="9.5" customWidth="1"/>
    <col min="3" max="3" width="10.625" customWidth="1"/>
    <col min="4" max="4" width="10.625" hidden="1" customWidth="1"/>
    <col min="5" max="5" width="9.5" customWidth="1"/>
    <col min="6" max="6" width="10.625" customWidth="1"/>
    <col min="7" max="7" width="5" customWidth="1"/>
    <col min="8" max="8" width="5.625" customWidth="1"/>
    <col min="9" max="9" width="45" customWidth="1"/>
  </cols>
  <sheetData>
    <row r="1" spans="1:9" ht="16.5">
      <c r="A1" s="202" t="s">
        <v>692</v>
      </c>
      <c r="B1" s="191"/>
      <c r="C1" s="191"/>
      <c r="D1" s="191"/>
      <c r="E1" s="191"/>
      <c r="F1" s="191"/>
      <c r="G1" s="191"/>
      <c r="H1" s="191"/>
      <c r="I1" s="191"/>
    </row>
    <row r="2" spans="1:9" ht="15.75">
      <c r="A2" s="199" t="s">
        <v>693</v>
      </c>
      <c r="B2" s="191"/>
      <c r="C2" s="191"/>
      <c r="D2" s="191"/>
      <c r="E2" s="191"/>
      <c r="F2" s="191"/>
      <c r="G2" s="191"/>
      <c r="H2" s="191"/>
      <c r="I2" s="191"/>
    </row>
    <row r="3" spans="1:9" ht="15">
      <c r="H3" s="56"/>
    </row>
    <row r="4" spans="1:9" ht="15" hidden="1">
      <c r="H4" s="56"/>
    </row>
    <row r="6" spans="1:9" ht="15" hidden="1" customHeight="1"/>
    <row r="7" spans="1:9" ht="18" customHeight="1">
      <c r="A7" s="485" t="s">
        <v>694</v>
      </c>
      <c r="B7" s="88"/>
      <c r="C7" s="88"/>
      <c r="D7" s="91"/>
      <c r="E7" s="88"/>
      <c r="F7" s="398"/>
      <c r="G7" s="88"/>
      <c r="H7" s="88"/>
      <c r="I7" s="148" t="s">
        <v>695</v>
      </c>
    </row>
    <row r="8" spans="1:9" ht="18" customHeight="1">
      <c r="A8" s="95" t="s">
        <v>696</v>
      </c>
      <c r="B8" s="6"/>
      <c r="C8" s="6"/>
      <c r="E8" s="6"/>
      <c r="F8" s="6"/>
      <c r="G8" s="6"/>
      <c r="H8" s="6"/>
      <c r="I8" s="119" t="s">
        <v>697</v>
      </c>
    </row>
    <row r="9" spans="1:9" ht="18" customHeight="1">
      <c r="A9" s="89" t="s">
        <v>698</v>
      </c>
      <c r="B9" s="6"/>
      <c r="C9" s="6"/>
      <c r="E9" s="349">
        <v>5</v>
      </c>
      <c r="F9" s="62"/>
      <c r="G9" s="6"/>
      <c r="H9" s="6"/>
      <c r="I9" s="57" t="s">
        <v>699</v>
      </c>
    </row>
    <row r="10" spans="1:9" ht="18" customHeight="1">
      <c r="A10" s="89" t="s">
        <v>700</v>
      </c>
      <c r="B10" s="6"/>
      <c r="C10" s="6"/>
      <c r="E10" s="70">
        <v>4.25</v>
      </c>
      <c r="F10" s="6"/>
      <c r="G10" s="6"/>
      <c r="H10" s="6"/>
      <c r="I10" s="57" t="s">
        <v>701</v>
      </c>
    </row>
    <row r="11" spans="1:9" ht="18" customHeight="1">
      <c r="A11" s="89" t="s">
        <v>702</v>
      </c>
      <c r="B11" s="6"/>
      <c r="C11" s="6"/>
      <c r="E11" s="70">
        <v>3.25</v>
      </c>
      <c r="F11" s="6"/>
      <c r="G11" s="6"/>
      <c r="H11" s="6"/>
      <c r="I11" s="57" t="s">
        <v>703</v>
      </c>
    </row>
    <row r="12" spans="1:9" ht="18" customHeight="1">
      <c r="A12" s="95" t="s">
        <v>704</v>
      </c>
      <c r="B12" s="6"/>
      <c r="C12" s="6"/>
      <c r="E12" s="65"/>
      <c r="F12" s="6"/>
      <c r="G12" s="6"/>
      <c r="H12" s="6"/>
      <c r="I12" s="106" t="s">
        <v>705</v>
      </c>
    </row>
    <row r="13" spans="1:9" ht="18" customHeight="1">
      <c r="A13" s="89" t="s">
        <v>706</v>
      </c>
      <c r="B13" s="6"/>
      <c r="C13" s="6"/>
      <c r="E13" s="70">
        <v>3.25</v>
      </c>
      <c r="F13" s="6"/>
      <c r="G13" s="6"/>
      <c r="H13" s="6"/>
      <c r="I13" s="57" t="s">
        <v>707</v>
      </c>
    </row>
    <row r="14" spans="1:9" ht="18" customHeight="1">
      <c r="A14" s="374" t="s">
        <v>708</v>
      </c>
      <c r="B14" s="6"/>
      <c r="C14" s="6"/>
      <c r="E14" s="70">
        <v>3.25</v>
      </c>
      <c r="F14" s="6"/>
      <c r="G14" s="6"/>
      <c r="H14" s="6"/>
      <c r="I14" s="118" t="s">
        <v>709</v>
      </c>
    </row>
    <row r="15" spans="1:9" ht="18" customHeight="1">
      <c r="A15" s="374"/>
      <c r="B15" s="6"/>
      <c r="C15" s="6"/>
      <c r="E15" s="70"/>
      <c r="F15" s="6"/>
      <c r="G15" s="6"/>
      <c r="H15" s="6"/>
      <c r="I15" s="118" t="s">
        <v>710</v>
      </c>
    </row>
    <row r="16" spans="1:9" ht="18" customHeight="1">
      <c r="A16" s="374" t="s">
        <v>711</v>
      </c>
      <c r="C16" s="6"/>
      <c r="E16" s="70">
        <v>4.75</v>
      </c>
      <c r="F16" s="6"/>
      <c r="G16" s="6"/>
      <c r="H16" s="6"/>
      <c r="I16" s="118" t="s">
        <v>712</v>
      </c>
    </row>
    <row r="17" spans="1:9" ht="18" customHeight="1">
      <c r="A17" s="11"/>
      <c r="F17" s="6"/>
      <c r="G17" s="6"/>
      <c r="H17" s="6"/>
      <c r="I17" s="57" t="s">
        <v>713</v>
      </c>
    </row>
    <row r="18" spans="1:9" ht="18" customHeight="1">
      <c r="A18" s="116" t="s">
        <v>714</v>
      </c>
      <c r="B18" s="6"/>
      <c r="C18" s="6"/>
      <c r="E18" s="350">
        <v>3.25</v>
      </c>
      <c r="F18" s="6"/>
      <c r="G18" s="6"/>
      <c r="H18" s="6"/>
      <c r="I18" s="118" t="s">
        <v>715</v>
      </c>
    </row>
    <row r="19" spans="1:9" ht="18" customHeight="1">
      <c r="A19" s="116" t="s">
        <v>716</v>
      </c>
      <c r="B19" s="6"/>
      <c r="C19" s="6"/>
      <c r="E19" s="70">
        <v>5.75</v>
      </c>
      <c r="F19" s="6"/>
      <c r="G19" s="6"/>
      <c r="H19" s="6"/>
      <c r="I19" s="118" t="s">
        <v>717</v>
      </c>
    </row>
    <row r="20" spans="1:9" ht="18" customHeight="1">
      <c r="A20" s="17"/>
      <c r="B20" s="7"/>
      <c r="C20" s="7"/>
      <c r="E20" s="7"/>
      <c r="F20" s="7"/>
      <c r="G20" s="7"/>
      <c r="H20" s="7"/>
      <c r="I20" s="98"/>
    </row>
    <row r="21" spans="1:9" ht="18" customHeight="1">
      <c r="A21" s="485" t="s">
        <v>718</v>
      </c>
      <c r="B21" s="88"/>
      <c r="C21" s="88"/>
      <c r="E21" s="88"/>
      <c r="F21" s="88"/>
      <c r="G21" s="88"/>
      <c r="H21" s="88"/>
      <c r="I21" s="148" t="s">
        <v>719</v>
      </c>
    </row>
    <row r="22" spans="1:9" ht="18" customHeight="1">
      <c r="A22" s="144" t="s">
        <v>720</v>
      </c>
      <c r="B22" s="6"/>
      <c r="C22" s="6"/>
      <c r="E22" s="6"/>
      <c r="F22" s="6"/>
      <c r="G22" s="6"/>
      <c r="H22" s="6"/>
      <c r="I22" s="106" t="s">
        <v>721</v>
      </c>
    </row>
    <row r="23" spans="1:9" ht="18" customHeight="1">
      <c r="A23" s="89" t="s">
        <v>722</v>
      </c>
      <c r="B23" s="6"/>
      <c r="C23" s="6"/>
      <c r="E23" s="349">
        <v>3.5</v>
      </c>
      <c r="F23" s="6"/>
      <c r="G23" s="6"/>
      <c r="H23" s="6"/>
      <c r="I23" s="57" t="s">
        <v>699</v>
      </c>
    </row>
    <row r="24" spans="1:9" ht="18" customHeight="1">
      <c r="A24" s="89" t="s">
        <v>723</v>
      </c>
      <c r="B24" s="6"/>
      <c r="C24" s="6"/>
      <c r="E24" s="70">
        <v>2.75</v>
      </c>
      <c r="F24" s="6"/>
      <c r="G24" s="6"/>
      <c r="H24" s="6"/>
      <c r="I24" s="57" t="s">
        <v>701</v>
      </c>
    </row>
    <row r="25" spans="1:9" ht="18" customHeight="1">
      <c r="A25" s="144" t="s">
        <v>724</v>
      </c>
      <c r="B25" s="6"/>
      <c r="C25" s="6"/>
      <c r="E25" s="65"/>
      <c r="F25" s="6"/>
      <c r="G25" s="6"/>
      <c r="H25" s="6"/>
      <c r="I25" s="106" t="s">
        <v>725</v>
      </c>
    </row>
    <row r="26" spans="1:9" ht="18" customHeight="1">
      <c r="A26" s="89" t="s">
        <v>722</v>
      </c>
      <c r="B26" s="6"/>
      <c r="C26" s="6"/>
      <c r="E26" s="70">
        <v>4.25</v>
      </c>
      <c r="F26" s="6"/>
      <c r="G26" s="6"/>
      <c r="H26" s="6"/>
      <c r="I26" s="57" t="s">
        <v>699</v>
      </c>
    </row>
    <row r="27" spans="1:9" ht="18" customHeight="1">
      <c r="A27" s="89" t="s">
        <v>726</v>
      </c>
      <c r="B27" s="6"/>
      <c r="C27" s="6"/>
      <c r="E27" s="70">
        <v>2.75</v>
      </c>
      <c r="F27" s="6"/>
      <c r="G27" s="6"/>
      <c r="H27" s="6"/>
      <c r="I27" s="57" t="s">
        <v>727</v>
      </c>
    </row>
    <row r="28" spans="1:9" ht="18" customHeight="1">
      <c r="A28" s="89" t="s">
        <v>728</v>
      </c>
      <c r="B28" s="6"/>
      <c r="C28" s="6"/>
      <c r="E28" s="349">
        <v>3</v>
      </c>
      <c r="F28" s="6"/>
      <c r="G28" s="6"/>
      <c r="H28" s="6"/>
      <c r="I28" s="57" t="s">
        <v>729</v>
      </c>
    </row>
    <row r="29" spans="1:9" ht="18" customHeight="1">
      <c r="A29" s="17"/>
      <c r="B29" s="7"/>
      <c r="C29" s="7"/>
      <c r="D29" s="7"/>
      <c r="E29" s="7"/>
      <c r="F29" s="7"/>
      <c r="G29" s="7"/>
      <c r="H29" s="7"/>
      <c r="I29" s="98"/>
    </row>
    <row r="30" spans="1:9" ht="18" customHeight="1">
      <c r="A30" s="87" t="s">
        <v>730</v>
      </c>
      <c r="B30" s="88"/>
      <c r="C30" s="255"/>
      <c r="D30" s="88"/>
      <c r="E30" s="88"/>
      <c r="F30" s="88"/>
      <c r="G30" s="88"/>
      <c r="H30" s="88"/>
      <c r="I30" s="148" t="s">
        <v>731</v>
      </c>
    </row>
    <row r="31" spans="1:9" ht="15" customHeight="1">
      <c r="A31" s="11"/>
      <c r="B31" s="6"/>
      <c r="C31" s="239" t="s">
        <v>732</v>
      </c>
      <c r="D31" s="24"/>
      <c r="E31" s="24"/>
      <c r="F31" s="200" t="s">
        <v>733</v>
      </c>
      <c r="G31" s="6"/>
      <c r="H31" s="6"/>
      <c r="I31" s="57"/>
    </row>
    <row r="32" spans="1:9" ht="15" customHeight="1">
      <c r="A32" s="11"/>
      <c r="B32" s="6"/>
      <c r="C32" s="42" t="s">
        <v>734</v>
      </c>
      <c r="D32" s="24"/>
      <c r="E32" s="24"/>
      <c r="F32" s="172" t="s">
        <v>735</v>
      </c>
      <c r="G32" s="6"/>
      <c r="H32" s="6"/>
      <c r="I32" s="57"/>
    </row>
    <row r="33" spans="1:9" ht="15" customHeight="1">
      <c r="A33" s="11"/>
      <c r="B33" s="6"/>
      <c r="C33" s="172" t="s">
        <v>736</v>
      </c>
      <c r="D33" s="42"/>
      <c r="E33" s="42"/>
      <c r="G33" s="6"/>
      <c r="H33" s="6"/>
      <c r="I33" s="57"/>
    </row>
    <row r="34" spans="1:9" ht="18" customHeight="1">
      <c r="A34" s="95" t="s">
        <v>737</v>
      </c>
      <c r="B34" s="6"/>
      <c r="C34" s="70">
        <v>2.75</v>
      </c>
      <c r="D34" s="28"/>
      <c r="E34" s="28"/>
      <c r="F34" s="350">
        <v>2</v>
      </c>
      <c r="G34" s="6"/>
      <c r="H34" s="6"/>
      <c r="I34" s="119" t="s">
        <v>721</v>
      </c>
    </row>
    <row r="35" spans="1:9" ht="18" customHeight="1">
      <c r="A35" s="95" t="s">
        <v>738</v>
      </c>
      <c r="C35" s="224"/>
      <c r="D35" s="26"/>
      <c r="E35" s="26"/>
      <c r="F35" s="224"/>
      <c r="I35" s="106" t="s">
        <v>739</v>
      </c>
    </row>
    <row r="36" spans="1:9" ht="18" customHeight="1">
      <c r="A36" s="89" t="s">
        <v>740</v>
      </c>
      <c r="C36" s="389">
        <v>2.5</v>
      </c>
      <c r="D36" s="366"/>
      <c r="E36" s="366"/>
      <c r="F36" s="224">
        <v>1.75</v>
      </c>
      <c r="I36" s="57" t="s">
        <v>741</v>
      </c>
    </row>
    <row r="37" spans="1:9" ht="18" customHeight="1">
      <c r="A37" s="89" t="s">
        <v>742</v>
      </c>
      <c r="C37" s="389">
        <v>2.5</v>
      </c>
      <c r="D37" s="366"/>
      <c r="E37" s="366"/>
      <c r="F37" s="389">
        <v>2</v>
      </c>
      <c r="I37" s="57" t="s">
        <v>743</v>
      </c>
    </row>
    <row r="38" spans="1:9" ht="18" hidden="1" customHeight="1">
      <c r="A38" s="116" t="s">
        <v>744</v>
      </c>
      <c r="C38" s="388"/>
      <c r="D38" s="366"/>
      <c r="E38" s="366"/>
      <c r="F38" s="389"/>
      <c r="I38" s="118" t="s">
        <v>745</v>
      </c>
    </row>
    <row r="39" spans="1:9" ht="18" hidden="1" customHeight="1">
      <c r="A39" s="116" t="s">
        <v>746</v>
      </c>
      <c r="C39" s="388"/>
      <c r="D39" s="366"/>
      <c r="E39" s="366"/>
      <c r="F39" s="389"/>
      <c r="I39" s="118" t="s">
        <v>747</v>
      </c>
    </row>
    <row r="40" spans="1:9" ht="18" customHeight="1">
      <c r="A40" s="89" t="s">
        <v>748</v>
      </c>
      <c r="C40" s="388">
        <v>3</v>
      </c>
      <c r="D40" s="366"/>
      <c r="E40" s="366"/>
      <c r="F40" s="389">
        <v>2.5</v>
      </c>
      <c r="I40" s="57" t="s">
        <v>749</v>
      </c>
    </row>
    <row r="41" spans="1:9" ht="24" customHeight="1">
      <c r="A41" s="17"/>
      <c r="B41" s="7"/>
      <c r="C41" s="7"/>
      <c r="D41" s="7"/>
      <c r="E41" s="7"/>
      <c r="F41" s="7"/>
      <c r="G41" s="7"/>
      <c r="H41" s="7"/>
      <c r="I41" s="8"/>
    </row>
  </sheetData>
  <printOptions horizontalCentered="1" gridLinesSet="0"/>
  <pageMargins left="0.39370078740157483" right="0.47244094488188981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30 &amp;"Arabic Transparent,Regular" ـ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showGridLines="0" rightToLeft="1" view="pageBreakPreview" zoomScale="70" zoomScaleNormal="100" zoomScaleSheetLayoutView="70" workbookViewId="0">
      <selection activeCell="H14" sqref="H14"/>
    </sheetView>
  </sheetViews>
  <sheetFormatPr defaultRowHeight="14.25"/>
  <cols>
    <col min="1" max="1" width="32.125" customWidth="1"/>
    <col min="2" max="3" width="3.875" customWidth="1"/>
    <col min="4" max="4" width="9.5" customWidth="1"/>
    <col min="5" max="5" width="9.875" customWidth="1"/>
    <col min="6" max="6" width="2.25" customWidth="1"/>
    <col min="8" max="8" width="3.75" customWidth="1"/>
    <col min="9" max="9" width="28.375" customWidth="1"/>
  </cols>
  <sheetData>
    <row r="3" spans="1:9" ht="16.5">
      <c r="A3" s="180" t="s">
        <v>750</v>
      </c>
      <c r="B3" s="180" t="s">
        <v>751</v>
      </c>
      <c r="I3" s="182" t="s">
        <v>752</v>
      </c>
    </row>
    <row r="5" spans="1:9" ht="20.100000000000001" customHeight="1">
      <c r="A5" s="12"/>
      <c r="B5" s="13"/>
      <c r="C5" s="13"/>
      <c r="D5" s="13"/>
      <c r="E5" s="13"/>
      <c r="F5" s="13"/>
      <c r="G5" s="13"/>
      <c r="H5" s="13"/>
      <c r="I5" s="14"/>
    </row>
    <row r="6" spans="1:9" ht="18" customHeight="1">
      <c r="A6" s="408" t="s">
        <v>753</v>
      </c>
      <c r="B6" s="62"/>
      <c r="C6" s="6"/>
      <c r="D6" s="6"/>
      <c r="E6" s="6"/>
      <c r="F6" s="6"/>
      <c r="G6" s="6"/>
      <c r="H6" s="62"/>
      <c r="I6" s="106" t="s">
        <v>754</v>
      </c>
    </row>
    <row r="7" spans="1:9" ht="18" customHeight="1">
      <c r="A7" s="144" t="s">
        <v>755</v>
      </c>
      <c r="B7" s="62"/>
      <c r="C7" s="62"/>
      <c r="D7" s="62"/>
      <c r="E7" s="62"/>
      <c r="F7" s="62"/>
      <c r="G7" s="107"/>
      <c r="H7" s="62"/>
      <c r="I7" s="106" t="s">
        <v>756</v>
      </c>
    </row>
    <row r="8" spans="1:9" ht="18" customHeight="1">
      <c r="A8" s="361" t="s">
        <v>757</v>
      </c>
      <c r="B8" s="62"/>
      <c r="C8" s="6"/>
      <c r="D8" s="6"/>
      <c r="E8" s="6"/>
      <c r="F8" s="6"/>
      <c r="G8" s="6"/>
      <c r="H8" s="62"/>
      <c r="I8" s="118" t="s">
        <v>758</v>
      </c>
    </row>
    <row r="9" spans="1:9" ht="18" customHeight="1">
      <c r="A9" s="89" t="s">
        <v>759</v>
      </c>
      <c r="C9" s="6"/>
      <c r="D9" s="377">
        <v>3.5</v>
      </c>
      <c r="E9" s="191"/>
      <c r="F9" s="6"/>
      <c r="G9" s="56"/>
      <c r="I9" s="118" t="s">
        <v>760</v>
      </c>
    </row>
    <row r="10" spans="1:9" ht="18" customHeight="1">
      <c r="A10" s="89" t="s">
        <v>761</v>
      </c>
      <c r="B10" s="6"/>
      <c r="C10" s="6"/>
      <c r="D10" s="377">
        <v>4</v>
      </c>
      <c r="E10" s="191"/>
      <c r="F10" s="6"/>
      <c r="G10" s="6"/>
      <c r="H10" s="6"/>
      <c r="I10" s="118" t="s">
        <v>762</v>
      </c>
    </row>
    <row r="11" spans="1:9" ht="18" customHeight="1">
      <c r="A11" s="89" t="s">
        <v>763</v>
      </c>
      <c r="B11" s="6"/>
      <c r="C11" s="6"/>
      <c r="D11" s="377">
        <v>4.5</v>
      </c>
      <c r="E11" s="191"/>
      <c r="F11" s="6"/>
      <c r="G11" s="6"/>
      <c r="H11" s="6"/>
      <c r="I11" s="57" t="s">
        <v>764</v>
      </c>
    </row>
    <row r="12" spans="1:9" ht="18" customHeight="1">
      <c r="A12" s="361" t="s">
        <v>765</v>
      </c>
      <c r="B12" s="6"/>
      <c r="C12" s="6"/>
      <c r="D12" s="349"/>
      <c r="F12" s="6"/>
      <c r="G12" s="6"/>
      <c r="H12" s="6"/>
      <c r="I12" s="57" t="s">
        <v>766</v>
      </c>
    </row>
    <row r="13" spans="1:9" ht="18" customHeight="1">
      <c r="A13" s="89" t="s">
        <v>767</v>
      </c>
      <c r="B13" s="6"/>
      <c r="C13" s="6"/>
      <c r="D13" s="377">
        <v>6</v>
      </c>
      <c r="E13" s="191"/>
      <c r="F13" s="6"/>
      <c r="G13" s="6"/>
      <c r="H13" s="6"/>
      <c r="I13" s="57" t="s">
        <v>768</v>
      </c>
    </row>
    <row r="14" spans="1:9" ht="18" customHeight="1">
      <c r="A14" s="89" t="s">
        <v>769</v>
      </c>
      <c r="B14" s="6"/>
      <c r="C14" s="6"/>
      <c r="D14" s="6"/>
      <c r="E14" s="349"/>
      <c r="F14" s="6"/>
      <c r="G14" s="6"/>
      <c r="H14" s="6"/>
      <c r="I14" s="57" t="s">
        <v>770</v>
      </c>
    </row>
    <row r="15" spans="1:9" ht="18" customHeight="1">
      <c r="A15" s="89" t="s">
        <v>771</v>
      </c>
      <c r="B15" s="6"/>
      <c r="C15" s="6"/>
      <c r="D15" s="377">
        <v>6</v>
      </c>
      <c r="E15" s="191"/>
      <c r="F15" s="6"/>
      <c r="G15" s="6"/>
      <c r="H15" s="6"/>
      <c r="I15" s="118" t="s">
        <v>772</v>
      </c>
    </row>
    <row r="16" spans="1:9" ht="18" customHeight="1">
      <c r="A16" s="17"/>
      <c r="B16" s="7"/>
      <c r="C16" s="7"/>
      <c r="D16" s="7"/>
      <c r="E16" s="7"/>
      <c r="F16" s="7"/>
      <c r="G16" s="7"/>
      <c r="H16" s="7"/>
      <c r="I16" s="98"/>
    </row>
    <row r="17" spans="1:9" ht="18" customHeight="1">
      <c r="A17" s="409" t="s">
        <v>773</v>
      </c>
      <c r="B17" s="88"/>
      <c r="C17" s="13"/>
      <c r="D17" s="13"/>
      <c r="E17" s="13"/>
      <c r="F17" s="13"/>
      <c r="G17" s="13"/>
      <c r="H17" s="13"/>
      <c r="I17" s="148" t="s">
        <v>774</v>
      </c>
    </row>
    <row r="18" spans="1:9" ht="18" customHeight="1">
      <c r="A18" s="477" t="s">
        <v>696</v>
      </c>
      <c r="B18" s="6"/>
      <c r="C18" s="6"/>
      <c r="D18" s="6"/>
      <c r="E18" s="6"/>
      <c r="F18" s="6"/>
      <c r="G18" s="6"/>
      <c r="H18" s="6"/>
      <c r="I18" s="106" t="s">
        <v>721</v>
      </c>
    </row>
    <row r="19" spans="1:9" ht="18" customHeight="1">
      <c r="A19" s="435" t="s">
        <v>775</v>
      </c>
      <c r="B19" s="6"/>
      <c r="C19" s="6"/>
      <c r="E19" s="378"/>
      <c r="F19" s="6"/>
      <c r="G19" s="6"/>
      <c r="H19" s="6"/>
      <c r="I19" s="57" t="s">
        <v>776</v>
      </c>
    </row>
    <row r="20" spans="1:9" ht="18" customHeight="1">
      <c r="A20" s="435" t="s">
        <v>777</v>
      </c>
      <c r="B20" s="6"/>
      <c r="C20" s="6"/>
      <c r="D20" s="377">
        <v>2.5</v>
      </c>
      <c r="E20" s="378"/>
      <c r="F20" s="6"/>
      <c r="G20" s="6"/>
      <c r="H20" s="6"/>
      <c r="I20" s="86" t="s">
        <v>778</v>
      </c>
    </row>
    <row r="21" spans="1:9" ht="18" customHeight="1">
      <c r="A21" s="434" t="s">
        <v>779</v>
      </c>
      <c r="B21" s="6"/>
      <c r="C21" s="6"/>
      <c r="D21" s="377"/>
      <c r="E21" s="378"/>
      <c r="F21" s="6"/>
      <c r="G21" s="6"/>
      <c r="H21" s="6"/>
      <c r="I21" s="118" t="s">
        <v>780</v>
      </c>
    </row>
    <row r="22" spans="1:9" ht="18" customHeight="1">
      <c r="A22" s="435" t="s">
        <v>777</v>
      </c>
      <c r="B22" s="6"/>
      <c r="C22" s="6"/>
      <c r="D22" s="378">
        <v>2.75</v>
      </c>
      <c r="E22" s="378"/>
      <c r="F22" s="6"/>
      <c r="G22" s="6"/>
      <c r="H22" s="6"/>
      <c r="I22" s="86" t="s">
        <v>778</v>
      </c>
    </row>
    <row r="23" spans="1:9" ht="18" customHeight="1">
      <c r="A23" s="434" t="s">
        <v>781</v>
      </c>
      <c r="B23" s="6"/>
      <c r="C23" s="6"/>
      <c r="D23" s="377"/>
      <c r="E23" s="378"/>
      <c r="F23" s="6"/>
      <c r="G23" s="6"/>
      <c r="H23" s="6"/>
      <c r="I23" s="118" t="s">
        <v>782</v>
      </c>
    </row>
    <row r="24" spans="1:9" ht="18" customHeight="1">
      <c r="A24" s="435" t="s">
        <v>783</v>
      </c>
      <c r="B24" s="6"/>
      <c r="C24" s="6"/>
      <c r="D24" s="378">
        <v>3.25</v>
      </c>
      <c r="E24" s="378"/>
      <c r="F24" s="6"/>
      <c r="G24" s="6"/>
      <c r="H24" s="6"/>
      <c r="I24" s="57" t="s">
        <v>784</v>
      </c>
    </row>
    <row r="25" spans="1:9" ht="18" customHeight="1">
      <c r="A25" s="434" t="s">
        <v>785</v>
      </c>
      <c r="B25" s="6"/>
      <c r="C25" s="6"/>
      <c r="D25" s="6"/>
      <c r="E25" s="349"/>
      <c r="F25" s="6"/>
      <c r="G25" s="6"/>
      <c r="H25" s="6"/>
      <c r="I25" s="57" t="s">
        <v>786</v>
      </c>
    </row>
    <row r="26" spans="1:9" ht="18" customHeight="1">
      <c r="A26" s="435" t="s">
        <v>787</v>
      </c>
      <c r="B26" s="6"/>
      <c r="C26" s="6"/>
      <c r="D26" s="378">
        <v>3.5</v>
      </c>
      <c r="E26" s="378"/>
      <c r="F26" s="6"/>
      <c r="G26" s="6"/>
      <c r="H26" s="6"/>
      <c r="I26" s="57" t="s">
        <v>784</v>
      </c>
    </row>
    <row r="27" spans="1:9" ht="18" customHeight="1">
      <c r="A27" s="144" t="s">
        <v>788</v>
      </c>
      <c r="B27" s="6"/>
      <c r="C27" s="300" t="s">
        <v>789</v>
      </c>
      <c r="D27" s="191"/>
      <c r="E27" s="454" t="s">
        <v>790</v>
      </c>
      <c r="F27" s="233"/>
      <c r="G27" s="233"/>
      <c r="H27" s="6"/>
      <c r="I27" s="106" t="s">
        <v>725</v>
      </c>
    </row>
    <row r="28" spans="1:9" ht="18" customHeight="1">
      <c r="A28" s="434"/>
      <c r="B28" s="6"/>
      <c r="D28" s="172" t="s">
        <v>791</v>
      </c>
      <c r="E28" s="296" t="s">
        <v>792</v>
      </c>
      <c r="F28" s="233"/>
      <c r="G28" s="191"/>
      <c r="H28" s="6"/>
      <c r="I28" s="57"/>
    </row>
    <row r="29" spans="1:9" ht="18" customHeight="1">
      <c r="A29" s="434" t="s">
        <v>793</v>
      </c>
      <c r="B29" s="6"/>
      <c r="D29" s="379">
        <v>2.75</v>
      </c>
      <c r="E29" s="378">
        <v>3</v>
      </c>
      <c r="F29" s="191"/>
      <c r="G29" s="233"/>
      <c r="H29" s="6"/>
      <c r="I29" s="57" t="s">
        <v>794</v>
      </c>
    </row>
    <row r="30" spans="1:9" ht="18" customHeight="1">
      <c r="A30" s="434" t="s">
        <v>795</v>
      </c>
      <c r="B30" s="6"/>
      <c r="C30" s="6"/>
      <c r="D30" s="379">
        <v>3.5</v>
      </c>
      <c r="E30" s="378">
        <v>3.75</v>
      </c>
      <c r="F30" s="233"/>
      <c r="G30" s="233"/>
      <c r="H30" s="6"/>
      <c r="I30" s="57" t="s">
        <v>796</v>
      </c>
    </row>
    <row r="31" spans="1:9" ht="24" hidden="1" customHeight="1">
      <c r="B31" s="6"/>
      <c r="C31" s="6"/>
      <c r="D31" s="6"/>
      <c r="E31" s="349">
        <v>3.75</v>
      </c>
      <c r="F31" s="6"/>
      <c r="G31" s="6"/>
      <c r="H31" s="6"/>
      <c r="I31" s="57" t="s">
        <v>797</v>
      </c>
    </row>
    <row r="32" spans="1:9" ht="24" customHeight="1">
      <c r="A32" s="17"/>
      <c r="B32" s="7"/>
      <c r="C32" s="7"/>
      <c r="D32" s="7"/>
      <c r="E32" s="7"/>
      <c r="F32" s="7"/>
      <c r="G32" s="7"/>
      <c r="H32" s="7"/>
      <c r="I32" s="98"/>
    </row>
  </sheetData>
  <printOptions horizontalCentered="1" gridLinesSet="0"/>
  <pageMargins left="0.39370078740157483" right="0.86614173228346458" top="0.47244094488188981" bottom="0.59055118110236227" header="0.51181102362204722" footer="1.1023622047244095"/>
  <pageSetup paperSize="9" scale="80" orientation="portrait" horizontalDpi="300" verticalDpi="300" r:id="rId1"/>
  <headerFooter alignWithMargins="0">
    <oddFooter>&amp;C&amp;"Arabic Transparent,Regular"
ـ &amp;"Arial,Regular" 31 &amp;"Arabic Transparent,Regular" ـ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rightToLeft="1" view="pageBreakPreview" zoomScale="60" zoomScaleNormal="100" workbookViewId="0">
      <selection activeCell="H12" sqref="H12"/>
    </sheetView>
  </sheetViews>
  <sheetFormatPr defaultRowHeight="14.25"/>
  <cols>
    <col min="1" max="1" width="32.375" customWidth="1"/>
    <col min="2" max="3" width="3.875" customWidth="1"/>
    <col min="4" max="4" width="6.625" customWidth="1"/>
    <col min="5" max="5" width="11.625" customWidth="1"/>
    <col min="6" max="6" width="7.75" customWidth="1"/>
    <col min="7" max="7" width="3.75" hidden="1" customWidth="1"/>
    <col min="8" max="9" width="6.75" customWidth="1"/>
    <col min="10" max="10" width="31.875" customWidth="1"/>
  </cols>
  <sheetData>
    <row r="1" spans="1:10" ht="20.100000000000001" customHeight="1">
      <c r="A1" s="202" t="s">
        <v>798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0.100000000000001" customHeight="1">
      <c r="A2" s="199" t="s">
        <v>799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0.100000000000001" customHeight="1">
      <c r="D3" s="7"/>
      <c r="E3" s="7"/>
    </row>
    <row r="4" spans="1:10" ht="20.100000000000001" customHeight="1">
      <c r="A4" s="12"/>
      <c r="B4" s="13"/>
      <c r="C4" s="13"/>
      <c r="D4" s="478" t="s">
        <v>800</v>
      </c>
      <c r="E4" s="191"/>
      <c r="F4" s="84" t="s">
        <v>801</v>
      </c>
      <c r="G4" s="13"/>
      <c r="H4" s="13"/>
      <c r="I4" s="13"/>
      <c r="J4" s="14"/>
    </row>
    <row r="5" spans="1:10" ht="20.100000000000001" customHeight="1">
      <c r="A5" s="11"/>
      <c r="B5" s="6"/>
      <c r="C5" s="6"/>
      <c r="D5" s="296" t="s">
        <v>300</v>
      </c>
      <c r="E5" s="191"/>
      <c r="F5" s="42" t="s">
        <v>148</v>
      </c>
      <c r="G5" s="6"/>
      <c r="H5" s="6"/>
      <c r="I5" s="6"/>
      <c r="J5" s="10"/>
    </row>
    <row r="6" spans="1:10" ht="20.100000000000001" customHeight="1">
      <c r="A6" s="11"/>
      <c r="B6" s="6"/>
      <c r="C6" s="6"/>
      <c r="D6" s="296" t="s">
        <v>397</v>
      </c>
      <c r="E6" s="191"/>
      <c r="F6" s="42" t="s">
        <v>424</v>
      </c>
      <c r="G6" s="6"/>
      <c r="H6" s="6"/>
      <c r="I6" s="6"/>
      <c r="J6" s="10"/>
    </row>
    <row r="7" spans="1:10" ht="20.100000000000001" customHeight="1">
      <c r="A7" s="95" t="s">
        <v>802</v>
      </c>
      <c r="B7" s="6"/>
      <c r="C7" s="6"/>
      <c r="D7" s="6"/>
      <c r="E7" s="6"/>
      <c r="F7" s="33"/>
      <c r="G7" s="6"/>
      <c r="H7" s="6"/>
      <c r="I7" s="62"/>
      <c r="J7" s="94" t="s">
        <v>803</v>
      </c>
    </row>
    <row r="8" spans="1:10" ht="20.100000000000001" customHeight="1">
      <c r="A8" s="89" t="s">
        <v>804</v>
      </c>
      <c r="B8" s="6"/>
      <c r="C8" s="6"/>
      <c r="D8" s="378">
        <v>2</v>
      </c>
      <c r="E8" s="191"/>
      <c r="F8" s="349">
        <v>4</v>
      </c>
      <c r="G8" s="6"/>
      <c r="H8" s="6"/>
      <c r="I8" s="6"/>
      <c r="J8" s="118" t="s">
        <v>805</v>
      </c>
    </row>
    <row r="9" spans="1:10" ht="20.100000000000001" customHeight="1">
      <c r="A9" s="11"/>
      <c r="G9" s="6"/>
      <c r="H9" s="6"/>
      <c r="I9" s="6"/>
      <c r="J9" s="118" t="s">
        <v>806</v>
      </c>
    </row>
    <row r="10" spans="1:10" ht="20.100000000000001" customHeight="1">
      <c r="A10" s="89" t="s">
        <v>807</v>
      </c>
      <c r="B10" s="6"/>
      <c r="C10" s="6"/>
      <c r="D10" s="6"/>
      <c r="E10" s="479" t="s">
        <v>671</v>
      </c>
      <c r="F10" s="349">
        <v>7</v>
      </c>
      <c r="G10" s="6"/>
      <c r="H10" s="6"/>
      <c r="I10" s="6"/>
      <c r="J10" s="118" t="s">
        <v>808</v>
      </c>
    </row>
    <row r="11" spans="1:10" ht="20.100000000000001" customHeight="1">
      <c r="A11" s="89" t="s">
        <v>809</v>
      </c>
      <c r="B11" s="6"/>
      <c r="C11" s="6"/>
      <c r="D11" s="6"/>
      <c r="E11" s="479" t="s">
        <v>671</v>
      </c>
      <c r="F11" s="349">
        <v>8</v>
      </c>
      <c r="G11" s="6"/>
      <c r="H11" s="6"/>
      <c r="I11" s="6"/>
      <c r="J11" s="118" t="s">
        <v>810</v>
      </c>
    </row>
    <row r="12" spans="1:10" ht="20.100000000000001" customHeight="1">
      <c r="A12" s="89" t="s">
        <v>811</v>
      </c>
      <c r="B12" s="6"/>
      <c r="C12" s="6"/>
      <c r="D12" s="6"/>
      <c r="E12" s="479" t="s">
        <v>671</v>
      </c>
      <c r="F12" s="349">
        <v>8</v>
      </c>
      <c r="G12" s="6"/>
      <c r="H12" s="6"/>
      <c r="I12" s="6"/>
      <c r="J12" s="118" t="s">
        <v>812</v>
      </c>
    </row>
    <row r="13" spans="1:10" ht="20.100000000000001" customHeight="1">
      <c r="A13" s="95" t="s">
        <v>813</v>
      </c>
      <c r="B13" s="6"/>
      <c r="C13" s="6"/>
      <c r="D13" s="6"/>
      <c r="E13" s="65"/>
      <c r="F13" s="350"/>
      <c r="G13" s="6"/>
      <c r="H13" s="6"/>
      <c r="I13" s="6"/>
      <c r="J13" s="119" t="s">
        <v>814</v>
      </c>
    </row>
    <row r="14" spans="1:10" ht="20.100000000000001" customHeight="1">
      <c r="A14" s="480" t="s">
        <v>815</v>
      </c>
      <c r="B14" s="6"/>
      <c r="C14" s="6"/>
      <c r="D14" s="6"/>
      <c r="E14" s="65"/>
      <c r="F14" s="349">
        <v>8</v>
      </c>
      <c r="G14" s="6"/>
      <c r="H14" s="6"/>
      <c r="I14" s="6"/>
      <c r="J14" s="278" t="s">
        <v>816</v>
      </c>
    </row>
    <row r="15" spans="1:10" ht="20.100000000000001" customHeight="1">
      <c r="A15" s="89" t="s">
        <v>817</v>
      </c>
      <c r="B15" s="6"/>
      <c r="C15" s="6"/>
      <c r="D15" s="6"/>
      <c r="E15" s="65"/>
      <c r="F15" s="349">
        <v>8.5</v>
      </c>
      <c r="G15" s="6"/>
      <c r="H15" s="6"/>
      <c r="I15" s="6"/>
      <c r="J15" s="278" t="s">
        <v>818</v>
      </c>
    </row>
    <row r="16" spans="1:10" ht="20.100000000000001" customHeight="1">
      <c r="A16" s="89" t="s">
        <v>819</v>
      </c>
      <c r="B16" s="6"/>
      <c r="C16" s="6"/>
      <c r="D16" s="6"/>
      <c r="E16" s="65"/>
      <c r="F16" s="349">
        <v>9</v>
      </c>
      <c r="G16" s="6"/>
      <c r="H16" s="6"/>
      <c r="I16" s="6"/>
      <c r="J16" s="118" t="s">
        <v>820</v>
      </c>
    </row>
    <row r="17" spans="1:10" ht="20.100000000000001" customHeight="1">
      <c r="A17" s="89" t="s">
        <v>821</v>
      </c>
      <c r="B17" s="6"/>
      <c r="C17" s="6"/>
      <c r="D17" s="6"/>
      <c r="E17" s="65"/>
      <c r="F17" s="349">
        <v>10</v>
      </c>
      <c r="G17" s="6"/>
      <c r="H17" s="6"/>
      <c r="I17" s="6"/>
      <c r="J17" s="118" t="s">
        <v>822</v>
      </c>
    </row>
    <row r="18" spans="1:10" ht="20.100000000000001" customHeight="1">
      <c r="A18" s="95" t="s">
        <v>823</v>
      </c>
      <c r="B18" s="6"/>
      <c r="C18" s="6"/>
      <c r="D18" s="6"/>
      <c r="E18" s="65"/>
      <c r="F18" s="349">
        <v>9</v>
      </c>
      <c r="G18" s="6"/>
      <c r="H18" s="6"/>
      <c r="I18" s="6"/>
      <c r="J18" s="119" t="s">
        <v>824</v>
      </c>
    </row>
    <row r="19" spans="1:10" ht="20.100000000000001" customHeight="1">
      <c r="A19" s="17"/>
      <c r="B19" s="7"/>
      <c r="C19" s="7"/>
      <c r="D19" s="7"/>
      <c r="E19" s="7"/>
      <c r="F19" s="7"/>
      <c r="G19" s="7"/>
      <c r="H19" s="7"/>
      <c r="I19" s="7"/>
      <c r="J19" s="8"/>
    </row>
    <row r="20" spans="1:10" ht="20.100000000000001" customHeight="1"/>
    <row r="21" spans="1:10" ht="20.100000000000001" customHeight="1">
      <c r="A21" s="202" t="s">
        <v>825</v>
      </c>
      <c r="B21" s="191"/>
      <c r="C21" s="191"/>
      <c r="D21" s="191"/>
      <c r="E21" s="191"/>
      <c r="F21" s="191"/>
      <c r="G21" s="191"/>
      <c r="H21" s="191"/>
      <c r="I21" s="191"/>
      <c r="J21" s="191"/>
    </row>
    <row r="22" spans="1:10" ht="20.100000000000001" customHeight="1">
      <c r="A22" s="199" t="s">
        <v>826</v>
      </c>
      <c r="B22" s="191"/>
      <c r="C22" s="191"/>
      <c r="D22" s="191"/>
      <c r="E22" s="191"/>
      <c r="F22" s="191"/>
      <c r="G22" s="191"/>
      <c r="H22" s="191"/>
      <c r="I22" s="191"/>
      <c r="J22" s="191"/>
    </row>
    <row r="23" spans="1:10" ht="20.100000000000001" customHeight="1"/>
    <row r="24" spans="1:10" ht="20.100000000000001" customHeight="1">
      <c r="A24" s="12"/>
      <c r="B24" s="13"/>
      <c r="C24" s="13"/>
      <c r="D24" s="13"/>
      <c r="E24" s="1091" t="s">
        <v>827</v>
      </c>
      <c r="F24" s="991" t="s">
        <v>800</v>
      </c>
      <c r="G24" s="13"/>
      <c r="H24" s="13"/>
      <c r="I24" s="13"/>
      <c r="J24" s="14"/>
    </row>
    <row r="25" spans="1:10" ht="20.100000000000001" customHeight="1">
      <c r="A25" s="11"/>
      <c r="B25" s="6"/>
      <c r="C25" s="6"/>
      <c r="D25" s="6"/>
      <c r="E25" s="990" t="s">
        <v>391</v>
      </c>
      <c r="F25" s="990" t="s">
        <v>300</v>
      </c>
      <c r="G25" s="6"/>
      <c r="H25" s="6"/>
      <c r="I25" s="6"/>
      <c r="J25" s="10"/>
    </row>
    <row r="26" spans="1:10" ht="20.100000000000001" customHeight="1">
      <c r="A26" s="11"/>
      <c r="B26" s="6"/>
      <c r="C26" s="6"/>
      <c r="D26" s="6"/>
      <c r="E26" s="990" t="s">
        <v>397</v>
      </c>
      <c r="F26" s="990" t="s">
        <v>397</v>
      </c>
      <c r="G26" s="6"/>
      <c r="H26" s="6"/>
      <c r="I26" s="6"/>
      <c r="J26" s="10"/>
    </row>
    <row r="27" spans="1:10" ht="20.100000000000001" customHeight="1">
      <c r="A27" s="93" t="s">
        <v>828</v>
      </c>
      <c r="B27" s="6"/>
      <c r="C27" s="6"/>
      <c r="D27" s="6"/>
      <c r="E27" s="349">
        <v>9</v>
      </c>
      <c r="F27" s="349">
        <v>7</v>
      </c>
      <c r="G27" s="6"/>
      <c r="H27" s="6"/>
      <c r="I27" s="6"/>
      <c r="J27" s="106" t="s">
        <v>829</v>
      </c>
    </row>
    <row r="28" spans="1:10" ht="20.100000000000001" customHeight="1">
      <c r="A28" s="93" t="s">
        <v>830</v>
      </c>
      <c r="B28" s="6"/>
      <c r="C28" s="6"/>
      <c r="D28" s="6"/>
      <c r="E28" s="350"/>
      <c r="F28" s="350"/>
      <c r="G28" s="6"/>
      <c r="H28" s="6"/>
      <c r="I28" s="6"/>
      <c r="J28" s="106" t="s">
        <v>831</v>
      </c>
    </row>
    <row r="29" spans="1:10" ht="20.100000000000001" customHeight="1">
      <c r="A29" s="11"/>
      <c r="E29" s="63"/>
      <c r="G29" s="6"/>
      <c r="H29" s="6"/>
      <c r="I29" s="6"/>
      <c r="J29" s="118" t="s">
        <v>832</v>
      </c>
    </row>
    <row r="30" spans="1:10" ht="20.100000000000001" customHeight="1">
      <c r="A30" s="116" t="s">
        <v>833</v>
      </c>
      <c r="B30" s="6"/>
      <c r="C30" s="6"/>
      <c r="D30" s="6"/>
      <c r="E30" s="349">
        <v>7.5</v>
      </c>
      <c r="F30" s="350">
        <v>5.25</v>
      </c>
      <c r="G30" s="6"/>
      <c r="H30" s="6"/>
      <c r="I30" s="6"/>
      <c r="J30" s="118" t="s">
        <v>834</v>
      </c>
    </row>
    <row r="31" spans="1:10" ht="20.100000000000001" customHeight="1">
      <c r="A31" s="11"/>
      <c r="B31" s="6"/>
      <c r="C31" s="6"/>
      <c r="D31" s="6"/>
      <c r="E31" s="63"/>
      <c r="G31" s="6"/>
      <c r="H31" s="6"/>
      <c r="I31" s="6"/>
      <c r="J31" s="118" t="s">
        <v>835</v>
      </c>
    </row>
    <row r="32" spans="1:10" ht="20.100000000000001" customHeight="1">
      <c r="A32" s="404" t="s">
        <v>836</v>
      </c>
      <c r="B32" s="6"/>
      <c r="C32" s="6"/>
      <c r="D32" s="6"/>
      <c r="E32" s="349">
        <v>7.5</v>
      </c>
      <c r="F32" s="349">
        <v>5.5</v>
      </c>
      <c r="G32" s="6"/>
      <c r="H32" s="97"/>
      <c r="I32" s="6"/>
      <c r="J32" s="118" t="s">
        <v>837</v>
      </c>
    </row>
    <row r="33" spans="1:10" ht="20.100000000000001" customHeight="1">
      <c r="A33" s="22" t="s">
        <v>838</v>
      </c>
      <c r="B33" s="6"/>
      <c r="C33" s="6"/>
      <c r="D33" s="6"/>
      <c r="E33" s="349">
        <v>8.5</v>
      </c>
      <c r="F33" s="349">
        <v>7</v>
      </c>
      <c r="G33" s="6"/>
      <c r="H33" s="6"/>
      <c r="I33" s="33"/>
      <c r="J33" s="118" t="s">
        <v>839</v>
      </c>
    </row>
    <row r="34" spans="1:10" ht="20.100000000000001" customHeight="1">
      <c r="A34" s="22" t="s">
        <v>840</v>
      </c>
      <c r="B34" s="6"/>
      <c r="C34" s="6"/>
      <c r="D34" s="6"/>
      <c r="E34" s="349">
        <v>9</v>
      </c>
      <c r="F34" s="349">
        <v>7.5</v>
      </c>
      <c r="G34" s="6"/>
      <c r="H34" s="6"/>
      <c r="I34" s="6"/>
      <c r="J34" s="118" t="s">
        <v>841</v>
      </c>
    </row>
    <row r="35" spans="1:10" ht="20.100000000000001" customHeight="1">
      <c r="A35" s="17"/>
      <c r="B35" s="7"/>
      <c r="C35" s="7"/>
      <c r="D35" s="7"/>
      <c r="E35" s="7"/>
      <c r="F35" s="7"/>
      <c r="G35" s="7"/>
      <c r="H35" s="7"/>
      <c r="I35" s="7"/>
      <c r="J35" s="98"/>
    </row>
    <row r="36" spans="1:10" ht="20.100000000000001" hidden="1" customHeight="1">
      <c r="A36" s="6"/>
      <c r="B36" s="6"/>
      <c r="C36" s="6"/>
      <c r="D36" s="6"/>
      <c r="E36" s="6"/>
      <c r="F36" s="6"/>
      <c r="G36" s="6"/>
      <c r="H36" s="6"/>
      <c r="I36" s="6"/>
      <c r="J36" s="141" t="s">
        <v>842</v>
      </c>
    </row>
    <row r="37" spans="1:10" ht="6.75" customHeight="1">
      <c r="J37" s="78"/>
    </row>
    <row r="38" spans="1:10" ht="20.100000000000001" customHeight="1">
      <c r="A38" s="156" t="s">
        <v>843</v>
      </c>
      <c r="B38" s="6"/>
      <c r="C38" s="6"/>
      <c r="D38" s="6"/>
      <c r="E38" s="6"/>
      <c r="F38" s="6"/>
      <c r="G38" s="6"/>
      <c r="H38" s="6"/>
      <c r="I38" s="6"/>
      <c r="J38" s="141" t="s">
        <v>844</v>
      </c>
    </row>
    <row r="39" spans="1:10" hidden="1"/>
  </sheetData>
  <printOptions gridLinesSet="0"/>
  <pageMargins left="0.35433070866141736" right="0.70866141732283472" top="0.47244094488188981" bottom="0.59055118110236227" header="0.51181102362204722" footer="1.1023622047244095"/>
  <pageSetup paperSize="9" scale="75" orientation="portrait" horizontalDpi="300" verticalDpi="300" r:id="rId1"/>
  <headerFooter alignWithMargins="0">
    <oddFooter>&amp;C&amp;"Arabic Transparent,Regular"
ـ&amp;"Arial,Regular" 32 &amp;"Arabic Transparent,Regular" ـ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rightToLeft="1" view="pageBreakPreview" zoomScale="60" zoomScaleNormal="100" workbookViewId="0">
      <selection activeCell="H32" sqref="H32"/>
    </sheetView>
  </sheetViews>
  <sheetFormatPr defaultRowHeight="14.25"/>
  <cols>
    <col min="1" max="1" width="20.375" customWidth="1"/>
    <col min="2" max="2" width="12.25" customWidth="1"/>
    <col min="5" max="5" width="11" customWidth="1"/>
    <col min="6" max="6" width="10.25" customWidth="1"/>
    <col min="7" max="7" width="27.375" customWidth="1"/>
    <col min="8" max="8" width="12.25" customWidth="1"/>
    <col min="9" max="9" width="9.625" customWidth="1"/>
  </cols>
  <sheetData>
    <row r="1" spans="1:7" ht="20.100000000000001" customHeight="1">
      <c r="A1" s="202" t="s">
        <v>845</v>
      </c>
      <c r="B1" s="191"/>
      <c r="C1" s="191"/>
      <c r="D1" s="191"/>
      <c r="E1" s="191"/>
      <c r="F1" s="191"/>
      <c r="G1" s="191"/>
    </row>
    <row r="2" spans="1:7" ht="20.100000000000001" customHeight="1">
      <c r="A2" s="199" t="s">
        <v>846</v>
      </c>
      <c r="B2" s="199"/>
      <c r="C2" s="199"/>
      <c r="D2" s="199"/>
      <c r="E2" s="199"/>
      <c r="F2" s="199"/>
      <c r="G2" s="199"/>
    </row>
    <row r="3" spans="1:7" ht="20.100000000000001" customHeight="1"/>
    <row r="4" spans="1:7" ht="20.100000000000001" customHeight="1">
      <c r="A4" s="12"/>
      <c r="B4" s="13"/>
      <c r="C4" s="428" t="s">
        <v>528</v>
      </c>
      <c r="D4" s="428" t="s">
        <v>528</v>
      </c>
      <c r="E4" s="428" t="s">
        <v>847</v>
      </c>
      <c r="F4" s="13"/>
      <c r="G4" s="14"/>
    </row>
    <row r="5" spans="1:7" ht="20.100000000000001" customHeight="1">
      <c r="A5" s="11"/>
      <c r="B5" s="6"/>
      <c r="C5" s="992" t="s">
        <v>382</v>
      </c>
      <c r="D5" s="992" t="s">
        <v>383</v>
      </c>
      <c r="E5" s="992" t="s">
        <v>848</v>
      </c>
      <c r="F5" s="6"/>
      <c r="G5" s="10"/>
    </row>
    <row r="6" spans="1:7" ht="20.100000000000001" customHeight="1">
      <c r="A6" s="11"/>
      <c r="B6" s="6"/>
      <c r="C6" s="990" t="s">
        <v>391</v>
      </c>
      <c r="D6" s="990" t="s">
        <v>300</v>
      </c>
      <c r="E6" s="990" t="s">
        <v>849</v>
      </c>
      <c r="F6" s="6"/>
      <c r="G6" s="10"/>
    </row>
    <row r="7" spans="1:7" ht="20.100000000000001" customHeight="1">
      <c r="A7" s="11"/>
      <c r="B7" s="6"/>
      <c r="C7" s="990" t="s">
        <v>397</v>
      </c>
      <c r="D7" s="990" t="s">
        <v>397</v>
      </c>
      <c r="E7" s="990" t="s">
        <v>850</v>
      </c>
      <c r="F7" s="33"/>
      <c r="G7" s="10"/>
    </row>
    <row r="8" spans="1:7" ht="20.100000000000001" customHeight="1">
      <c r="A8" s="1092"/>
      <c r="B8" s="6"/>
      <c r="C8" s="990"/>
      <c r="D8" s="990"/>
      <c r="E8" s="990" t="s">
        <v>735</v>
      </c>
      <c r="F8" s="6"/>
      <c r="G8" s="10"/>
    </row>
    <row r="9" spans="1:7" ht="20.100000000000001" customHeight="1">
      <c r="A9" s="1093" t="s">
        <v>851</v>
      </c>
      <c r="B9" s="62"/>
      <c r="C9" s="62"/>
      <c r="D9" s="62"/>
      <c r="E9" s="62"/>
      <c r="F9" s="62"/>
      <c r="G9" s="106" t="s">
        <v>829</v>
      </c>
    </row>
    <row r="10" spans="1:7" ht="20.100000000000001" customHeight="1">
      <c r="A10" s="1094" t="s">
        <v>852</v>
      </c>
      <c r="B10" s="6"/>
      <c r="C10" s="349">
        <v>9</v>
      </c>
      <c r="D10" s="349">
        <v>7.5</v>
      </c>
      <c r="E10" s="349">
        <v>7</v>
      </c>
      <c r="F10" s="6"/>
      <c r="G10" s="118" t="s">
        <v>853</v>
      </c>
    </row>
    <row r="11" spans="1:7" ht="20.100000000000001" customHeight="1">
      <c r="A11" s="1095" t="s">
        <v>854</v>
      </c>
      <c r="B11" s="6"/>
      <c r="C11" s="349">
        <v>9</v>
      </c>
      <c r="D11" s="349">
        <v>8</v>
      </c>
      <c r="E11" s="349">
        <v>7</v>
      </c>
      <c r="F11" s="6"/>
      <c r="G11" s="57" t="s">
        <v>855</v>
      </c>
    </row>
    <row r="12" spans="1:7" ht="20.100000000000001" customHeight="1">
      <c r="A12" s="1096" t="s">
        <v>856</v>
      </c>
      <c r="B12" s="62"/>
      <c r="C12" s="993"/>
      <c r="D12" s="993"/>
      <c r="E12" s="993"/>
      <c r="F12" s="62"/>
      <c r="G12" s="119" t="s">
        <v>831</v>
      </c>
    </row>
    <row r="13" spans="1:7" ht="20.100000000000001" customHeight="1">
      <c r="A13" s="1094" t="s">
        <v>857</v>
      </c>
      <c r="B13" s="6"/>
      <c r="C13" s="350">
        <v>10</v>
      </c>
      <c r="D13" s="350">
        <v>7.5</v>
      </c>
      <c r="E13" s="350">
        <v>7.25</v>
      </c>
      <c r="F13" s="6"/>
      <c r="G13" s="118" t="s">
        <v>858</v>
      </c>
    </row>
    <row r="14" spans="1:7" ht="20.100000000000001" customHeight="1">
      <c r="A14" s="1094" t="s">
        <v>859</v>
      </c>
      <c r="B14" s="6"/>
      <c r="C14" s="350">
        <v>9.5</v>
      </c>
      <c r="D14" s="350">
        <v>8</v>
      </c>
      <c r="E14" s="350">
        <v>7.5</v>
      </c>
      <c r="F14" s="6"/>
      <c r="G14" s="118" t="s">
        <v>860</v>
      </c>
    </row>
    <row r="15" spans="1:7" ht="20.100000000000001" customHeight="1">
      <c r="A15" s="1096" t="s">
        <v>861</v>
      </c>
      <c r="B15" s="6"/>
      <c r="C15" s="350">
        <v>11</v>
      </c>
      <c r="D15" s="388">
        <v>10</v>
      </c>
      <c r="E15" s="350">
        <v>9</v>
      </c>
      <c r="F15" s="141"/>
      <c r="G15" s="119" t="s">
        <v>862</v>
      </c>
    </row>
    <row r="16" spans="1:7" ht="20.100000000000001" customHeight="1">
      <c r="A16" s="1092"/>
      <c r="B16" s="6"/>
      <c r="C16" s="6"/>
      <c r="D16" s="6"/>
      <c r="E16" s="6"/>
      <c r="F16" s="6"/>
      <c r="G16" s="10"/>
    </row>
    <row r="17" spans="1:7" ht="20.100000000000001" customHeight="1">
      <c r="A17" s="1097"/>
      <c r="B17" s="7"/>
      <c r="C17" s="7"/>
      <c r="D17" s="7"/>
      <c r="E17" s="7"/>
      <c r="F17" s="7"/>
      <c r="G17" s="98"/>
    </row>
    <row r="18" spans="1:7" ht="7.5" customHeight="1">
      <c r="A18" s="6"/>
      <c r="B18" s="6"/>
      <c r="C18" s="6"/>
      <c r="D18" s="6"/>
      <c r="E18" s="6"/>
      <c r="F18" s="6"/>
      <c r="G18" s="141"/>
    </row>
    <row r="19" spans="1:7" ht="20.100000000000001" customHeight="1">
      <c r="A19" s="114" t="s">
        <v>863</v>
      </c>
      <c r="G19" s="195" t="s">
        <v>864</v>
      </c>
    </row>
    <row r="20" spans="1:7" ht="20.100000000000001" customHeight="1"/>
    <row r="21" spans="1:7" ht="20.100000000000001" customHeight="1"/>
    <row r="22" spans="1:7" ht="20.100000000000001" customHeight="1"/>
    <row r="23" spans="1:7" ht="20.100000000000001" customHeight="1">
      <c r="A23" s="202" t="s">
        <v>865</v>
      </c>
      <c r="B23" s="212"/>
      <c r="C23" s="212"/>
      <c r="D23" s="212"/>
      <c r="E23" s="212"/>
      <c r="F23" s="212"/>
      <c r="G23" s="212"/>
    </row>
    <row r="24" spans="1:7" ht="20.100000000000001" customHeight="1">
      <c r="A24" s="199" t="s">
        <v>866</v>
      </c>
      <c r="B24" s="212"/>
      <c r="C24" s="212"/>
      <c r="D24" s="212"/>
      <c r="E24" s="212"/>
      <c r="F24" s="212"/>
      <c r="G24" s="212"/>
    </row>
    <row r="25" spans="1:7" ht="20.100000000000001" customHeight="1">
      <c r="A25" s="199" t="s">
        <v>867</v>
      </c>
      <c r="B25" s="212"/>
      <c r="C25" s="212"/>
      <c r="D25" s="212"/>
      <c r="E25" s="212"/>
      <c r="F25" s="212"/>
      <c r="G25" s="212"/>
    </row>
    <row r="26" spans="1:7" ht="20.100000000000001" customHeight="1">
      <c r="A26" s="190"/>
    </row>
    <row r="27" spans="1:7" ht="20.100000000000001" customHeight="1">
      <c r="A27" s="12"/>
      <c r="B27" s="13"/>
      <c r="C27" s="88"/>
      <c r="D27" s="991" t="s">
        <v>868</v>
      </c>
      <c r="E27" s="428" t="s">
        <v>827</v>
      </c>
      <c r="F27" s="13"/>
      <c r="G27" s="14"/>
    </row>
    <row r="28" spans="1:7" ht="20.100000000000001" customHeight="1">
      <c r="A28" s="11"/>
      <c r="B28" s="6"/>
      <c r="C28" s="295" t="s">
        <v>869</v>
      </c>
      <c r="D28" s="212"/>
      <c r="E28" s="990" t="s">
        <v>391</v>
      </c>
      <c r="F28" s="6"/>
      <c r="G28" s="10"/>
    </row>
    <row r="29" spans="1:7" ht="20.100000000000001" customHeight="1">
      <c r="A29" s="11"/>
      <c r="B29" s="6"/>
      <c r="C29" s="295" t="s">
        <v>536</v>
      </c>
      <c r="D29" s="212"/>
      <c r="E29" s="990" t="s">
        <v>397</v>
      </c>
      <c r="F29" s="6"/>
      <c r="G29" s="10"/>
    </row>
    <row r="30" spans="1:7" ht="20.100000000000001" customHeight="1">
      <c r="A30" s="11"/>
      <c r="B30" s="6"/>
      <c r="C30" s="994" t="s">
        <v>424</v>
      </c>
      <c r="D30" s="212"/>
      <c r="E30" s="241"/>
      <c r="F30" s="6"/>
      <c r="G30" s="10"/>
    </row>
    <row r="31" spans="1:7" ht="20.100000000000001" customHeight="1">
      <c r="A31" s="1094" t="s">
        <v>870</v>
      </c>
      <c r="B31" s="6"/>
      <c r="C31" s="481">
        <v>4</v>
      </c>
      <c r="D31" s="191"/>
      <c r="E31" s="405">
        <v>5.5</v>
      </c>
      <c r="F31" s="6"/>
      <c r="G31" s="57" t="s">
        <v>871</v>
      </c>
    </row>
    <row r="32" spans="1:7" ht="20.100000000000001" customHeight="1">
      <c r="A32" s="1098" t="s">
        <v>872</v>
      </c>
      <c r="B32" s="6"/>
      <c r="F32" s="6"/>
      <c r="G32" s="57" t="s">
        <v>873</v>
      </c>
    </row>
    <row r="33" spans="1:7" ht="20.100000000000001" customHeight="1">
      <c r="A33" s="1098" t="s">
        <v>874</v>
      </c>
      <c r="B33" s="6"/>
      <c r="C33" s="481">
        <v>6</v>
      </c>
      <c r="D33" s="191"/>
      <c r="E33" s="405">
        <v>7.5</v>
      </c>
      <c r="F33" s="6"/>
      <c r="G33" s="57" t="s">
        <v>875</v>
      </c>
    </row>
    <row r="34" spans="1:7" ht="20.100000000000001" customHeight="1">
      <c r="A34" s="1094" t="s">
        <v>876</v>
      </c>
      <c r="B34" s="6"/>
      <c r="C34" s="481">
        <v>4</v>
      </c>
      <c r="D34" s="191"/>
      <c r="E34" s="405">
        <v>5.5</v>
      </c>
      <c r="F34" s="6"/>
      <c r="G34" s="57" t="s">
        <v>877</v>
      </c>
    </row>
    <row r="35" spans="1:7" ht="20.100000000000001" customHeight="1">
      <c r="A35" s="1097"/>
      <c r="B35" s="7"/>
      <c r="C35" s="7"/>
      <c r="D35" s="7"/>
      <c r="E35" s="7"/>
      <c r="F35" s="7"/>
      <c r="G35" s="98"/>
    </row>
    <row r="36" spans="1:7" ht="8.25" customHeight="1">
      <c r="G36" s="78"/>
    </row>
    <row r="37" spans="1:7" ht="20.100000000000001" customHeight="1">
      <c r="A37" s="114" t="s">
        <v>878</v>
      </c>
      <c r="G37" s="78" t="s">
        <v>879</v>
      </c>
    </row>
    <row r="38" spans="1:7" ht="20.100000000000001" customHeight="1"/>
  </sheetData>
  <printOptions horizontalCentered="1" gridLinesSet="0"/>
  <pageMargins left="0.39370078740157483" right="0.86614173228346458" top="0.47244094488188981" bottom="0.59055118110236227" header="0.51181102362204722" footer="1.1023622047244095"/>
  <pageSetup paperSize="9" scale="82" orientation="portrait" horizontalDpi="300" verticalDpi="300" r:id="rId1"/>
  <headerFooter alignWithMargins="0">
    <oddFooter>&amp;C&amp;"Arabic Transparent,Regular"
ـ&amp;"Arial,Regular" 33 &amp;"Arabic Transparent,Regular" ـ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rightToLeft="1" view="pageBreakPreview" zoomScale="60" zoomScaleNormal="100" workbookViewId="0">
      <selection activeCell="A18" sqref="A18"/>
    </sheetView>
  </sheetViews>
  <sheetFormatPr defaultRowHeight="14.25"/>
  <cols>
    <col min="1" max="1" width="36.125" customWidth="1"/>
    <col min="2" max="3" width="4" customWidth="1"/>
    <col min="4" max="4" width="8.25" customWidth="1"/>
    <col min="5" max="5" width="6.5" customWidth="1"/>
    <col min="6" max="6" width="7.375" customWidth="1"/>
    <col min="7" max="7" width="8.25" customWidth="1"/>
    <col min="8" max="8" width="10.25" customWidth="1"/>
    <col min="9" max="9" width="7.375" customWidth="1"/>
    <col min="10" max="10" width="31" customWidth="1"/>
  </cols>
  <sheetData>
    <row r="1" spans="1:10" ht="16.5">
      <c r="A1" s="202" t="s">
        <v>880</v>
      </c>
      <c r="B1" s="207"/>
      <c r="C1" s="207"/>
      <c r="D1" s="191"/>
      <c r="E1" s="207"/>
      <c r="F1" s="207"/>
      <c r="G1" s="207"/>
      <c r="H1" s="207"/>
      <c r="I1" s="207"/>
      <c r="J1" s="191"/>
    </row>
    <row r="2" spans="1:10" ht="15.75">
      <c r="A2" s="199" t="s">
        <v>881</v>
      </c>
      <c r="B2" s="207"/>
      <c r="C2" s="207"/>
      <c r="D2" s="207"/>
      <c r="E2" s="207"/>
      <c r="F2" s="207"/>
      <c r="G2" s="207"/>
      <c r="H2" s="207"/>
      <c r="I2" s="191"/>
      <c r="J2" s="191"/>
    </row>
    <row r="4" spans="1:10" ht="18.600000000000001" customHeight="1">
      <c r="A4" s="12"/>
      <c r="B4" s="13"/>
      <c r="C4" s="13"/>
      <c r="D4" s="13"/>
      <c r="E4" s="428" t="s">
        <v>882</v>
      </c>
      <c r="F4" s="995" t="s">
        <v>883</v>
      </c>
      <c r="G4" s="1002"/>
      <c r="H4" s="13"/>
      <c r="I4" s="13"/>
      <c r="J4" s="14"/>
    </row>
    <row r="5" spans="1:10" ht="18.600000000000001" customHeight="1">
      <c r="A5" s="11"/>
      <c r="B5" s="6"/>
      <c r="C5" s="6"/>
      <c r="D5" s="6"/>
      <c r="E5" s="992" t="s">
        <v>884</v>
      </c>
      <c r="F5" s="294" t="s">
        <v>885</v>
      </c>
      <c r="G5" s="231"/>
      <c r="H5" s="6"/>
      <c r="I5" s="6"/>
      <c r="J5" s="10"/>
    </row>
    <row r="6" spans="1:10" ht="18.600000000000001" customHeight="1">
      <c r="A6" s="11"/>
      <c r="B6" s="6"/>
      <c r="C6" s="6"/>
      <c r="D6" s="6"/>
      <c r="E6" s="1003" t="s">
        <v>886</v>
      </c>
      <c r="F6" s="999" t="s">
        <v>886</v>
      </c>
      <c r="G6" s="231"/>
      <c r="H6" s="6"/>
      <c r="I6" s="6"/>
      <c r="J6" s="10"/>
    </row>
    <row r="7" spans="1:10" ht="18.600000000000001" customHeight="1">
      <c r="A7" s="11"/>
      <c r="B7" s="6"/>
      <c r="C7" s="6"/>
      <c r="D7" s="6"/>
      <c r="E7" s="1000" t="s">
        <v>887</v>
      </c>
      <c r="F7" s="999" t="s">
        <v>888</v>
      </c>
      <c r="G7" s="231"/>
      <c r="H7" s="6"/>
      <c r="I7" s="6"/>
      <c r="J7" s="10"/>
    </row>
    <row r="8" spans="1:10" ht="18.600000000000001" customHeight="1">
      <c r="A8" s="116" t="s">
        <v>889</v>
      </c>
      <c r="B8" s="6"/>
      <c r="C8" s="6"/>
      <c r="D8" s="6"/>
      <c r="E8" s="6"/>
      <c r="F8" s="233"/>
      <c r="G8" s="233"/>
      <c r="H8" s="6"/>
      <c r="I8" s="6"/>
      <c r="J8" s="57" t="s">
        <v>890</v>
      </c>
    </row>
    <row r="9" spans="1:10" ht="18.600000000000001" customHeight="1">
      <c r="A9" s="374" t="s">
        <v>891</v>
      </c>
      <c r="C9" s="6"/>
      <c r="D9" s="6"/>
      <c r="E9" s="350">
        <v>7</v>
      </c>
      <c r="F9" s="378">
        <v>7.5</v>
      </c>
      <c r="G9" s="233"/>
      <c r="H9" s="6"/>
      <c r="I9" s="6"/>
      <c r="J9" s="453" t="s">
        <v>892</v>
      </c>
    </row>
    <row r="10" spans="1:10" ht="18.600000000000001" customHeight="1">
      <c r="A10" s="22" t="s">
        <v>893</v>
      </c>
      <c r="B10" s="6"/>
      <c r="C10" s="6"/>
      <c r="D10" s="6"/>
      <c r="E10" s="350"/>
      <c r="F10" s="377"/>
      <c r="G10" s="233"/>
      <c r="H10" s="6"/>
      <c r="I10" s="6"/>
      <c r="J10" s="57"/>
    </row>
    <row r="11" spans="1:10" ht="18.600000000000001" customHeight="1">
      <c r="A11" s="116" t="s">
        <v>894</v>
      </c>
      <c r="B11" s="6"/>
      <c r="C11" s="6"/>
      <c r="D11" s="6"/>
      <c r="E11" s="349">
        <v>7.5</v>
      </c>
      <c r="F11" s="378">
        <v>8</v>
      </c>
      <c r="G11" s="233"/>
      <c r="H11" s="6"/>
      <c r="I11" s="6"/>
      <c r="J11" s="57" t="s">
        <v>895</v>
      </c>
    </row>
    <row r="12" spans="1:10" ht="18.600000000000001" customHeight="1">
      <c r="A12" s="22" t="s">
        <v>896</v>
      </c>
      <c r="B12" s="6"/>
      <c r="C12" s="6"/>
      <c r="D12" s="6"/>
      <c r="E12" s="349">
        <v>8.5</v>
      </c>
      <c r="F12" s="378">
        <v>9</v>
      </c>
      <c r="G12" s="233"/>
      <c r="H12" s="6"/>
      <c r="I12" s="6"/>
      <c r="J12" s="57" t="s">
        <v>897</v>
      </c>
    </row>
    <row r="13" spans="1:10" ht="18.600000000000001" customHeight="1">
      <c r="A13" s="22" t="s">
        <v>898</v>
      </c>
      <c r="B13" s="6"/>
      <c r="C13" s="6"/>
      <c r="D13" s="6"/>
      <c r="E13" s="350"/>
      <c r="F13" s="351"/>
      <c r="G13" s="6"/>
      <c r="H13" s="6"/>
      <c r="I13" s="6"/>
      <c r="J13" s="57"/>
    </row>
    <row r="14" spans="1:10" ht="18.600000000000001" customHeight="1">
      <c r="A14" s="116" t="s">
        <v>899</v>
      </c>
      <c r="B14" s="6"/>
      <c r="C14" s="6"/>
      <c r="D14" s="6"/>
      <c r="E14" s="350"/>
      <c r="F14" s="351"/>
      <c r="G14" s="6"/>
      <c r="H14" s="6"/>
      <c r="I14" s="6"/>
      <c r="J14" s="274" t="s">
        <v>900</v>
      </c>
    </row>
    <row r="15" spans="1:10" ht="18.600000000000001" customHeight="1">
      <c r="A15" s="116" t="s">
        <v>901</v>
      </c>
      <c r="B15" s="6"/>
      <c r="C15" s="6"/>
      <c r="D15" s="6"/>
      <c r="E15" s="349">
        <v>11</v>
      </c>
      <c r="F15" s="378" t="s">
        <v>23</v>
      </c>
      <c r="G15" s="300"/>
      <c r="H15" s="6"/>
      <c r="I15" s="6"/>
      <c r="J15" s="274" t="s">
        <v>902</v>
      </c>
    </row>
    <row r="16" spans="1:10" ht="18.600000000000001" customHeight="1">
      <c r="A16" s="17"/>
      <c r="B16" s="7"/>
      <c r="C16" s="7"/>
      <c r="D16" s="7"/>
      <c r="E16" s="7"/>
      <c r="F16" s="7"/>
      <c r="G16" s="7"/>
      <c r="H16" s="7"/>
      <c r="I16" s="7"/>
      <c r="J16" s="98"/>
    </row>
    <row r="17" spans="1:10" ht="7.5" customHeight="1">
      <c r="J17" s="78"/>
    </row>
    <row r="18" spans="1:10" ht="20.100000000000001" customHeight="1">
      <c r="A18" s="1099" t="s">
        <v>903</v>
      </c>
      <c r="J18" s="78" t="s">
        <v>904</v>
      </c>
    </row>
    <row r="19" spans="1:10" ht="20.100000000000001" customHeight="1"/>
    <row r="20" spans="1:10" ht="20.100000000000001" customHeight="1"/>
    <row r="21" spans="1:10" ht="20.100000000000001" customHeight="1">
      <c r="A21" s="63"/>
      <c r="B21" s="63"/>
      <c r="C21" s="63"/>
      <c r="E21" s="164" t="s">
        <v>905</v>
      </c>
      <c r="F21" s="63"/>
      <c r="G21" s="63"/>
      <c r="H21" s="63"/>
      <c r="I21" s="63"/>
      <c r="J21" s="63"/>
    </row>
    <row r="22" spans="1:10" ht="20.100000000000001" customHeight="1">
      <c r="I22" s="166" t="s">
        <v>906</v>
      </c>
    </row>
    <row r="23" spans="1:10" ht="20.100000000000001" customHeight="1">
      <c r="E23" s="7"/>
    </row>
    <row r="24" spans="1:10" ht="18.600000000000001" customHeight="1">
      <c r="A24" s="12"/>
      <c r="B24" s="13"/>
      <c r="C24" s="13"/>
      <c r="D24" s="995" t="s">
        <v>907</v>
      </c>
      <c r="E24" s="212"/>
      <c r="F24" s="995" t="s">
        <v>908</v>
      </c>
      <c r="G24" s="996" t="s">
        <v>909</v>
      </c>
      <c r="H24" s="13"/>
      <c r="I24" s="13"/>
      <c r="J24" s="14"/>
    </row>
    <row r="25" spans="1:10" ht="18.600000000000001" customHeight="1">
      <c r="A25" s="11"/>
      <c r="B25" s="6"/>
      <c r="C25" s="6"/>
      <c r="D25" s="231"/>
      <c r="E25" s="212"/>
      <c r="F25" s="997" t="s">
        <v>910</v>
      </c>
      <c r="G25" s="998" t="s">
        <v>911</v>
      </c>
      <c r="H25" s="6"/>
      <c r="I25" s="6"/>
      <c r="J25" s="10"/>
    </row>
    <row r="26" spans="1:10" ht="18.600000000000001" customHeight="1">
      <c r="A26" s="11"/>
      <c r="B26" s="6"/>
      <c r="C26" s="6"/>
      <c r="D26" s="999" t="s">
        <v>912</v>
      </c>
      <c r="E26" s="212"/>
      <c r="F26" s="999" t="s">
        <v>913</v>
      </c>
      <c r="G26" s="29"/>
      <c r="H26" s="1001" t="s">
        <v>914</v>
      </c>
      <c r="I26" s="6"/>
      <c r="J26" s="10"/>
    </row>
    <row r="27" spans="1:10" ht="18.600000000000001" customHeight="1">
      <c r="A27" s="11"/>
      <c r="B27" s="6"/>
      <c r="C27" s="6"/>
      <c r="D27" s="62"/>
      <c r="E27" s="56"/>
      <c r="F27" s="999" t="s">
        <v>915</v>
      </c>
      <c r="G27" s="1000" t="s">
        <v>916</v>
      </c>
      <c r="H27" s="6"/>
      <c r="I27" s="6"/>
      <c r="J27" s="10"/>
    </row>
    <row r="28" spans="1:10" ht="18.600000000000001" customHeight="1">
      <c r="A28" s="22" t="s">
        <v>917</v>
      </c>
      <c r="B28" s="6"/>
      <c r="C28" s="6"/>
      <c r="D28" s="481">
        <v>8.5</v>
      </c>
      <c r="E28" s="191"/>
      <c r="F28" s="349">
        <v>9</v>
      </c>
      <c r="G28" s="349">
        <v>9</v>
      </c>
      <c r="H28" s="6"/>
      <c r="I28" s="6"/>
      <c r="J28" s="118" t="s">
        <v>918</v>
      </c>
    </row>
    <row r="29" spans="1:10" ht="18.600000000000001" customHeight="1">
      <c r="A29" s="116" t="s">
        <v>919</v>
      </c>
      <c r="B29" s="6"/>
      <c r="C29" s="6"/>
      <c r="D29" s="378">
        <v>8</v>
      </c>
      <c r="E29" s="191"/>
      <c r="F29" s="349">
        <v>8</v>
      </c>
      <c r="G29" s="349">
        <v>8</v>
      </c>
      <c r="H29" s="6"/>
      <c r="I29" s="6"/>
      <c r="J29" s="57" t="s">
        <v>920</v>
      </c>
    </row>
    <row r="30" spans="1:10" ht="18.600000000000001" customHeight="1">
      <c r="A30" s="89" t="s">
        <v>921</v>
      </c>
      <c r="B30" s="6"/>
      <c r="C30" s="6"/>
      <c r="D30" s="378">
        <v>8</v>
      </c>
      <c r="E30" s="191"/>
      <c r="F30" s="349">
        <v>8</v>
      </c>
      <c r="G30" s="349">
        <v>8</v>
      </c>
      <c r="H30" s="6"/>
      <c r="I30" s="6"/>
      <c r="J30" s="118" t="s">
        <v>922</v>
      </c>
    </row>
    <row r="31" spans="1:10" ht="18.600000000000001" customHeight="1">
      <c r="A31" s="89" t="s">
        <v>923</v>
      </c>
      <c r="B31" s="6"/>
      <c r="C31" s="6"/>
      <c r="D31" s="378">
        <v>7</v>
      </c>
      <c r="E31" s="191"/>
      <c r="F31" s="349">
        <v>7</v>
      </c>
      <c r="G31" s="349">
        <v>7</v>
      </c>
      <c r="H31" s="6"/>
      <c r="I31" s="6"/>
      <c r="J31" s="57" t="s">
        <v>924</v>
      </c>
    </row>
    <row r="32" spans="1:10" ht="18.600000000000001" customHeight="1">
      <c r="A32" s="22" t="s">
        <v>925</v>
      </c>
      <c r="B32" s="6"/>
      <c r="C32" s="6"/>
      <c r="D32" s="6"/>
      <c r="E32" s="405"/>
      <c r="F32" s="405"/>
      <c r="G32" s="405"/>
      <c r="H32" s="6"/>
      <c r="I32" s="6"/>
      <c r="J32" s="57" t="s">
        <v>926</v>
      </c>
    </row>
    <row r="33" spans="1:10" ht="18.600000000000001" customHeight="1">
      <c r="A33" s="116" t="s">
        <v>927</v>
      </c>
      <c r="B33" s="6"/>
      <c r="C33" s="6"/>
      <c r="D33" s="6"/>
      <c r="E33" s="405"/>
      <c r="F33" s="405"/>
      <c r="G33" s="405"/>
      <c r="H33" s="6"/>
      <c r="I33" s="6"/>
      <c r="J33" s="118" t="s">
        <v>928</v>
      </c>
    </row>
    <row r="34" spans="1:10" ht="18.600000000000001" customHeight="1">
      <c r="A34" s="116" t="s">
        <v>929</v>
      </c>
      <c r="B34" s="6"/>
      <c r="C34" s="6"/>
      <c r="D34" s="482" t="s">
        <v>930</v>
      </c>
      <c r="E34" s="191"/>
      <c r="F34" s="349">
        <v>8.5</v>
      </c>
      <c r="G34" s="349">
        <v>9</v>
      </c>
      <c r="H34" s="6"/>
      <c r="I34" s="6"/>
      <c r="J34" s="118" t="s">
        <v>931</v>
      </c>
    </row>
    <row r="35" spans="1:10" ht="18.600000000000001" customHeight="1">
      <c r="A35" s="11"/>
      <c r="B35" s="6"/>
      <c r="C35" s="6"/>
      <c r="D35" s="6"/>
      <c r="E35" s="352"/>
      <c r="F35" s="405"/>
      <c r="G35" s="405"/>
      <c r="H35" s="6"/>
      <c r="I35" s="6"/>
      <c r="J35" s="118" t="s">
        <v>932</v>
      </c>
    </row>
    <row r="36" spans="1:10" ht="18.600000000000001" customHeight="1">
      <c r="A36" s="22" t="s">
        <v>933</v>
      </c>
      <c r="B36" s="6"/>
      <c r="C36" s="6"/>
      <c r="D36" s="482" t="s">
        <v>930</v>
      </c>
      <c r="E36" s="191"/>
      <c r="F36" s="349">
        <v>7</v>
      </c>
      <c r="G36" s="349">
        <v>7</v>
      </c>
      <c r="H36" s="6"/>
      <c r="I36" s="6"/>
      <c r="J36" s="57" t="s">
        <v>934</v>
      </c>
    </row>
    <row r="37" spans="1:10" ht="18.600000000000001" customHeight="1">
      <c r="A37" s="22" t="s">
        <v>935</v>
      </c>
      <c r="B37" s="6"/>
      <c r="C37" s="6"/>
      <c r="D37" s="482" t="s">
        <v>930</v>
      </c>
      <c r="E37" s="191"/>
      <c r="F37" s="349">
        <v>9</v>
      </c>
      <c r="G37" s="405">
        <v>9</v>
      </c>
      <c r="H37" s="6"/>
      <c r="I37" s="6"/>
      <c r="J37" s="57" t="s">
        <v>936</v>
      </c>
    </row>
    <row r="38" spans="1:10" ht="18.600000000000001" customHeight="1">
      <c r="A38" s="17"/>
      <c r="B38" s="7"/>
      <c r="C38" s="7"/>
      <c r="D38" s="7"/>
      <c r="E38" s="7"/>
      <c r="F38" s="7"/>
      <c r="G38" s="7"/>
      <c r="H38" s="7"/>
      <c r="I38" s="7"/>
      <c r="J38" s="8"/>
    </row>
    <row r="39" spans="1:10" ht="8.25" customHeight="1"/>
    <row r="40" spans="1:10" ht="20.100000000000001" customHeight="1">
      <c r="A40" s="1099" t="s">
        <v>878</v>
      </c>
      <c r="J40" t="s">
        <v>937</v>
      </c>
    </row>
  </sheetData>
  <printOptions gridLinesSet="0"/>
  <pageMargins left="0.55118110236220474" right="0.35433070866141736" top="0.47244094488188981" bottom="0.59055118110236227" header="0.51181102362204722" footer="1.1023622047244095"/>
  <pageSetup paperSize="9" scale="70" orientation="portrait" horizontalDpi="300" verticalDpi="300" r:id="rId1"/>
  <headerFooter alignWithMargins="0">
    <oddFooter>&amp;C&amp;"Arabic Transparent,Regular"
ـ&amp;"Arial,Regular" 34 &amp;"Arabic Transparent,Regular" ـ</oddFooter>
  </headerFooter>
  <colBreaks count="1" manualBreakCount="1">
    <brk id="10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rightToLeft="1" workbookViewId="0"/>
  </sheetViews>
  <sheetFormatPr defaultRowHeight="14.25"/>
  <cols>
    <col min="1" max="1" width="8" customWidth="1"/>
    <col min="4" max="4" width="8.625" customWidth="1"/>
    <col min="5" max="5" width="9.625" customWidth="1"/>
    <col min="9" max="9" width="11.375" customWidth="1"/>
  </cols>
  <sheetData>
    <row r="1" spans="1:9" ht="16.5">
      <c r="A1" s="202" t="s">
        <v>938</v>
      </c>
      <c r="B1" s="191"/>
      <c r="C1" s="191"/>
      <c r="D1" s="199"/>
      <c r="E1" s="199"/>
      <c r="F1" s="199"/>
      <c r="G1" s="199"/>
      <c r="H1" s="199"/>
      <c r="I1" s="191"/>
    </row>
    <row r="2" spans="1:9" ht="16.5">
      <c r="A2" s="202" t="s">
        <v>939</v>
      </c>
      <c r="B2" s="191"/>
      <c r="C2" s="199"/>
      <c r="D2" s="199"/>
      <c r="E2" s="191"/>
      <c r="F2" s="199"/>
      <c r="G2" s="199"/>
      <c r="H2" s="199"/>
      <c r="I2" s="191"/>
    </row>
    <row r="3" spans="1:9" ht="15.75">
      <c r="A3" s="199" t="s">
        <v>940</v>
      </c>
      <c r="B3" s="191"/>
      <c r="C3" s="199"/>
      <c r="D3" s="199"/>
      <c r="E3" s="199"/>
      <c r="F3" s="199"/>
      <c r="G3" s="199"/>
      <c r="H3" s="191"/>
      <c r="I3" s="191"/>
    </row>
    <row r="4" spans="1:9" ht="15.75">
      <c r="A4" s="199" t="s">
        <v>941</v>
      </c>
      <c r="B4" s="191"/>
      <c r="C4" s="199"/>
      <c r="D4" s="199"/>
      <c r="E4" s="199"/>
      <c r="F4" s="191"/>
      <c r="G4" s="199"/>
      <c r="H4" s="199"/>
      <c r="I4" s="191"/>
    </row>
    <row r="5" spans="1:9" ht="16.5">
      <c r="I5" s="372"/>
    </row>
    <row r="7" spans="1:9">
      <c r="F7" s="3"/>
    </row>
    <row r="8" spans="1:9" ht="24.95" customHeight="1">
      <c r="A8" s="710"/>
      <c r="B8" s="667" t="s">
        <v>211</v>
      </c>
      <c r="C8" s="667" t="s">
        <v>211</v>
      </c>
      <c r="D8" s="667" t="s">
        <v>211</v>
      </c>
      <c r="E8" s="667" t="s">
        <v>211</v>
      </c>
      <c r="F8" s="667" t="s">
        <v>211</v>
      </c>
      <c r="G8" s="667" t="s">
        <v>942</v>
      </c>
      <c r="H8" s="788" t="s">
        <v>151</v>
      </c>
      <c r="I8" s="710"/>
    </row>
    <row r="9" spans="1:9" ht="24.95" customHeight="1">
      <c r="A9" s="651"/>
      <c r="B9" s="609" t="s">
        <v>214</v>
      </c>
      <c r="C9" s="609" t="s">
        <v>943</v>
      </c>
      <c r="D9" s="609" t="s">
        <v>944</v>
      </c>
      <c r="E9" s="609" t="s">
        <v>945</v>
      </c>
      <c r="F9" s="726" t="s">
        <v>946</v>
      </c>
      <c r="G9" s="609" t="s">
        <v>534</v>
      </c>
      <c r="H9" s="647"/>
      <c r="I9" s="651"/>
    </row>
    <row r="10" spans="1:9" ht="24.95" customHeight="1">
      <c r="A10" s="789" t="s">
        <v>947</v>
      </c>
      <c r="B10" s="647"/>
      <c r="C10" s="609" t="s">
        <v>948</v>
      </c>
      <c r="D10" s="647"/>
      <c r="E10" s="609" t="s">
        <v>532</v>
      </c>
      <c r="F10" s="647"/>
      <c r="G10" s="609" t="s">
        <v>949</v>
      </c>
      <c r="H10" s="647"/>
      <c r="I10" s="790" t="s">
        <v>950</v>
      </c>
    </row>
    <row r="11" spans="1:9" ht="24.95" customHeight="1">
      <c r="A11" s="651"/>
      <c r="B11" s="277" t="s">
        <v>220</v>
      </c>
      <c r="C11" s="277" t="s">
        <v>453</v>
      </c>
      <c r="D11" s="277" t="s">
        <v>951</v>
      </c>
      <c r="E11" s="616" t="s">
        <v>952</v>
      </c>
      <c r="F11" s="277" t="s">
        <v>953</v>
      </c>
      <c r="G11" s="277" t="s">
        <v>954</v>
      </c>
      <c r="H11" s="732" t="s">
        <v>139</v>
      </c>
      <c r="I11" s="645"/>
    </row>
    <row r="12" spans="1:9" ht="24.95" customHeight="1">
      <c r="A12" s="651"/>
      <c r="B12" s="277" t="s">
        <v>223</v>
      </c>
      <c r="C12" s="277" t="s">
        <v>223</v>
      </c>
      <c r="D12" s="277" t="s">
        <v>223</v>
      </c>
      <c r="E12" s="277" t="s">
        <v>536</v>
      </c>
      <c r="F12" s="277" t="s">
        <v>955</v>
      </c>
      <c r="G12" s="277" t="s">
        <v>504</v>
      </c>
      <c r="H12" s="277"/>
      <c r="I12" s="645"/>
    </row>
    <row r="13" spans="1:9" ht="24.95" customHeight="1">
      <c r="A13" s="654"/>
      <c r="B13" s="653"/>
      <c r="C13" s="653"/>
      <c r="D13" s="653"/>
      <c r="E13" s="653" t="s">
        <v>223</v>
      </c>
      <c r="F13" s="653" t="s">
        <v>223</v>
      </c>
      <c r="G13" s="653" t="s">
        <v>223</v>
      </c>
      <c r="H13" s="653"/>
      <c r="I13" s="752"/>
    </row>
    <row r="14" spans="1:9" ht="24.95" customHeight="1">
      <c r="A14" s="275" t="s">
        <v>956</v>
      </c>
      <c r="B14" s="65">
        <v>1</v>
      </c>
      <c r="C14" s="65">
        <v>21</v>
      </c>
      <c r="D14" s="65">
        <v>4</v>
      </c>
      <c r="E14" s="65">
        <v>11</v>
      </c>
      <c r="F14" s="65">
        <v>4</v>
      </c>
      <c r="G14" s="65">
        <v>16</v>
      </c>
      <c r="H14" s="65">
        <f t="shared" ref="H14:H15" si="0">B14+C14+D14+E14+F14+G14</f>
        <v>57</v>
      </c>
      <c r="I14" s="276" t="s">
        <v>957</v>
      </c>
    </row>
    <row r="15" spans="1:9" ht="24.95" customHeight="1">
      <c r="A15" s="275" t="s">
        <v>958</v>
      </c>
      <c r="B15" s="65">
        <v>1</v>
      </c>
      <c r="C15" s="65">
        <v>9</v>
      </c>
      <c r="D15" s="70">
        <v>1</v>
      </c>
      <c r="E15" s="65">
        <v>16</v>
      </c>
      <c r="F15" s="70">
        <v>1</v>
      </c>
      <c r="G15" s="70">
        <v>7</v>
      </c>
      <c r="H15" s="65">
        <f t="shared" si="0"/>
        <v>35</v>
      </c>
      <c r="I15" s="276" t="s">
        <v>959</v>
      </c>
    </row>
    <row r="16" spans="1:9" ht="24.95" customHeight="1">
      <c r="A16" s="275" t="s">
        <v>960</v>
      </c>
      <c r="B16" s="65">
        <v>1</v>
      </c>
      <c r="C16" s="65">
        <v>3</v>
      </c>
      <c r="D16" s="70">
        <v>1</v>
      </c>
      <c r="E16" s="65">
        <v>5</v>
      </c>
      <c r="F16" s="70">
        <v>1</v>
      </c>
      <c r="G16" s="70">
        <v>4</v>
      </c>
      <c r="H16" s="65">
        <f t="shared" ref="H16:H24" si="1">B16+C16+D16+E16+F16+G16</f>
        <v>15</v>
      </c>
      <c r="I16" s="276" t="s">
        <v>961</v>
      </c>
    </row>
    <row r="17" spans="1:9" ht="24.95" customHeight="1">
      <c r="A17" s="275" t="s">
        <v>962</v>
      </c>
      <c r="B17" s="65">
        <v>1</v>
      </c>
      <c r="C17" s="70">
        <v>3</v>
      </c>
      <c r="D17" s="70">
        <v>1</v>
      </c>
      <c r="E17" s="70">
        <v>7</v>
      </c>
      <c r="F17" s="65">
        <v>2</v>
      </c>
      <c r="G17" s="70">
        <v>4</v>
      </c>
      <c r="H17" s="65">
        <f t="shared" si="1"/>
        <v>18</v>
      </c>
      <c r="I17" s="276" t="s">
        <v>963</v>
      </c>
    </row>
    <row r="18" spans="1:9" ht="24.95" customHeight="1">
      <c r="A18" s="275" t="s">
        <v>964</v>
      </c>
      <c r="B18" s="65">
        <v>1</v>
      </c>
      <c r="C18" s="70">
        <v>4</v>
      </c>
      <c r="D18" s="70">
        <v>1</v>
      </c>
      <c r="E18" s="65">
        <v>7</v>
      </c>
      <c r="F18" s="70">
        <v>1</v>
      </c>
      <c r="G18" s="65">
        <v>4</v>
      </c>
      <c r="H18" s="65">
        <f t="shared" si="1"/>
        <v>18</v>
      </c>
      <c r="I18" s="276" t="s">
        <v>965</v>
      </c>
    </row>
    <row r="19" spans="1:9" ht="24.95" customHeight="1">
      <c r="A19" s="275" t="s">
        <v>966</v>
      </c>
      <c r="B19" s="65">
        <v>1</v>
      </c>
      <c r="C19" s="65">
        <v>3</v>
      </c>
      <c r="D19" s="70">
        <v>1</v>
      </c>
      <c r="E19" s="70">
        <v>10</v>
      </c>
      <c r="F19" s="70">
        <v>1</v>
      </c>
      <c r="G19" s="70">
        <v>5</v>
      </c>
      <c r="H19" s="65">
        <f t="shared" si="1"/>
        <v>21</v>
      </c>
      <c r="I19" s="276" t="s">
        <v>967</v>
      </c>
    </row>
    <row r="20" spans="1:9" ht="24.95" customHeight="1">
      <c r="A20" s="275" t="s">
        <v>968</v>
      </c>
      <c r="B20" s="65">
        <v>1</v>
      </c>
      <c r="C20" s="70">
        <v>2</v>
      </c>
      <c r="D20" s="65">
        <v>1</v>
      </c>
      <c r="E20" s="65">
        <v>17</v>
      </c>
      <c r="F20" s="70">
        <v>1</v>
      </c>
      <c r="G20" s="70">
        <v>3</v>
      </c>
      <c r="H20" s="65">
        <f t="shared" si="1"/>
        <v>25</v>
      </c>
      <c r="I20" s="276" t="s">
        <v>969</v>
      </c>
    </row>
    <row r="21" spans="1:9" ht="24.95" customHeight="1">
      <c r="A21" s="275" t="s">
        <v>970</v>
      </c>
      <c r="B21" s="65">
        <v>1</v>
      </c>
      <c r="C21" s="70">
        <v>1</v>
      </c>
      <c r="D21" s="70">
        <v>1</v>
      </c>
      <c r="E21" s="65">
        <v>6</v>
      </c>
      <c r="F21" s="70">
        <v>1</v>
      </c>
      <c r="G21" s="70">
        <v>2</v>
      </c>
      <c r="H21" s="65">
        <f t="shared" si="1"/>
        <v>12</v>
      </c>
      <c r="I21" s="276" t="s">
        <v>971</v>
      </c>
    </row>
    <row r="22" spans="1:9" ht="24.95" customHeight="1">
      <c r="A22" s="275" t="s">
        <v>972</v>
      </c>
      <c r="B22" s="65">
        <v>1</v>
      </c>
      <c r="C22" s="70">
        <v>1</v>
      </c>
      <c r="D22" s="70">
        <v>1</v>
      </c>
      <c r="E22" s="65">
        <v>7</v>
      </c>
      <c r="F22" s="70">
        <v>1</v>
      </c>
      <c r="G22" s="65">
        <v>3</v>
      </c>
      <c r="H22" s="65">
        <f t="shared" si="1"/>
        <v>14</v>
      </c>
      <c r="I22" s="276" t="s">
        <v>973</v>
      </c>
    </row>
    <row r="23" spans="1:9" ht="24.95" customHeight="1">
      <c r="A23" s="275" t="s">
        <v>974</v>
      </c>
      <c r="B23" s="65">
        <v>1</v>
      </c>
      <c r="C23" s="70">
        <v>1</v>
      </c>
      <c r="D23" s="70">
        <v>2</v>
      </c>
      <c r="E23" s="65">
        <v>10</v>
      </c>
      <c r="F23" s="70">
        <v>1</v>
      </c>
      <c r="G23" s="70">
        <v>5</v>
      </c>
      <c r="H23" s="65">
        <f t="shared" si="1"/>
        <v>20</v>
      </c>
      <c r="I23" s="276" t="s">
        <v>975</v>
      </c>
    </row>
    <row r="24" spans="1:9" ht="24.95" customHeight="1">
      <c r="A24" s="275" t="s">
        <v>976</v>
      </c>
      <c r="B24" s="65">
        <v>1</v>
      </c>
      <c r="C24" s="70">
        <v>2</v>
      </c>
      <c r="D24" s="70">
        <v>1</v>
      </c>
      <c r="E24" s="70">
        <v>5</v>
      </c>
      <c r="F24" s="70">
        <v>1</v>
      </c>
      <c r="G24" s="65">
        <v>2</v>
      </c>
      <c r="H24" s="65">
        <f t="shared" si="1"/>
        <v>12</v>
      </c>
      <c r="I24" s="276" t="s">
        <v>977</v>
      </c>
    </row>
    <row r="25" spans="1:9" ht="24.95" customHeight="1">
      <c r="A25" s="275" t="s">
        <v>978</v>
      </c>
      <c r="B25" s="70" t="s">
        <v>23</v>
      </c>
      <c r="C25" s="70">
        <v>1</v>
      </c>
      <c r="D25" s="70">
        <v>1</v>
      </c>
      <c r="E25" s="70">
        <v>4</v>
      </c>
      <c r="F25" s="70">
        <v>1</v>
      </c>
      <c r="G25" s="65">
        <v>2</v>
      </c>
      <c r="H25" s="65">
        <f>C25+D25+E25+F25+G25</f>
        <v>9</v>
      </c>
      <c r="I25" s="276" t="s">
        <v>979</v>
      </c>
    </row>
    <row r="26" spans="1:9" ht="24.95" customHeight="1">
      <c r="A26" s="275" t="s">
        <v>980</v>
      </c>
      <c r="B26" s="70" t="s">
        <v>23</v>
      </c>
      <c r="C26" s="70" t="s">
        <v>23</v>
      </c>
      <c r="D26" s="70" t="s">
        <v>23</v>
      </c>
      <c r="E26" s="70">
        <v>1</v>
      </c>
      <c r="F26" s="70" t="s">
        <v>23</v>
      </c>
      <c r="G26" s="65">
        <v>1</v>
      </c>
      <c r="H26" s="65">
        <v>2</v>
      </c>
      <c r="I26" s="276" t="s">
        <v>981</v>
      </c>
    </row>
    <row r="27" spans="1:9" ht="24.95" customHeight="1">
      <c r="A27" s="48"/>
      <c r="B27" s="65"/>
      <c r="C27" s="65"/>
      <c r="D27" s="65"/>
      <c r="E27" s="65"/>
      <c r="F27" s="65"/>
      <c r="G27" s="65"/>
      <c r="H27" s="65"/>
      <c r="I27" s="276"/>
    </row>
    <row r="28" spans="1:9" ht="24.95" customHeight="1">
      <c r="A28" s="576" t="s">
        <v>151</v>
      </c>
      <c r="B28" s="577">
        <v>11</v>
      </c>
      <c r="C28" s="577">
        <v>51</v>
      </c>
      <c r="D28" s="577">
        <v>16</v>
      </c>
      <c r="E28" s="577">
        <v>106</v>
      </c>
      <c r="F28" s="577">
        <v>16</v>
      </c>
      <c r="G28" s="577">
        <v>58</v>
      </c>
      <c r="H28" s="577">
        <f>SUM(B28:G28)</f>
        <v>258</v>
      </c>
      <c r="I28" s="578" t="s">
        <v>982</v>
      </c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35 &amp;"Arabic Transparent,Regular" ـ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2"/>
  <sheetViews>
    <sheetView showGridLines="0" rightToLeft="1" topLeftCell="A12" workbookViewId="0">
      <selection activeCell="F48" sqref="F48"/>
    </sheetView>
  </sheetViews>
  <sheetFormatPr defaultRowHeight="14.25"/>
  <sheetData>
    <row r="7" spans="6:6">
      <c r="F7" s="3"/>
    </row>
    <row r="9" spans="6:6" ht="15">
      <c r="F9" s="56"/>
    </row>
    <row r="18" spans="1:8" ht="35.25">
      <c r="A18" s="412" t="s">
        <v>983</v>
      </c>
      <c r="B18" s="214"/>
      <c r="C18" s="214"/>
      <c r="D18" s="191"/>
      <c r="E18" s="213"/>
      <c r="F18" s="215"/>
      <c r="G18" s="214"/>
      <c r="H18" s="191"/>
    </row>
    <row r="19" spans="1:8" ht="43.5">
      <c r="A19" s="406" t="s">
        <v>984</v>
      </c>
      <c r="B19" s="214"/>
      <c r="C19" s="191"/>
      <c r="D19" s="191"/>
      <c r="E19" s="215"/>
      <c r="F19" s="215"/>
      <c r="G19" s="214"/>
      <c r="H19" s="191"/>
    </row>
    <row r="20" spans="1:8" ht="27">
      <c r="B20" s="100"/>
      <c r="C20" s="100"/>
      <c r="D20" s="100"/>
      <c r="E20" s="100"/>
      <c r="F20" s="100"/>
      <c r="G20" s="100"/>
    </row>
    <row r="21" spans="1:8" ht="27.75">
      <c r="A21" s="407" t="s">
        <v>985</v>
      </c>
      <c r="B21" s="214"/>
      <c r="C21" s="214"/>
      <c r="D21" s="216"/>
      <c r="E21" s="191"/>
      <c r="F21" s="191"/>
      <c r="G21" s="214"/>
      <c r="H21" s="191"/>
    </row>
    <row r="22" spans="1:8" ht="27">
      <c r="A22" s="418" t="s">
        <v>986</v>
      </c>
      <c r="B22" s="214"/>
      <c r="C22" s="214"/>
      <c r="D22" s="214"/>
      <c r="E22" s="214"/>
      <c r="F22" s="191"/>
      <c r="G22" s="191"/>
      <c r="H22" s="191"/>
    </row>
  </sheetData>
  <printOptions gridLinesSet="0"/>
  <pageMargins left="0.75" right="1.17" top="1" bottom="1" header="0.5" footer="0.5"/>
  <pageSetup paperSize="9" orientation="portrait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rightToLeft="1" view="pageBreakPreview" zoomScale="60" zoomScaleNormal="100" workbookViewId="0">
      <selection activeCell="F29" sqref="F29"/>
    </sheetView>
  </sheetViews>
  <sheetFormatPr defaultRowHeight="14.25"/>
  <cols>
    <col min="1" max="1" width="25.875" style="26" customWidth="1"/>
    <col min="2" max="2" width="0" style="26" hidden="1" customWidth="1"/>
    <col min="3" max="3" width="7.5" style="26" hidden="1" customWidth="1"/>
    <col min="4" max="4" width="6.625" customWidth="1"/>
    <col min="5" max="5" width="6.375" customWidth="1"/>
    <col min="6" max="6" width="6.5" customWidth="1"/>
    <col min="7" max="7" width="7.25" customWidth="1"/>
    <col min="8" max="8" width="2.125" hidden="1" customWidth="1"/>
    <col min="9" max="9" width="7.625" customWidth="1"/>
    <col min="10" max="10" width="22.875" customWidth="1"/>
    <col min="18" max="18" width="7.75" customWidth="1"/>
  </cols>
  <sheetData>
    <row r="1" spans="1:10" ht="17.100000000000001" customHeight="1">
      <c r="A1" s="202" t="s">
        <v>987</v>
      </c>
      <c r="B1" s="191"/>
      <c r="C1" s="191"/>
      <c r="D1" s="212"/>
      <c r="E1" s="212"/>
      <c r="F1" s="212"/>
      <c r="G1" s="212"/>
      <c r="H1" s="191"/>
      <c r="I1" s="191"/>
      <c r="J1" s="191"/>
    </row>
    <row r="2" spans="1:10" ht="17.100000000000001" customHeight="1">
      <c r="A2" s="202" t="s">
        <v>344</v>
      </c>
      <c r="B2" s="212"/>
      <c r="C2" s="212"/>
      <c r="D2" s="212"/>
      <c r="E2" s="191"/>
      <c r="F2" s="191"/>
      <c r="G2" s="191"/>
      <c r="H2" s="191"/>
      <c r="I2" s="191"/>
      <c r="J2" s="191"/>
    </row>
    <row r="3" spans="1:10" ht="17.100000000000001" customHeight="1">
      <c r="A3" s="467"/>
      <c r="B3" s="56"/>
      <c r="C3" s="56"/>
      <c r="D3" s="56"/>
      <c r="E3" s="56"/>
      <c r="F3" s="56"/>
      <c r="J3" s="166" t="s">
        <v>988</v>
      </c>
    </row>
    <row r="4" spans="1:10" ht="17.100000000000001" customHeight="1">
      <c r="B4" s="56"/>
      <c r="C4" s="56"/>
      <c r="D4" s="56"/>
      <c r="E4" s="56"/>
      <c r="I4" s="182" t="s">
        <v>989</v>
      </c>
    </row>
    <row r="5" spans="1:10" ht="17.100000000000001" customHeight="1">
      <c r="B5" s="56"/>
      <c r="C5" s="56"/>
      <c r="D5" s="56"/>
      <c r="I5" s="166" t="s">
        <v>990</v>
      </c>
    </row>
    <row r="6" spans="1:10" ht="17.100000000000001" customHeight="1">
      <c r="B6" s="56"/>
      <c r="C6" s="56"/>
      <c r="D6" s="56"/>
      <c r="E6" s="56"/>
      <c r="F6" s="56"/>
      <c r="G6" s="56"/>
    </row>
    <row r="7" spans="1:10" ht="17.100000000000001" customHeight="1">
      <c r="A7" s="791"/>
      <c r="B7" s="792"/>
      <c r="C7" s="792"/>
      <c r="D7" s="662">
        <v>1993</v>
      </c>
      <c r="E7" s="662">
        <v>1994</v>
      </c>
      <c r="F7" s="662">
        <v>1995</v>
      </c>
      <c r="G7" s="662">
        <v>1996</v>
      </c>
      <c r="H7" s="793" t="s">
        <v>991</v>
      </c>
      <c r="I7" s="793" t="s">
        <v>992</v>
      </c>
      <c r="J7" s="679"/>
    </row>
    <row r="8" spans="1:10" ht="17.100000000000001" customHeight="1">
      <c r="A8" s="137" t="s">
        <v>993</v>
      </c>
      <c r="B8" s="68"/>
      <c r="C8" s="68"/>
      <c r="D8" s="284">
        <v>581162</v>
      </c>
      <c r="E8" s="284">
        <v>913121</v>
      </c>
      <c r="F8" s="25">
        <v>975854</v>
      </c>
      <c r="G8" s="284">
        <v>1030523</v>
      </c>
      <c r="H8" s="78">
        <v>219686</v>
      </c>
      <c r="I8" s="25">
        <v>1043040</v>
      </c>
      <c r="J8" s="101" t="s">
        <v>994</v>
      </c>
    </row>
    <row r="9" spans="1:10" ht="17.100000000000001" customHeight="1">
      <c r="A9" s="403" t="s">
        <v>995</v>
      </c>
      <c r="B9" s="28"/>
      <c r="C9" s="28"/>
      <c r="D9" s="162">
        <v>349616</v>
      </c>
      <c r="E9" s="285">
        <v>373192</v>
      </c>
      <c r="F9" s="25">
        <v>404879</v>
      </c>
      <c r="G9" s="162">
        <v>433887</v>
      </c>
      <c r="H9" s="78">
        <v>88916</v>
      </c>
      <c r="I9" s="26">
        <v>438686</v>
      </c>
      <c r="J9" s="102" t="s">
        <v>996</v>
      </c>
    </row>
    <row r="10" spans="1:10" ht="17.100000000000001" customHeight="1">
      <c r="A10" s="103"/>
      <c r="B10" s="28"/>
      <c r="C10" s="28"/>
      <c r="D10" s="288"/>
      <c r="E10" s="77"/>
      <c r="G10" s="209"/>
      <c r="I10" s="26"/>
      <c r="J10" s="102" t="s">
        <v>997</v>
      </c>
    </row>
    <row r="11" spans="1:10" ht="17.100000000000001" customHeight="1">
      <c r="A11" s="403" t="s">
        <v>998</v>
      </c>
      <c r="B11" s="28"/>
      <c r="C11" s="28"/>
      <c r="D11" s="162">
        <v>501546</v>
      </c>
      <c r="E11" s="162">
        <v>539929</v>
      </c>
      <c r="F11" s="25">
        <v>570975</v>
      </c>
      <c r="G11" s="162">
        <v>596636</v>
      </c>
      <c r="H11" s="78">
        <v>130770</v>
      </c>
      <c r="I11" s="26">
        <v>604354</v>
      </c>
      <c r="J11" s="265" t="s">
        <v>999</v>
      </c>
    </row>
    <row r="12" spans="1:10" ht="17.100000000000001" customHeight="1">
      <c r="A12" s="404" t="s">
        <v>1000</v>
      </c>
      <c r="B12" s="28"/>
      <c r="C12" s="28"/>
      <c r="D12" s="162">
        <v>17261</v>
      </c>
      <c r="E12" s="162">
        <v>18731</v>
      </c>
      <c r="F12" s="25">
        <v>20344</v>
      </c>
      <c r="G12" s="162">
        <v>21623</v>
      </c>
      <c r="H12" s="78">
        <v>5337</v>
      </c>
      <c r="I12" s="26">
        <v>22365</v>
      </c>
      <c r="J12" s="102" t="s">
        <v>1001</v>
      </c>
    </row>
    <row r="13" spans="1:10" ht="17.100000000000001" customHeight="1">
      <c r="A13" s="11"/>
      <c r="B13"/>
      <c r="C13"/>
      <c r="I13" s="26"/>
      <c r="J13" s="102" t="s">
        <v>1002</v>
      </c>
    </row>
    <row r="14" spans="1:10" ht="17.100000000000001" customHeight="1">
      <c r="A14" s="361" t="s">
        <v>1003</v>
      </c>
      <c r="B14" s="28"/>
      <c r="C14" s="28"/>
      <c r="D14" s="162">
        <v>484285</v>
      </c>
      <c r="E14" s="162">
        <v>521198</v>
      </c>
      <c r="F14" s="25">
        <v>550631</v>
      </c>
      <c r="G14" s="162">
        <v>575013</v>
      </c>
      <c r="H14" s="78">
        <v>125433</v>
      </c>
      <c r="I14" s="26">
        <v>581989</v>
      </c>
      <c r="J14" s="278" t="s">
        <v>1004</v>
      </c>
    </row>
    <row r="15" spans="1:10" ht="17.100000000000001" customHeight="1">
      <c r="A15" s="361" t="s">
        <v>1005</v>
      </c>
      <c r="B15" s="28"/>
      <c r="C15" s="28"/>
      <c r="D15" s="162">
        <v>-43431</v>
      </c>
      <c r="E15" s="162">
        <v>-56702</v>
      </c>
      <c r="F15" s="25">
        <v>-61004</v>
      </c>
      <c r="G15" s="162">
        <v>-49819</v>
      </c>
      <c r="H15" s="78">
        <v>-9263</v>
      </c>
      <c r="I15" s="26">
        <v>-82027</v>
      </c>
      <c r="J15" s="102" t="s">
        <v>1006</v>
      </c>
    </row>
    <row r="16" spans="1:10" ht="17.100000000000001" customHeight="1">
      <c r="A16" s="434" t="s">
        <v>1007</v>
      </c>
      <c r="B16" s="28"/>
      <c r="C16" s="28"/>
      <c r="D16" s="162">
        <v>458115</v>
      </c>
      <c r="E16" s="162">
        <v>483227</v>
      </c>
      <c r="F16" s="25">
        <v>509971</v>
      </c>
      <c r="G16" s="162">
        <v>546817</v>
      </c>
      <c r="H16" s="78">
        <v>121507</v>
      </c>
      <c r="I16" s="26">
        <v>522327</v>
      </c>
      <c r="J16" s="102" t="s">
        <v>1008</v>
      </c>
    </row>
    <row r="17" spans="1:10" ht="17.100000000000001" customHeight="1">
      <c r="A17" s="1008" t="s">
        <v>1009</v>
      </c>
      <c r="B17" s="1009"/>
      <c r="C17" s="1009"/>
      <c r="D17" s="1010">
        <v>440854</v>
      </c>
      <c r="E17" s="1010">
        <v>464496</v>
      </c>
      <c r="F17" s="1011">
        <v>489627</v>
      </c>
      <c r="G17" s="1010">
        <v>525194</v>
      </c>
      <c r="H17" s="1012">
        <v>116170</v>
      </c>
      <c r="I17" s="1009">
        <v>499962</v>
      </c>
      <c r="J17" s="1013" t="s">
        <v>1010</v>
      </c>
    </row>
    <row r="18" spans="1:10" ht="5.25" customHeight="1"/>
    <row r="19" spans="1:10" ht="17.100000000000001" customHeight="1">
      <c r="A19" s="3" t="s">
        <v>1011</v>
      </c>
      <c r="J19" s="78" t="s">
        <v>1012</v>
      </c>
    </row>
    <row r="20" spans="1:10" ht="17.100000000000001" customHeight="1">
      <c r="A20" s="3"/>
      <c r="D20" s="3"/>
    </row>
    <row r="21" spans="1:10" ht="17.100000000000001" customHeight="1">
      <c r="A21" s="3"/>
    </row>
    <row r="22" spans="1:10" ht="17.100000000000001" customHeight="1">
      <c r="A22" s="3"/>
    </row>
    <row r="23" spans="1:10" ht="17.100000000000001" customHeight="1"/>
    <row r="24" spans="1:10" ht="17.100000000000001" customHeight="1">
      <c r="A24" s="202" t="s">
        <v>1013</v>
      </c>
      <c r="B24" s="217"/>
      <c r="C24" s="191"/>
      <c r="D24" s="191"/>
      <c r="E24" s="191"/>
      <c r="F24" s="191"/>
      <c r="G24" s="191"/>
      <c r="H24" s="191"/>
      <c r="I24" s="191"/>
      <c r="J24" s="191"/>
    </row>
    <row r="25" spans="1:10" ht="17.100000000000001" customHeight="1">
      <c r="A25" s="202" t="s">
        <v>1014</v>
      </c>
      <c r="B25" s="217"/>
      <c r="C25" s="217"/>
      <c r="D25" s="191"/>
      <c r="E25" s="191"/>
      <c r="F25" s="191"/>
      <c r="G25" s="191"/>
      <c r="H25" s="191"/>
      <c r="I25" s="191"/>
      <c r="J25" s="191"/>
    </row>
    <row r="26" spans="1:10" ht="17.100000000000001" customHeight="1">
      <c r="A26" s="190"/>
      <c r="I26" s="166"/>
      <c r="J26" s="166" t="s">
        <v>1015</v>
      </c>
    </row>
    <row r="27" spans="1:10" ht="17.100000000000001" customHeight="1">
      <c r="A27" s="190"/>
      <c r="I27" s="166" t="s">
        <v>1016</v>
      </c>
      <c r="J27" s="166"/>
    </row>
    <row r="28" spans="1:10" ht="17.100000000000001" customHeight="1">
      <c r="A28" s="190"/>
      <c r="I28" s="166" t="s">
        <v>437</v>
      </c>
      <c r="J28" s="190"/>
    </row>
    <row r="29" spans="1:10" ht="17.100000000000001" customHeight="1"/>
    <row r="30" spans="1:10" ht="17.100000000000001" customHeight="1">
      <c r="A30" s="791"/>
      <c r="B30" s="792"/>
      <c r="C30" s="792"/>
      <c r="D30" s="794">
        <v>1993</v>
      </c>
      <c r="E30" s="794">
        <v>1994</v>
      </c>
      <c r="F30" s="794">
        <v>1995</v>
      </c>
      <c r="G30" s="794">
        <v>1996</v>
      </c>
      <c r="H30" s="793" t="s">
        <v>991</v>
      </c>
      <c r="I30" s="1014" t="s">
        <v>992</v>
      </c>
      <c r="J30" s="679"/>
    </row>
    <row r="31" spans="1:10" ht="17.100000000000001" customHeight="1">
      <c r="A31" s="437" t="s">
        <v>993</v>
      </c>
      <c r="B31" s="68"/>
      <c r="C31" s="68"/>
      <c r="D31" s="286">
        <v>706027</v>
      </c>
      <c r="E31" s="287">
        <v>854297</v>
      </c>
      <c r="F31" s="287">
        <v>975854</v>
      </c>
      <c r="G31" s="287">
        <v>1155483</v>
      </c>
      <c r="H31" s="26">
        <v>1137609</v>
      </c>
      <c r="I31" s="1">
        <v>1256571</v>
      </c>
      <c r="J31" s="110" t="s">
        <v>1017</v>
      </c>
    </row>
    <row r="32" spans="1:10" ht="17.100000000000001" customHeight="1">
      <c r="A32" s="403" t="s">
        <v>995</v>
      </c>
      <c r="B32" s="28"/>
      <c r="C32" s="28"/>
      <c r="D32" s="162">
        <v>292272</v>
      </c>
      <c r="E32" s="288">
        <v>348196</v>
      </c>
      <c r="F32" s="288">
        <v>404879</v>
      </c>
      <c r="G32" s="288">
        <v>479042</v>
      </c>
      <c r="H32" s="26">
        <v>482485</v>
      </c>
      <c r="I32" s="78">
        <v>527777</v>
      </c>
      <c r="J32" s="102" t="s">
        <v>996</v>
      </c>
    </row>
    <row r="33" spans="1:18" ht="17.100000000000001" customHeight="1">
      <c r="A33" s="103"/>
      <c r="B33" s="28"/>
      <c r="C33" s="28"/>
      <c r="D33" s="288"/>
      <c r="F33" s="288"/>
      <c r="G33" s="288"/>
      <c r="H33" s="78"/>
      <c r="I33" s="78"/>
      <c r="J33" s="102" t="s">
        <v>997</v>
      </c>
    </row>
    <row r="34" spans="1:18" ht="17.100000000000001" customHeight="1">
      <c r="A34" s="403" t="s">
        <v>998</v>
      </c>
      <c r="B34" s="28"/>
      <c r="C34" s="28"/>
      <c r="D34" s="162">
        <v>413755</v>
      </c>
      <c r="E34" s="288">
        <v>506101</v>
      </c>
      <c r="F34" s="288">
        <v>570975</v>
      </c>
      <c r="G34" s="288">
        <v>676441</v>
      </c>
      <c r="H34" s="78">
        <v>655124</v>
      </c>
      <c r="I34" s="25">
        <v>728794</v>
      </c>
      <c r="J34" s="265" t="s">
        <v>999</v>
      </c>
    </row>
    <row r="35" spans="1:18" ht="17.100000000000001" customHeight="1">
      <c r="A35" s="403" t="s">
        <v>1000</v>
      </c>
      <c r="B35" s="28"/>
      <c r="C35" s="28"/>
      <c r="D35" s="162">
        <v>14492</v>
      </c>
      <c r="E35" s="288">
        <v>17674</v>
      </c>
      <c r="F35" s="288">
        <v>20344</v>
      </c>
      <c r="G35" s="288">
        <v>25191</v>
      </c>
      <c r="H35" s="78">
        <v>25204</v>
      </c>
      <c r="I35" s="25">
        <v>28679</v>
      </c>
      <c r="J35" s="102" t="s">
        <v>1001</v>
      </c>
      <c r="R35" s="78"/>
    </row>
    <row r="36" spans="1:18" ht="17.100000000000001" customHeight="1">
      <c r="A36" s="103"/>
      <c r="B36" s="28"/>
      <c r="C36" s="28"/>
      <c r="D36" s="288"/>
      <c r="E36" s="288"/>
      <c r="F36" s="288"/>
      <c r="G36" s="288"/>
      <c r="H36" s="78"/>
      <c r="I36" s="78"/>
      <c r="J36" s="102" t="s">
        <v>1002</v>
      </c>
    </row>
    <row r="37" spans="1:18" ht="17.100000000000001" customHeight="1">
      <c r="A37" s="403" t="s">
        <v>1003</v>
      </c>
      <c r="B37" s="28"/>
      <c r="C37" s="28"/>
      <c r="D37" s="162">
        <v>399263</v>
      </c>
      <c r="E37" s="78">
        <f t="shared" ref="E37:G37" si="0">E34-E35</f>
        <v>488427</v>
      </c>
      <c r="F37" s="78">
        <f t="shared" si="0"/>
        <v>550631</v>
      </c>
      <c r="G37" s="78">
        <f t="shared" si="0"/>
        <v>651250</v>
      </c>
      <c r="H37" s="78">
        <v>629920</v>
      </c>
      <c r="I37" s="25">
        <v>700115</v>
      </c>
      <c r="J37" s="265" t="s">
        <v>1018</v>
      </c>
    </row>
    <row r="38" spans="1:18" ht="17.100000000000001" customHeight="1">
      <c r="A38" s="403" t="s">
        <v>1005</v>
      </c>
      <c r="B38" s="28"/>
      <c r="C38" s="28"/>
      <c r="D38" s="162">
        <v>-40811</v>
      </c>
      <c r="E38" s="288">
        <v>-53046</v>
      </c>
      <c r="F38" s="288">
        <v>-61004</v>
      </c>
      <c r="G38" s="288">
        <v>-51413</v>
      </c>
      <c r="H38" s="78">
        <v>-162193</v>
      </c>
      <c r="I38" s="25">
        <v>-54961</v>
      </c>
      <c r="J38" s="102" t="s">
        <v>1006</v>
      </c>
    </row>
    <row r="39" spans="1:18" ht="17.100000000000001" customHeight="1">
      <c r="A39" s="436" t="s">
        <v>1007</v>
      </c>
      <c r="B39" s="28"/>
      <c r="C39" s="28"/>
      <c r="D39" s="162">
        <v>372944</v>
      </c>
      <c r="E39" s="288">
        <v>453055</v>
      </c>
      <c r="F39" s="288">
        <v>509971</v>
      </c>
      <c r="G39" s="288">
        <v>625028</v>
      </c>
      <c r="H39" s="78">
        <v>492931</v>
      </c>
      <c r="I39" s="25">
        <v>673833</v>
      </c>
      <c r="J39" s="102" t="s">
        <v>1008</v>
      </c>
    </row>
    <row r="40" spans="1:18" ht="17.100000000000001" customHeight="1">
      <c r="A40" s="1004" t="s">
        <v>1009</v>
      </c>
      <c r="B40" s="62"/>
      <c r="C40" s="62"/>
      <c r="D40" s="479">
        <v>358452</v>
      </c>
      <c r="E40" s="1005">
        <v>435381</v>
      </c>
      <c r="F40" s="1005">
        <v>489627</v>
      </c>
      <c r="G40" s="1005">
        <v>599837</v>
      </c>
      <c r="H40" s="1006">
        <v>467727</v>
      </c>
      <c r="I40" s="1007">
        <v>645154</v>
      </c>
      <c r="J40" s="104" t="s">
        <v>1010</v>
      </c>
    </row>
    <row r="41" spans="1:18" ht="17.100000000000001" customHeight="1">
      <c r="A41" s="40"/>
      <c r="B41" s="36"/>
      <c r="C41" s="36"/>
      <c r="D41" s="36"/>
      <c r="E41" s="36"/>
      <c r="F41" s="36"/>
      <c r="G41" s="36"/>
      <c r="H41" s="36"/>
      <c r="I41" s="36"/>
      <c r="J41" s="8"/>
    </row>
    <row r="42" spans="1:18" ht="7.5" customHeight="1">
      <c r="A42" s="28"/>
      <c r="B42" s="28"/>
      <c r="C42" s="28"/>
      <c r="D42" s="6"/>
      <c r="E42" s="6"/>
      <c r="F42" s="6"/>
      <c r="G42" s="6"/>
      <c r="H42" s="6"/>
      <c r="I42" s="6"/>
      <c r="J42" s="6"/>
    </row>
    <row r="43" spans="1:18" ht="17.100000000000001" customHeight="1">
      <c r="A43" s="3" t="s">
        <v>1011</v>
      </c>
      <c r="J43" s="78" t="s">
        <v>1012</v>
      </c>
    </row>
    <row r="45" spans="1:18">
      <c r="A45" s="3"/>
    </row>
    <row r="49" spans="9:9">
      <c r="I49" s="421"/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39 &amp;"Arabic Transparent,Regular" ـ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rightToLeft="1" workbookViewId="0">
      <selection activeCell="E45" sqref="E45"/>
    </sheetView>
  </sheetViews>
  <sheetFormatPr defaultRowHeight="14.25"/>
  <cols>
    <col min="1" max="1" width="23.375" customWidth="1"/>
    <col min="2" max="2" width="6.75" customWidth="1"/>
    <col min="3" max="3" width="7.5" customWidth="1"/>
    <col min="4" max="4" width="7.125" customWidth="1"/>
    <col min="5" max="5" width="7" customWidth="1"/>
    <col min="6" max="6" width="7.625" customWidth="1"/>
    <col min="7" max="7" width="26.625" customWidth="1"/>
  </cols>
  <sheetData>
    <row r="1" spans="1:7" ht="17.100000000000001" customHeight="1">
      <c r="A1" s="202" t="s">
        <v>1019</v>
      </c>
      <c r="B1" s="212"/>
      <c r="C1" s="212"/>
      <c r="D1" s="212"/>
      <c r="E1" s="212"/>
      <c r="F1" s="212"/>
      <c r="G1" s="191"/>
    </row>
    <row r="2" spans="1:7" ht="17.100000000000001" customHeight="1">
      <c r="A2" s="202" t="s">
        <v>1020</v>
      </c>
      <c r="B2" s="191"/>
      <c r="C2" s="191"/>
      <c r="D2" s="191"/>
      <c r="E2" s="191"/>
      <c r="F2" s="191"/>
      <c r="G2" s="191"/>
    </row>
    <row r="3" spans="1:7" ht="17.100000000000001" customHeight="1">
      <c r="A3" s="199" t="s">
        <v>1021</v>
      </c>
      <c r="B3" s="191"/>
      <c r="C3" s="191"/>
      <c r="D3" s="191"/>
      <c r="E3" s="191"/>
      <c r="F3" s="191"/>
      <c r="G3" s="191"/>
    </row>
    <row r="4" spans="1:7" ht="17.100000000000001" customHeight="1">
      <c r="A4" s="199" t="s">
        <v>1022</v>
      </c>
      <c r="B4" s="191"/>
      <c r="C4" s="191"/>
      <c r="D4" s="191"/>
      <c r="E4" s="191"/>
      <c r="F4" s="191"/>
      <c r="G4" s="191"/>
    </row>
    <row r="5" spans="1:7" ht="17.100000000000001" customHeight="1">
      <c r="A5" s="199" t="s">
        <v>115</v>
      </c>
      <c r="B5" s="191"/>
      <c r="C5" s="191"/>
      <c r="D5" s="191"/>
      <c r="E5" s="191"/>
      <c r="F5" s="191"/>
      <c r="G5" s="191"/>
    </row>
    <row r="6" spans="1:7" ht="17.100000000000001" customHeight="1">
      <c r="A6" s="467"/>
    </row>
    <row r="7" spans="1:7" ht="17.100000000000001" customHeight="1">
      <c r="A7" s="795"/>
      <c r="B7" s="794">
        <v>1993</v>
      </c>
      <c r="C7" s="662">
        <v>1994</v>
      </c>
      <c r="D7" s="794">
        <v>1995</v>
      </c>
      <c r="E7" s="793">
        <v>1996</v>
      </c>
      <c r="F7" s="793" t="s">
        <v>992</v>
      </c>
      <c r="G7" s="679"/>
    </row>
    <row r="8" spans="1:7" ht="17.100000000000001" customHeight="1">
      <c r="A8" s="12"/>
      <c r="B8" s="13"/>
      <c r="C8" s="13"/>
      <c r="D8" s="13"/>
      <c r="E8" s="13"/>
      <c r="G8" s="138"/>
    </row>
    <row r="9" spans="1:7" ht="17.100000000000001" customHeight="1">
      <c r="A9" s="436" t="s">
        <v>1023</v>
      </c>
      <c r="B9" s="141">
        <v>376715</v>
      </c>
      <c r="C9" s="141">
        <v>352146</v>
      </c>
      <c r="D9" s="141">
        <v>378823</v>
      </c>
      <c r="E9" s="26">
        <v>379593</v>
      </c>
      <c r="F9" s="78">
        <v>359602</v>
      </c>
      <c r="G9" s="57" t="s">
        <v>1024</v>
      </c>
    </row>
    <row r="10" spans="1:7" ht="17.100000000000001" customHeight="1">
      <c r="A10" s="436" t="s">
        <v>1025</v>
      </c>
      <c r="B10" s="141">
        <v>128856</v>
      </c>
      <c r="C10" s="141">
        <v>155530</v>
      </c>
      <c r="D10" s="141">
        <v>154824</v>
      </c>
      <c r="E10" s="26">
        <v>153767</v>
      </c>
      <c r="F10" s="25">
        <v>155114</v>
      </c>
      <c r="G10" s="57" t="s">
        <v>1026</v>
      </c>
    </row>
    <row r="11" spans="1:7" ht="17.100000000000001" customHeight="1">
      <c r="A11" s="435" t="s">
        <v>1027</v>
      </c>
      <c r="B11" s="141">
        <v>45623</v>
      </c>
      <c r="C11" s="141">
        <v>65929</v>
      </c>
      <c r="D11" s="141">
        <v>67404</v>
      </c>
      <c r="E11" s="26">
        <v>72594</v>
      </c>
      <c r="F11" s="25">
        <v>91428</v>
      </c>
      <c r="G11" s="278" t="s">
        <v>1028</v>
      </c>
    </row>
    <row r="12" spans="1:7" ht="17.100000000000001" customHeight="1">
      <c r="A12" s="435" t="s">
        <v>1029</v>
      </c>
      <c r="B12" s="141">
        <v>83233</v>
      </c>
      <c r="C12" s="141">
        <v>89601</v>
      </c>
      <c r="D12" s="141">
        <v>87420</v>
      </c>
      <c r="E12" s="26">
        <v>81173</v>
      </c>
      <c r="F12" s="25">
        <v>63686</v>
      </c>
      <c r="G12" s="278" t="s">
        <v>1030</v>
      </c>
    </row>
    <row r="13" spans="1:7" ht="17.100000000000001" customHeight="1">
      <c r="A13" s="439"/>
      <c r="B13" s="78"/>
      <c r="C13" s="78"/>
      <c r="D13" s="141"/>
      <c r="E13" s="26"/>
      <c r="F13" s="78"/>
      <c r="G13" s="118" t="s">
        <v>1031</v>
      </c>
    </row>
    <row r="14" spans="1:7" ht="17.100000000000001" customHeight="1">
      <c r="A14" s="436" t="s">
        <v>1032</v>
      </c>
      <c r="B14" s="141">
        <v>75255</v>
      </c>
      <c r="C14" s="141">
        <v>74285</v>
      </c>
      <c r="D14" s="141">
        <v>76709</v>
      </c>
      <c r="E14" s="26">
        <v>76899</v>
      </c>
      <c r="F14" s="25">
        <v>77854</v>
      </c>
      <c r="G14" s="118" t="s">
        <v>1033</v>
      </c>
    </row>
    <row r="15" spans="1:7" ht="17.100000000000001" customHeight="1">
      <c r="A15" s="436" t="s">
        <v>1034</v>
      </c>
      <c r="B15" s="141">
        <v>-79280</v>
      </c>
      <c r="C15" s="141">
        <v>-42032</v>
      </c>
      <c r="D15" s="141">
        <v>-39381</v>
      </c>
      <c r="E15" s="26">
        <v>-13623</v>
      </c>
      <c r="F15" s="25">
        <v>11784</v>
      </c>
      <c r="G15" s="57" t="s">
        <v>1035</v>
      </c>
    </row>
    <row r="16" spans="1:7" ht="17.100000000000001" customHeight="1">
      <c r="A16" s="435" t="s">
        <v>1036</v>
      </c>
      <c r="B16" s="141">
        <v>134624</v>
      </c>
      <c r="C16" s="141">
        <v>173875</v>
      </c>
      <c r="D16" s="141">
        <v>177229</v>
      </c>
      <c r="E16" s="26">
        <v>194630</v>
      </c>
      <c r="F16" s="25">
        <v>219613</v>
      </c>
      <c r="G16" s="118" t="s">
        <v>1037</v>
      </c>
    </row>
    <row r="17" spans="1:7" ht="17.100000000000001" customHeight="1">
      <c r="A17" s="434" t="s">
        <v>1038</v>
      </c>
      <c r="B17" s="141">
        <v>213904</v>
      </c>
      <c r="C17" s="141">
        <v>215907</v>
      </c>
      <c r="D17" s="141">
        <v>216610</v>
      </c>
      <c r="E17" s="26">
        <v>208253</v>
      </c>
      <c r="F17" s="25">
        <v>207829</v>
      </c>
      <c r="G17" s="278" t="s">
        <v>1039</v>
      </c>
    </row>
    <row r="18" spans="1:7" ht="17.100000000000001" customHeight="1">
      <c r="A18" s="440" t="s">
        <v>1040</v>
      </c>
      <c r="B18" s="241">
        <f t="shared" ref="B18:F18" si="0">B9+B10+B14+B15</f>
        <v>501546</v>
      </c>
      <c r="C18" s="241">
        <f t="shared" si="0"/>
        <v>539929</v>
      </c>
      <c r="D18" s="241">
        <f t="shared" si="0"/>
        <v>570975</v>
      </c>
      <c r="E18" s="241">
        <f t="shared" si="0"/>
        <v>596636</v>
      </c>
      <c r="F18" s="241">
        <f t="shared" si="0"/>
        <v>604354</v>
      </c>
      <c r="G18" s="106" t="s">
        <v>1041</v>
      </c>
    </row>
    <row r="19" spans="1:7" ht="17.100000000000001" customHeight="1">
      <c r="A19" s="17"/>
      <c r="B19" s="7"/>
      <c r="C19" s="7"/>
      <c r="D19" s="7"/>
      <c r="E19" s="7"/>
      <c r="F19" s="7"/>
      <c r="G19" s="98"/>
    </row>
    <row r="20" spans="1:7" ht="8.25" customHeight="1">
      <c r="G20" s="78"/>
    </row>
    <row r="21" spans="1:7" ht="17.100000000000001" customHeight="1">
      <c r="A21" s="3" t="s">
        <v>1042</v>
      </c>
      <c r="G21" s="279" t="s">
        <v>1043</v>
      </c>
    </row>
    <row r="22" spans="1:7" ht="17.100000000000001" customHeight="1"/>
    <row r="23" spans="1:7" ht="17.100000000000001" hidden="1" customHeight="1"/>
    <row r="24" spans="1:7" ht="17.100000000000001" customHeight="1"/>
    <row r="25" spans="1:7" ht="17.100000000000001" customHeight="1">
      <c r="A25" s="202" t="s">
        <v>1044</v>
      </c>
      <c r="B25" s="191"/>
      <c r="C25" s="191"/>
      <c r="D25" s="191"/>
      <c r="E25" s="191"/>
      <c r="F25" s="191"/>
      <c r="G25" s="191"/>
    </row>
    <row r="26" spans="1:7" ht="17.100000000000001" customHeight="1">
      <c r="A26" s="202" t="s">
        <v>49</v>
      </c>
      <c r="B26" s="191"/>
      <c r="C26" s="191"/>
      <c r="D26" s="191"/>
      <c r="E26" s="191"/>
      <c r="F26" s="191"/>
      <c r="G26" s="191"/>
    </row>
    <row r="27" spans="1:7" ht="17.100000000000001" customHeight="1">
      <c r="A27" s="199" t="s">
        <v>1045</v>
      </c>
      <c r="B27" s="191"/>
      <c r="C27" s="191"/>
      <c r="D27" s="191"/>
      <c r="E27" s="207"/>
      <c r="F27" s="207"/>
      <c r="G27" s="191"/>
    </row>
    <row r="28" spans="1:7" ht="17.100000000000001" customHeight="1">
      <c r="A28" s="199" t="s">
        <v>1046</v>
      </c>
      <c r="B28" s="191"/>
      <c r="C28" s="191"/>
      <c r="D28" s="191"/>
      <c r="E28" s="191"/>
      <c r="F28" s="207"/>
      <c r="G28" s="207"/>
    </row>
    <row r="29" spans="1:7" ht="17.100000000000001" customHeight="1">
      <c r="A29" s="199" t="s">
        <v>1047</v>
      </c>
      <c r="B29" s="191"/>
      <c r="C29" s="191"/>
      <c r="D29" s="191"/>
      <c r="E29" s="207"/>
      <c r="F29" s="191"/>
      <c r="G29" s="207"/>
    </row>
    <row r="30" spans="1:7" ht="17.100000000000001" customHeight="1"/>
    <row r="31" spans="1:7" ht="17.100000000000001" customHeight="1">
      <c r="A31" s="795"/>
      <c r="B31" s="794">
        <v>1993</v>
      </c>
      <c r="C31" s="794">
        <v>1994</v>
      </c>
      <c r="D31" s="794">
        <v>1995</v>
      </c>
      <c r="E31" s="794">
        <v>1996</v>
      </c>
      <c r="F31" s="793" t="s">
        <v>992</v>
      </c>
      <c r="G31" s="679"/>
    </row>
    <row r="32" spans="1:7" ht="17.100000000000001" customHeight="1">
      <c r="A32" s="12"/>
      <c r="B32" s="13"/>
      <c r="C32" s="13"/>
      <c r="D32" s="13"/>
      <c r="E32" s="13"/>
      <c r="G32" s="14"/>
    </row>
    <row r="33" spans="1:7" ht="17.100000000000001" customHeight="1">
      <c r="A33" s="403" t="s">
        <v>1023</v>
      </c>
      <c r="B33" s="99">
        <v>303998</v>
      </c>
      <c r="C33" s="99">
        <v>348865</v>
      </c>
      <c r="D33" s="99">
        <v>378823</v>
      </c>
      <c r="E33" s="25">
        <v>476688</v>
      </c>
      <c r="F33" s="25">
        <v>490401</v>
      </c>
      <c r="G33" s="57" t="s">
        <v>1024</v>
      </c>
    </row>
    <row r="34" spans="1:7" ht="17.100000000000001" customHeight="1">
      <c r="A34" s="403" t="s">
        <v>1025</v>
      </c>
      <c r="B34" s="99">
        <v>107466</v>
      </c>
      <c r="C34" s="99">
        <v>151622</v>
      </c>
      <c r="D34" s="99">
        <v>154824</v>
      </c>
      <c r="E34" s="25">
        <v>161700</v>
      </c>
      <c r="F34" s="25">
        <v>163699</v>
      </c>
      <c r="G34" s="57" t="s">
        <v>1026</v>
      </c>
    </row>
    <row r="35" spans="1:7" ht="17.100000000000001" customHeight="1">
      <c r="A35" s="438" t="s">
        <v>1048</v>
      </c>
      <c r="B35" s="99">
        <v>40744</v>
      </c>
      <c r="C35" s="99">
        <v>63720</v>
      </c>
      <c r="D35" s="99">
        <v>67404</v>
      </c>
      <c r="E35" s="25">
        <v>76011</v>
      </c>
      <c r="F35" s="25">
        <v>96472</v>
      </c>
      <c r="G35" s="118" t="s">
        <v>1049</v>
      </c>
    </row>
    <row r="36" spans="1:7" ht="17.100000000000001" customHeight="1">
      <c r="A36" s="404" t="s">
        <v>1029</v>
      </c>
      <c r="B36" s="99">
        <v>66722</v>
      </c>
      <c r="C36" s="99">
        <v>87902</v>
      </c>
      <c r="D36" s="99">
        <v>87420</v>
      </c>
      <c r="E36" s="25">
        <v>85689</v>
      </c>
      <c r="F36" s="25">
        <v>67227</v>
      </c>
      <c r="G36" s="118" t="s">
        <v>1050</v>
      </c>
    </row>
    <row r="37" spans="1:7" ht="17.100000000000001" customHeight="1">
      <c r="A37" s="439"/>
      <c r="B37" s="28"/>
      <c r="C37" s="28"/>
      <c r="D37" s="28"/>
      <c r="E37" s="78"/>
      <c r="F37" s="26"/>
      <c r="G37" s="118" t="s">
        <v>1051</v>
      </c>
    </row>
    <row r="38" spans="1:7" ht="17.100000000000001" customHeight="1">
      <c r="A38" s="436" t="s">
        <v>1032</v>
      </c>
      <c r="B38" s="99">
        <v>56239</v>
      </c>
      <c r="C38" s="99">
        <v>68019</v>
      </c>
      <c r="D38" s="99">
        <v>76709</v>
      </c>
      <c r="E38" s="25">
        <v>81316</v>
      </c>
      <c r="F38" s="25">
        <v>84994</v>
      </c>
      <c r="G38" s="118" t="s">
        <v>1033</v>
      </c>
    </row>
    <row r="39" spans="1:7" ht="17.100000000000001" customHeight="1">
      <c r="A39" s="403" t="s">
        <v>1034</v>
      </c>
      <c r="B39" s="99">
        <v>-53948</v>
      </c>
      <c r="C39" s="99">
        <v>-62405</v>
      </c>
      <c r="D39" s="99">
        <v>-39381</v>
      </c>
      <c r="E39" s="78">
        <v>-43263</v>
      </c>
      <c r="F39" s="25">
        <v>-10300</v>
      </c>
      <c r="G39" s="57" t="s">
        <v>1035</v>
      </c>
    </row>
    <row r="40" spans="1:7" ht="17.100000000000001" customHeight="1">
      <c r="A40" s="404" t="s">
        <v>1036</v>
      </c>
      <c r="B40" s="99">
        <v>115294</v>
      </c>
      <c r="C40" s="99">
        <v>167327</v>
      </c>
      <c r="D40" s="99">
        <v>177229</v>
      </c>
      <c r="E40" s="78">
        <v>219872</v>
      </c>
      <c r="F40" s="25">
        <v>241719</v>
      </c>
      <c r="G40" s="118" t="s">
        <v>1052</v>
      </c>
    </row>
    <row r="41" spans="1:7" ht="17.100000000000001" customHeight="1">
      <c r="A41" s="404" t="s">
        <v>1038</v>
      </c>
      <c r="B41" s="99">
        <v>169242</v>
      </c>
      <c r="C41" s="99">
        <v>229732</v>
      </c>
      <c r="D41" s="99">
        <v>216610</v>
      </c>
      <c r="E41" s="78">
        <v>263135</v>
      </c>
      <c r="F41" s="25">
        <v>252019</v>
      </c>
      <c r="G41" s="118" t="s">
        <v>1053</v>
      </c>
    </row>
    <row r="42" spans="1:7" ht="17.100000000000001" customHeight="1">
      <c r="A42" s="93" t="s">
        <v>1040</v>
      </c>
      <c r="B42" s="1006">
        <f t="shared" ref="B42:F42" si="1">B33+B34+B38+B39</f>
        <v>413755</v>
      </c>
      <c r="C42" s="1006">
        <f t="shared" si="1"/>
        <v>506101</v>
      </c>
      <c r="D42" s="1006">
        <f t="shared" si="1"/>
        <v>570975</v>
      </c>
      <c r="E42" s="1006">
        <f t="shared" si="1"/>
        <v>676441</v>
      </c>
      <c r="F42" s="1006">
        <f t="shared" si="1"/>
        <v>728794</v>
      </c>
      <c r="G42" s="106" t="s">
        <v>1041</v>
      </c>
    </row>
    <row r="43" spans="1:7" ht="17.100000000000001" customHeight="1">
      <c r="A43" s="17"/>
      <c r="B43" s="7"/>
      <c r="C43" s="7"/>
      <c r="D43" s="7"/>
      <c r="E43" s="7"/>
      <c r="F43" s="7"/>
      <c r="G43" s="8"/>
    </row>
    <row r="44" spans="1:7" ht="7.5" customHeight="1"/>
    <row r="45" spans="1:7" ht="17.100000000000001" customHeight="1">
      <c r="A45" s="3" t="s">
        <v>1042</v>
      </c>
      <c r="G45" s="195" t="s">
        <v>1054</v>
      </c>
    </row>
    <row r="46" spans="1:7" ht="17.100000000000001" customHeight="1"/>
  </sheetData>
  <printOptions horizontalCentered="1" gridLinesSet="0"/>
  <pageMargins left="0.6692913385826772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40 &amp;"Arabic Transparent,Regular" ـ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rightToLeft="1" workbookViewId="0">
      <selection activeCell="A48" sqref="A48"/>
    </sheetView>
  </sheetViews>
  <sheetFormatPr defaultRowHeight="14.25"/>
  <cols>
    <col min="1" max="1" width="23.625" customWidth="1"/>
    <col min="2" max="2" width="7.75" customWidth="1"/>
    <col min="3" max="3" width="7.5" customWidth="1"/>
    <col min="4" max="4" width="7.25" customWidth="1"/>
    <col min="5" max="5" width="7.125" customWidth="1"/>
    <col min="6" max="6" width="7.25" customWidth="1"/>
    <col min="7" max="7" width="24.625" customWidth="1"/>
  </cols>
  <sheetData>
    <row r="1" spans="1:7" ht="25.5">
      <c r="A1" s="411" t="s">
        <v>1055</v>
      </c>
      <c r="B1" s="191"/>
      <c r="C1" s="191"/>
      <c r="D1" s="191"/>
      <c r="E1" s="191"/>
      <c r="F1" s="191"/>
      <c r="G1" s="191"/>
    </row>
    <row r="2" spans="1:7" ht="25.5">
      <c r="A2" s="411" t="s">
        <v>49</v>
      </c>
      <c r="B2" s="191"/>
      <c r="C2" s="191"/>
      <c r="D2" s="191"/>
      <c r="E2" s="191"/>
      <c r="F2" s="191"/>
      <c r="G2" s="191"/>
    </row>
    <row r="3" spans="1:7" ht="15.75">
      <c r="A3" s="199" t="s">
        <v>1056</v>
      </c>
      <c r="B3" s="191"/>
      <c r="C3" s="191"/>
      <c r="D3" s="191"/>
      <c r="E3" s="191"/>
      <c r="F3" s="191"/>
      <c r="G3" s="191"/>
    </row>
    <row r="4" spans="1:7" ht="15.75">
      <c r="A4" s="199" t="s">
        <v>1057</v>
      </c>
      <c r="B4" s="191"/>
      <c r="C4" s="191"/>
      <c r="D4" s="191"/>
      <c r="E4" s="191"/>
      <c r="F4" s="191"/>
      <c r="G4" s="191"/>
    </row>
    <row r="5" spans="1:7" ht="16.5">
      <c r="A5" s="199" t="s">
        <v>1058</v>
      </c>
      <c r="B5" s="191"/>
      <c r="C5" s="191"/>
      <c r="D5" s="191"/>
      <c r="E5" s="191"/>
      <c r="F5" s="191"/>
      <c r="G5" s="191"/>
    </row>
    <row r="6" spans="1:7" ht="8.25" customHeight="1"/>
    <row r="7" spans="1:7" ht="15">
      <c r="A7" s="467"/>
      <c r="D7" s="3"/>
    </row>
    <row r="8" spans="1:7" ht="15">
      <c r="A8" s="796" t="s">
        <v>125</v>
      </c>
      <c r="B8" s="794">
        <v>1993</v>
      </c>
      <c r="C8" s="794">
        <v>1994</v>
      </c>
      <c r="D8" s="794">
        <v>1995</v>
      </c>
      <c r="E8" s="794">
        <v>1996</v>
      </c>
      <c r="F8" s="793" t="s">
        <v>992</v>
      </c>
      <c r="G8" s="798" t="s">
        <v>1059</v>
      </c>
    </row>
    <row r="9" spans="1:7" ht="15">
      <c r="A9" s="12"/>
      <c r="B9" s="13"/>
      <c r="C9" s="88"/>
      <c r="D9" s="13"/>
      <c r="E9" s="84" t="s">
        <v>621</v>
      </c>
      <c r="G9" s="138"/>
    </row>
    <row r="10" spans="1:7">
      <c r="A10" s="11" t="s">
        <v>1060</v>
      </c>
      <c r="B10" s="28">
        <v>145780</v>
      </c>
      <c r="C10" s="28">
        <v>154689</v>
      </c>
      <c r="D10" s="2">
        <v>161024</v>
      </c>
      <c r="E10" s="78">
        <v>184426</v>
      </c>
      <c r="F10" s="78">
        <v>178549</v>
      </c>
      <c r="G10" s="57" t="s">
        <v>552</v>
      </c>
    </row>
    <row r="11" spans="1:7">
      <c r="A11" s="22" t="s">
        <v>1061</v>
      </c>
      <c r="B11" s="28">
        <v>66624</v>
      </c>
      <c r="C11" s="28">
        <v>69455</v>
      </c>
      <c r="D11" s="2">
        <v>78864</v>
      </c>
      <c r="E11" s="78">
        <v>84529</v>
      </c>
      <c r="F11" s="78">
        <v>85291</v>
      </c>
      <c r="G11" s="118" t="s">
        <v>1062</v>
      </c>
    </row>
    <row r="12" spans="1:7">
      <c r="A12" s="22" t="s">
        <v>1063</v>
      </c>
      <c r="B12" s="28">
        <v>19947</v>
      </c>
      <c r="C12" s="28">
        <v>21137</v>
      </c>
      <c r="D12" s="2">
        <v>24518</v>
      </c>
      <c r="E12" s="78">
        <v>26913</v>
      </c>
      <c r="F12" s="25">
        <v>29303</v>
      </c>
      <c r="G12" s="57" t="s">
        <v>1064</v>
      </c>
    </row>
    <row r="13" spans="1:7">
      <c r="A13" s="22" t="s">
        <v>1065</v>
      </c>
      <c r="B13" s="28">
        <v>130455</v>
      </c>
      <c r="C13" s="28">
        <v>145096</v>
      </c>
      <c r="D13" s="2">
        <v>148650</v>
      </c>
      <c r="E13" s="78">
        <v>135738</v>
      </c>
      <c r="F13" s="25">
        <v>131543</v>
      </c>
      <c r="G13" s="57" t="s">
        <v>1066</v>
      </c>
    </row>
    <row r="14" spans="1:7">
      <c r="A14" s="22" t="s">
        <v>1067</v>
      </c>
      <c r="B14" s="28">
        <v>48288</v>
      </c>
      <c r="C14" s="28">
        <v>59250</v>
      </c>
      <c r="D14" s="2">
        <v>66357</v>
      </c>
      <c r="E14" s="78">
        <v>70959</v>
      </c>
      <c r="F14" s="25">
        <v>80587</v>
      </c>
      <c r="G14" s="57" t="s">
        <v>1068</v>
      </c>
    </row>
    <row r="15" spans="1:7">
      <c r="A15" s="116" t="s">
        <v>1069</v>
      </c>
      <c r="B15" s="28">
        <v>25183</v>
      </c>
      <c r="C15" s="28">
        <v>26548</v>
      </c>
      <c r="D15" s="2">
        <v>27393</v>
      </c>
      <c r="E15" s="78">
        <v>27641</v>
      </c>
      <c r="F15" s="25">
        <v>29216</v>
      </c>
      <c r="G15" s="57" t="s">
        <v>1070</v>
      </c>
    </row>
    <row r="16" spans="1:7">
      <c r="A16" s="22" t="s">
        <v>1071</v>
      </c>
      <c r="B16" s="28">
        <v>10910</v>
      </c>
      <c r="C16" s="28">
        <v>11606</v>
      </c>
      <c r="D16" s="2">
        <v>10872</v>
      </c>
      <c r="E16" s="26">
        <v>11442</v>
      </c>
      <c r="F16" s="25">
        <v>12587</v>
      </c>
      <c r="G16" s="57" t="s">
        <v>1072</v>
      </c>
    </row>
    <row r="17" spans="1:7">
      <c r="A17" s="22" t="s">
        <v>1073</v>
      </c>
      <c r="B17" s="28">
        <v>54185</v>
      </c>
      <c r="C17" s="28">
        <v>51966</v>
      </c>
      <c r="D17" s="2">
        <v>53097</v>
      </c>
      <c r="E17" s="78">
        <v>54768</v>
      </c>
      <c r="F17" s="25">
        <v>57037</v>
      </c>
      <c r="G17" s="57" t="s">
        <v>1074</v>
      </c>
    </row>
    <row r="18" spans="1:7">
      <c r="A18" s="22" t="s">
        <v>1075</v>
      </c>
      <c r="B18" s="28">
        <v>174</v>
      </c>
      <c r="C18" s="28">
        <v>182</v>
      </c>
      <c r="D18" s="2">
        <v>200</v>
      </c>
      <c r="E18" s="26">
        <v>220</v>
      </c>
      <c r="F18" s="25">
        <v>241</v>
      </c>
      <c r="G18" s="57" t="s">
        <v>1076</v>
      </c>
    </row>
    <row r="19" spans="1:7" ht="15">
      <c r="A19" s="95" t="s">
        <v>1077</v>
      </c>
      <c r="B19" s="62">
        <f t="shared" ref="B19:F19" si="0">B10+B11+B12+B13+B14+B15+B16+B17+B18</f>
        <v>501546</v>
      </c>
      <c r="C19" s="62">
        <f t="shared" si="0"/>
        <v>539929</v>
      </c>
      <c r="D19" s="241">
        <f t="shared" si="0"/>
        <v>570975</v>
      </c>
      <c r="E19" s="241">
        <f t="shared" si="0"/>
        <v>596636</v>
      </c>
      <c r="F19" s="241">
        <f t="shared" si="0"/>
        <v>604354</v>
      </c>
      <c r="G19" s="106" t="s">
        <v>982</v>
      </c>
    </row>
    <row r="20" spans="1:7" ht="8.25" customHeight="1">
      <c r="A20" s="17"/>
      <c r="B20" s="7"/>
      <c r="C20" s="7"/>
      <c r="D20" s="7"/>
      <c r="E20" s="7"/>
      <c r="F20" s="36"/>
      <c r="G20" s="98"/>
    </row>
    <row r="21" spans="1:7" ht="6.75" customHeight="1">
      <c r="G21" s="78"/>
    </row>
    <row r="22" spans="1:7">
      <c r="A22" s="3" t="s">
        <v>1078</v>
      </c>
      <c r="G22" s="78" t="s">
        <v>1043</v>
      </c>
    </row>
    <row r="23" spans="1:7">
      <c r="A23" s="1101" t="s">
        <v>1079</v>
      </c>
      <c r="G23" s="78" t="s">
        <v>1080</v>
      </c>
    </row>
    <row r="24" spans="1:7" ht="12" customHeight="1"/>
    <row r="25" spans="1:7" ht="6.75" customHeight="1"/>
    <row r="27" spans="1:7" ht="21" customHeight="1">
      <c r="A27" s="411" t="s">
        <v>1081</v>
      </c>
      <c r="B27" s="191"/>
      <c r="C27" s="191"/>
      <c r="D27" s="191"/>
      <c r="E27" s="191"/>
      <c r="F27" s="191"/>
      <c r="G27" s="191"/>
    </row>
    <row r="28" spans="1:7" ht="18.75" customHeight="1">
      <c r="A28" s="411" t="s">
        <v>49</v>
      </c>
      <c r="B28" s="191"/>
      <c r="C28" s="191"/>
      <c r="D28" s="191"/>
      <c r="E28" s="191"/>
      <c r="F28" s="191"/>
      <c r="G28" s="191"/>
    </row>
    <row r="29" spans="1:7" ht="15.75">
      <c r="A29" s="199" t="s">
        <v>1082</v>
      </c>
      <c r="B29" s="191"/>
      <c r="C29" s="191"/>
      <c r="D29" s="191"/>
      <c r="E29" s="191"/>
      <c r="F29" s="191"/>
      <c r="G29" s="191"/>
    </row>
    <row r="30" spans="1:7" ht="15.75">
      <c r="A30" s="199" t="s">
        <v>1046</v>
      </c>
      <c r="B30" s="191"/>
      <c r="C30" s="191"/>
      <c r="D30" s="191"/>
      <c r="E30" s="191"/>
      <c r="F30" s="191"/>
      <c r="G30" s="191"/>
    </row>
    <row r="31" spans="1:7" ht="15.75">
      <c r="A31" s="199" t="s">
        <v>1083</v>
      </c>
      <c r="B31" s="191"/>
      <c r="C31" s="191"/>
      <c r="D31" s="191"/>
      <c r="E31" s="191"/>
      <c r="F31" s="191"/>
      <c r="G31" s="191"/>
    </row>
    <row r="33" spans="1:7" ht="15">
      <c r="A33" s="796" t="s">
        <v>125</v>
      </c>
      <c r="B33" s="794">
        <v>1993</v>
      </c>
      <c r="C33" s="794">
        <v>1994</v>
      </c>
      <c r="D33" s="794">
        <v>1995</v>
      </c>
      <c r="E33" s="793">
        <v>1996</v>
      </c>
      <c r="F33" s="793" t="s">
        <v>992</v>
      </c>
      <c r="G33" s="797" t="s">
        <v>1059</v>
      </c>
    </row>
    <row r="34" spans="1:7">
      <c r="A34" s="12"/>
      <c r="B34" s="13"/>
      <c r="C34" s="13"/>
      <c r="D34" s="13"/>
      <c r="E34" s="68"/>
      <c r="G34" s="167"/>
    </row>
    <row r="35" spans="1:7">
      <c r="A35" s="11" t="s">
        <v>1060</v>
      </c>
      <c r="B35" s="99">
        <v>120024</v>
      </c>
      <c r="C35" s="99">
        <v>140904</v>
      </c>
      <c r="D35" s="99">
        <v>161024</v>
      </c>
      <c r="E35" s="25">
        <v>191708</v>
      </c>
      <c r="F35" s="25">
        <v>188673</v>
      </c>
      <c r="G35" s="57" t="s">
        <v>552</v>
      </c>
    </row>
    <row r="36" spans="1:7">
      <c r="A36" s="22" t="s">
        <v>1061</v>
      </c>
      <c r="B36" s="99">
        <v>57234</v>
      </c>
      <c r="C36" s="99">
        <v>68836</v>
      </c>
      <c r="D36" s="99">
        <v>78864</v>
      </c>
      <c r="E36" s="25">
        <v>136289</v>
      </c>
      <c r="F36" s="25">
        <v>168154</v>
      </c>
      <c r="G36" s="118" t="s">
        <v>1084</v>
      </c>
    </row>
    <row r="37" spans="1:7">
      <c r="A37" s="22" t="s">
        <v>1063</v>
      </c>
      <c r="B37" s="99">
        <v>17658</v>
      </c>
      <c r="C37" s="99">
        <v>21937</v>
      </c>
      <c r="D37" s="99">
        <v>24518</v>
      </c>
      <c r="E37" s="25">
        <v>27426</v>
      </c>
      <c r="F37" s="25">
        <v>29916</v>
      </c>
      <c r="G37" s="57" t="s">
        <v>1064</v>
      </c>
    </row>
    <row r="38" spans="1:7">
      <c r="A38" s="22" t="s">
        <v>1065</v>
      </c>
      <c r="B38" s="99">
        <v>108936</v>
      </c>
      <c r="C38" s="99">
        <v>136138</v>
      </c>
      <c r="D38" s="99">
        <v>148650</v>
      </c>
      <c r="E38" s="25">
        <v>149153</v>
      </c>
      <c r="F38" s="25">
        <v>145082</v>
      </c>
      <c r="G38" s="57" t="s">
        <v>1066</v>
      </c>
    </row>
    <row r="39" spans="1:7">
      <c r="A39" s="22" t="s">
        <v>1067</v>
      </c>
      <c r="B39" s="99">
        <v>42684</v>
      </c>
      <c r="C39" s="99">
        <v>56296</v>
      </c>
      <c r="D39" s="99">
        <v>66357</v>
      </c>
      <c r="E39" s="25">
        <v>72680</v>
      </c>
      <c r="F39" s="25">
        <v>90396</v>
      </c>
      <c r="G39" s="102" t="s">
        <v>1068</v>
      </c>
    </row>
    <row r="40" spans="1:7">
      <c r="A40" s="116" t="s">
        <v>1069</v>
      </c>
      <c r="B40" s="99">
        <v>18641</v>
      </c>
      <c r="C40" s="99">
        <v>24417</v>
      </c>
      <c r="D40" s="99">
        <v>27393</v>
      </c>
      <c r="E40" s="25">
        <v>28931</v>
      </c>
      <c r="F40" s="25">
        <v>30869</v>
      </c>
      <c r="G40" s="57" t="s">
        <v>1070</v>
      </c>
    </row>
    <row r="41" spans="1:7">
      <c r="A41" s="22" t="s">
        <v>1071</v>
      </c>
      <c r="B41" s="99">
        <v>8009</v>
      </c>
      <c r="C41" s="99">
        <v>9667</v>
      </c>
      <c r="D41" s="99">
        <v>10872</v>
      </c>
      <c r="E41" s="25">
        <v>12829</v>
      </c>
      <c r="F41" s="25">
        <v>15395</v>
      </c>
      <c r="G41" s="57" t="s">
        <v>1072</v>
      </c>
    </row>
    <row r="42" spans="1:7">
      <c r="A42" s="22" t="s">
        <v>1073</v>
      </c>
      <c r="B42" s="99">
        <v>40414</v>
      </c>
      <c r="C42" s="99">
        <v>47732</v>
      </c>
      <c r="D42" s="99">
        <v>53097</v>
      </c>
      <c r="E42" s="25">
        <v>57195</v>
      </c>
      <c r="F42" s="25">
        <v>60056</v>
      </c>
      <c r="G42" s="57" t="s">
        <v>1074</v>
      </c>
    </row>
    <row r="43" spans="1:7">
      <c r="A43" s="22" t="s">
        <v>1075</v>
      </c>
      <c r="B43" s="99">
        <v>155</v>
      </c>
      <c r="C43" s="99">
        <v>174</v>
      </c>
      <c r="D43" s="99">
        <v>200</v>
      </c>
      <c r="E43" s="25">
        <v>230</v>
      </c>
      <c r="F43" s="25">
        <v>253</v>
      </c>
      <c r="G43" s="57" t="s">
        <v>1076</v>
      </c>
    </row>
    <row r="44" spans="1:7" ht="15">
      <c r="A44" s="95" t="s">
        <v>1077</v>
      </c>
      <c r="B44" s="56">
        <f t="shared" ref="B44:D44" si="1">C34+B35+B36+B37+B38+B39+B40+B41+B42+B43</f>
        <v>413755</v>
      </c>
      <c r="C44" s="56">
        <f t="shared" si="1"/>
        <v>506101</v>
      </c>
      <c r="D44" s="56">
        <f t="shared" si="1"/>
        <v>570975</v>
      </c>
      <c r="E44" s="56" t="e">
        <f>#REF!+E35+E36+E37+E38+E39+E40+E41+E42+E43</f>
        <v>#REF!</v>
      </c>
      <c r="F44" s="1006">
        <f>G34+F35+F36+F37+F38+F39+F40+F41+F42+F43</f>
        <v>728794</v>
      </c>
      <c r="G44" s="106" t="s">
        <v>982</v>
      </c>
    </row>
    <row r="45" spans="1:7" ht="8.25" customHeight="1">
      <c r="A45" s="17"/>
      <c r="B45" s="36"/>
      <c r="C45" s="36"/>
      <c r="D45" s="36"/>
      <c r="E45" s="36"/>
      <c r="F45" s="36"/>
      <c r="G45" s="98"/>
    </row>
    <row r="46" spans="1:7" ht="6.75" customHeight="1">
      <c r="G46" s="78"/>
    </row>
    <row r="47" spans="1:7">
      <c r="A47" s="3" t="s">
        <v>1078</v>
      </c>
      <c r="G47" s="279" t="s">
        <v>1085</v>
      </c>
    </row>
    <row r="48" spans="1:7">
      <c r="A48" s="1100" t="s">
        <v>1079</v>
      </c>
      <c r="G48" s="78" t="s">
        <v>1080</v>
      </c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41 &amp;"Arabic Transparent,Regular" ـ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rightToLeft="1" workbookViewId="0">
      <selection activeCell="A22" sqref="A22"/>
    </sheetView>
  </sheetViews>
  <sheetFormatPr defaultRowHeight="14.25"/>
  <cols>
    <col min="1" max="1" width="24" customWidth="1"/>
    <col min="2" max="2" width="7.625" customWidth="1"/>
    <col min="3" max="3" width="7.25" customWidth="1"/>
    <col min="4" max="4" width="7.375" customWidth="1"/>
    <col min="5" max="6" width="7.5" customWidth="1"/>
    <col min="7" max="7" width="7.25" customWidth="1"/>
    <col min="8" max="8" width="21.75" customWidth="1"/>
  </cols>
  <sheetData>
    <row r="1" spans="1:8" ht="16.5">
      <c r="A1" s="202" t="s">
        <v>1086</v>
      </c>
      <c r="B1" s="191"/>
      <c r="C1" s="191"/>
      <c r="D1" s="191"/>
      <c r="E1" s="191"/>
      <c r="F1" s="191"/>
      <c r="G1" s="191"/>
      <c r="H1" s="191"/>
    </row>
    <row r="2" spans="1:8" ht="16.5">
      <c r="A2" s="202" t="s">
        <v>49</v>
      </c>
      <c r="B2" s="191"/>
      <c r="C2" s="191"/>
      <c r="D2" s="191"/>
      <c r="E2" s="191"/>
      <c r="F2" s="191"/>
      <c r="G2" s="191"/>
      <c r="H2" s="191"/>
    </row>
    <row r="3" spans="1:8" ht="15.75">
      <c r="A3" s="199" t="s">
        <v>1087</v>
      </c>
      <c r="B3" s="191"/>
      <c r="C3" s="191"/>
      <c r="D3" s="191"/>
      <c r="E3" s="191"/>
      <c r="F3" s="191"/>
      <c r="G3" s="191"/>
      <c r="H3" s="191"/>
    </row>
    <row r="4" spans="1:8" ht="15.75" customHeight="1">
      <c r="A4" s="199" t="s">
        <v>1022</v>
      </c>
      <c r="B4" s="191"/>
      <c r="C4" s="191"/>
      <c r="D4" s="191"/>
      <c r="E4" s="191"/>
      <c r="F4" s="191"/>
      <c r="G4" s="191"/>
      <c r="H4" s="191"/>
    </row>
    <row r="5" spans="1:8" ht="14.25" customHeight="1">
      <c r="A5" s="207"/>
      <c r="B5" s="191"/>
      <c r="C5" s="191"/>
      <c r="D5" s="191"/>
      <c r="E5" s="191"/>
      <c r="F5" s="191"/>
      <c r="G5" s="191"/>
      <c r="H5" s="191"/>
    </row>
    <row r="6" spans="1:8" ht="15">
      <c r="A6" s="467"/>
    </row>
    <row r="7" spans="1:8" ht="15">
      <c r="A7" s="796" t="s">
        <v>125</v>
      </c>
      <c r="B7" s="794">
        <v>1993</v>
      </c>
      <c r="C7" s="662">
        <v>1994</v>
      </c>
      <c r="D7" s="794">
        <v>1995</v>
      </c>
      <c r="E7" s="793">
        <v>1996</v>
      </c>
      <c r="F7" s="793" t="s">
        <v>992</v>
      </c>
      <c r="G7" s="680"/>
      <c r="H7" s="798" t="s">
        <v>1059</v>
      </c>
    </row>
    <row r="8" spans="1:8">
      <c r="A8" s="12"/>
      <c r="B8" s="13"/>
      <c r="C8" s="13"/>
      <c r="D8" s="13"/>
      <c r="E8" s="13"/>
      <c r="G8" s="13"/>
      <c r="H8" s="138"/>
    </row>
    <row r="9" spans="1:8">
      <c r="A9" s="11" t="s">
        <v>1060</v>
      </c>
      <c r="B9" s="141">
        <v>215813</v>
      </c>
      <c r="C9" s="141">
        <v>225902</v>
      </c>
      <c r="D9" s="141">
        <v>241508</v>
      </c>
      <c r="E9" s="26">
        <v>276501</v>
      </c>
      <c r="F9" s="78">
        <v>255070</v>
      </c>
      <c r="G9" s="6"/>
      <c r="H9" s="57" t="s">
        <v>552</v>
      </c>
    </row>
    <row r="10" spans="1:8">
      <c r="A10" s="22" t="s">
        <v>1061</v>
      </c>
      <c r="B10" s="141">
        <v>231762</v>
      </c>
      <c r="C10" s="141">
        <v>247403</v>
      </c>
      <c r="D10" s="141">
        <v>266524</v>
      </c>
      <c r="E10" s="26">
        <v>283935</v>
      </c>
      <c r="F10" s="78">
        <v>299856</v>
      </c>
      <c r="G10" s="6"/>
      <c r="H10" s="118" t="s">
        <v>1062</v>
      </c>
    </row>
    <row r="11" spans="1:8">
      <c r="A11" s="22" t="s">
        <v>1063</v>
      </c>
      <c r="B11" s="141">
        <v>54868</v>
      </c>
      <c r="C11" s="141">
        <v>58506</v>
      </c>
      <c r="D11" s="141">
        <v>68101</v>
      </c>
      <c r="E11" s="26">
        <v>73789</v>
      </c>
      <c r="F11" s="78">
        <v>79692</v>
      </c>
      <c r="G11" s="6"/>
      <c r="H11" s="118" t="s">
        <v>1088</v>
      </c>
    </row>
    <row r="12" spans="1:8">
      <c r="A12" s="22" t="s">
        <v>1065</v>
      </c>
      <c r="B12" s="141">
        <v>146369</v>
      </c>
      <c r="C12" s="141">
        <v>159882</v>
      </c>
      <c r="D12" s="141">
        <v>164526</v>
      </c>
      <c r="E12" s="26">
        <v>151482</v>
      </c>
      <c r="F12" s="78">
        <v>147027</v>
      </c>
      <c r="G12" s="6"/>
      <c r="H12" s="118" t="s">
        <v>1089</v>
      </c>
    </row>
    <row r="13" spans="1:8">
      <c r="A13" s="22" t="s">
        <v>1067</v>
      </c>
      <c r="B13" s="141">
        <v>78639</v>
      </c>
      <c r="C13" s="141">
        <v>95995</v>
      </c>
      <c r="D13" s="141">
        <v>107366</v>
      </c>
      <c r="E13" s="26">
        <v>114411</v>
      </c>
      <c r="F13" s="78">
        <v>127302</v>
      </c>
      <c r="G13" s="6"/>
      <c r="H13" s="118" t="s">
        <v>1090</v>
      </c>
    </row>
    <row r="14" spans="1:8">
      <c r="A14" s="116" t="s">
        <v>1069</v>
      </c>
      <c r="B14" s="141">
        <v>26839</v>
      </c>
      <c r="C14" s="141">
        <v>27981</v>
      </c>
      <c r="D14" s="141">
        <v>28939</v>
      </c>
      <c r="E14" s="26">
        <v>29741</v>
      </c>
      <c r="F14" s="78">
        <v>31458</v>
      </c>
      <c r="G14" s="6"/>
      <c r="H14" s="57" t="s">
        <v>1070</v>
      </c>
    </row>
    <row r="15" spans="1:8">
      <c r="A15" s="22" t="s">
        <v>1071</v>
      </c>
      <c r="B15" s="141">
        <v>20709</v>
      </c>
      <c r="C15" s="141">
        <v>22164</v>
      </c>
      <c r="D15" s="141">
        <v>20759</v>
      </c>
      <c r="E15" s="26">
        <v>22095</v>
      </c>
      <c r="F15" s="78">
        <v>22602</v>
      </c>
      <c r="G15" s="6"/>
      <c r="H15" s="57" t="s">
        <v>1072</v>
      </c>
    </row>
    <row r="16" spans="1:8">
      <c r="A16" s="22" t="s">
        <v>1073</v>
      </c>
      <c r="B16" s="141">
        <v>75933</v>
      </c>
      <c r="C16" s="141">
        <v>75046</v>
      </c>
      <c r="D16" s="141">
        <v>77865</v>
      </c>
      <c r="E16" s="26">
        <v>78277</v>
      </c>
      <c r="F16" s="78">
        <v>79712</v>
      </c>
      <c r="G16" s="6"/>
      <c r="H16" s="57" t="s">
        <v>1074</v>
      </c>
    </row>
    <row r="17" spans="1:8">
      <c r="A17" s="22" t="s">
        <v>1075</v>
      </c>
      <c r="B17" s="141">
        <v>230</v>
      </c>
      <c r="C17" s="141">
        <v>242</v>
      </c>
      <c r="D17" s="141">
        <v>266</v>
      </c>
      <c r="E17" s="26">
        <v>292</v>
      </c>
      <c r="F17" s="78">
        <v>321</v>
      </c>
      <c r="G17" s="6"/>
      <c r="H17" s="118" t="s">
        <v>1091</v>
      </c>
    </row>
    <row r="18" spans="1:8" ht="15">
      <c r="A18" s="95" t="s">
        <v>1077</v>
      </c>
      <c r="B18" s="241">
        <f t="shared" ref="B18:F18" si="0">B9+B10+B11+B12+B13+B14+B15+B16+B17</f>
        <v>851162</v>
      </c>
      <c r="C18" s="241">
        <f t="shared" si="0"/>
        <v>913121</v>
      </c>
      <c r="D18" s="241">
        <f t="shared" si="0"/>
        <v>975854</v>
      </c>
      <c r="E18" s="241">
        <f t="shared" si="0"/>
        <v>1030523</v>
      </c>
      <c r="F18" s="241">
        <f t="shared" si="0"/>
        <v>1043040</v>
      </c>
      <c r="G18" s="6"/>
      <c r="H18" s="106" t="s">
        <v>982</v>
      </c>
    </row>
    <row r="19" spans="1:8" ht="8.25" customHeight="1">
      <c r="A19" s="17"/>
      <c r="B19" s="36"/>
      <c r="C19" s="36"/>
      <c r="D19" s="36"/>
      <c r="E19" s="36"/>
      <c r="F19" s="36"/>
      <c r="G19" s="7"/>
      <c r="H19" s="98"/>
    </row>
    <row r="20" spans="1:8" ht="6.75" customHeight="1">
      <c r="H20" s="78"/>
    </row>
    <row r="21" spans="1:8">
      <c r="A21" s="3" t="s">
        <v>1078</v>
      </c>
      <c r="H21" s="78" t="s">
        <v>1043</v>
      </c>
    </row>
    <row r="22" spans="1:8">
      <c r="A22" s="1100" t="s">
        <v>1079</v>
      </c>
      <c r="H22" s="78" t="s">
        <v>1080</v>
      </c>
    </row>
    <row r="27" spans="1:8" ht="16.5">
      <c r="A27" s="202" t="s">
        <v>1092</v>
      </c>
      <c r="B27" s="191"/>
      <c r="C27" s="191"/>
      <c r="D27" s="191"/>
      <c r="E27" s="191"/>
      <c r="F27" s="191"/>
      <c r="G27" s="191"/>
      <c r="H27" s="191"/>
    </row>
    <row r="28" spans="1:8" ht="16.5">
      <c r="A28" s="202" t="s">
        <v>49</v>
      </c>
      <c r="B28" s="191"/>
      <c r="C28" s="191"/>
      <c r="D28" s="191"/>
      <c r="E28" s="191"/>
      <c r="F28" s="191"/>
      <c r="G28" s="191"/>
      <c r="H28" s="191"/>
    </row>
    <row r="29" spans="1:8" ht="15.75">
      <c r="A29" s="199" t="s">
        <v>1093</v>
      </c>
      <c r="B29" s="191"/>
      <c r="C29" s="191"/>
      <c r="D29" s="191"/>
      <c r="E29" s="191"/>
      <c r="F29" s="191"/>
      <c r="G29" s="191"/>
      <c r="H29" s="191"/>
    </row>
    <row r="30" spans="1:8" ht="15.75">
      <c r="A30" s="199" t="s">
        <v>1094</v>
      </c>
      <c r="B30" s="191"/>
      <c r="C30" s="191"/>
      <c r="D30" s="191"/>
      <c r="E30" s="191"/>
      <c r="F30" s="191"/>
      <c r="G30" s="191"/>
      <c r="H30" s="191"/>
    </row>
    <row r="31" spans="1:8" ht="16.5">
      <c r="A31" s="208" t="s">
        <v>1095</v>
      </c>
      <c r="B31" s="191"/>
      <c r="C31" s="191"/>
      <c r="D31" s="191"/>
      <c r="E31" s="191"/>
      <c r="F31" s="191"/>
      <c r="G31" s="191"/>
      <c r="H31" s="191"/>
    </row>
    <row r="33" spans="1:8" ht="15">
      <c r="A33" s="796" t="s">
        <v>125</v>
      </c>
      <c r="B33" s="794">
        <v>1993</v>
      </c>
      <c r="C33" s="794">
        <v>1994</v>
      </c>
      <c r="D33" s="794">
        <v>1995</v>
      </c>
      <c r="E33" s="793">
        <v>1996</v>
      </c>
      <c r="F33" s="793" t="s">
        <v>992</v>
      </c>
      <c r="G33" s="680"/>
      <c r="H33" s="798" t="s">
        <v>1059</v>
      </c>
    </row>
    <row r="34" spans="1:8">
      <c r="A34" s="12"/>
      <c r="B34" s="13"/>
      <c r="C34" s="13"/>
      <c r="D34" s="13"/>
      <c r="E34" s="13"/>
      <c r="G34" s="13"/>
      <c r="H34" s="138"/>
    </row>
    <row r="35" spans="1:8">
      <c r="A35" s="90" t="s">
        <v>1060</v>
      </c>
      <c r="B35" s="99">
        <v>186683</v>
      </c>
      <c r="C35" s="99">
        <v>213451</v>
      </c>
      <c r="D35" s="99">
        <v>241508</v>
      </c>
      <c r="E35" s="25">
        <v>290467</v>
      </c>
      <c r="F35" s="25">
        <v>282868</v>
      </c>
      <c r="G35" s="6"/>
      <c r="H35" s="57" t="s">
        <v>552</v>
      </c>
    </row>
    <row r="36" spans="1:8">
      <c r="A36" s="22" t="s">
        <v>1061</v>
      </c>
      <c r="B36" s="99">
        <v>189093</v>
      </c>
      <c r="C36" s="99">
        <v>225398</v>
      </c>
      <c r="D36" s="99">
        <v>266524</v>
      </c>
      <c r="E36" s="25">
        <v>367365</v>
      </c>
      <c r="F36" s="25">
        <v>445287</v>
      </c>
      <c r="G36" s="6"/>
      <c r="H36" s="118" t="s">
        <v>1062</v>
      </c>
    </row>
    <row r="37" spans="1:8">
      <c r="A37" s="22" t="s">
        <v>1063</v>
      </c>
      <c r="B37" s="99">
        <v>48109</v>
      </c>
      <c r="C37" s="99">
        <v>60733</v>
      </c>
      <c r="D37" s="99">
        <v>68101</v>
      </c>
      <c r="E37" s="25">
        <v>75341</v>
      </c>
      <c r="F37" s="25">
        <v>81504</v>
      </c>
      <c r="G37" s="6"/>
      <c r="H37" s="118" t="s">
        <v>1088</v>
      </c>
    </row>
    <row r="38" spans="1:8">
      <c r="A38" s="22" t="s">
        <v>1065</v>
      </c>
      <c r="B38" s="141">
        <v>119714</v>
      </c>
      <c r="C38" s="99">
        <v>149930</v>
      </c>
      <c r="D38" s="99">
        <v>164526</v>
      </c>
      <c r="E38" s="25">
        <v>166428</v>
      </c>
      <c r="F38" s="25">
        <v>162207</v>
      </c>
      <c r="G38" s="6"/>
      <c r="H38" s="57" t="s">
        <v>1066</v>
      </c>
    </row>
    <row r="39" spans="1:8">
      <c r="A39" s="22" t="s">
        <v>1067</v>
      </c>
      <c r="B39" s="141">
        <v>70425</v>
      </c>
      <c r="C39" s="99">
        <v>91773</v>
      </c>
      <c r="D39" s="99">
        <v>107366</v>
      </c>
      <c r="E39" s="25">
        <v>116680</v>
      </c>
      <c r="F39" s="25">
        <v>138674</v>
      </c>
      <c r="G39" s="6"/>
      <c r="H39" s="118" t="s">
        <v>1090</v>
      </c>
    </row>
    <row r="40" spans="1:8">
      <c r="A40" s="116" t="s">
        <v>1069</v>
      </c>
      <c r="B40" s="141">
        <v>19944</v>
      </c>
      <c r="C40" s="99">
        <v>25725</v>
      </c>
      <c r="D40" s="99">
        <v>28939</v>
      </c>
      <c r="E40" s="25">
        <v>31171</v>
      </c>
      <c r="F40" s="25">
        <v>33286</v>
      </c>
      <c r="G40" s="6"/>
      <c r="H40" s="57" t="s">
        <v>1070</v>
      </c>
    </row>
    <row r="41" spans="1:8">
      <c r="A41" s="22" t="s">
        <v>1071</v>
      </c>
      <c r="B41" s="141">
        <v>15110</v>
      </c>
      <c r="C41" s="99">
        <v>18337</v>
      </c>
      <c r="D41" s="99">
        <v>20759</v>
      </c>
      <c r="E41" s="25">
        <v>24952</v>
      </c>
      <c r="F41" s="25">
        <v>26368</v>
      </c>
      <c r="G41" s="6"/>
      <c r="H41" s="57" t="s">
        <v>1072</v>
      </c>
    </row>
    <row r="42" spans="1:8">
      <c r="A42" s="22" t="s">
        <v>1073</v>
      </c>
      <c r="B42" s="141">
        <v>56743</v>
      </c>
      <c r="C42" s="99">
        <v>68719</v>
      </c>
      <c r="D42" s="99">
        <v>77865</v>
      </c>
      <c r="E42" s="25">
        <v>82773</v>
      </c>
      <c r="F42" s="25">
        <v>86040</v>
      </c>
      <c r="G42" s="6"/>
      <c r="H42" s="57" t="s">
        <v>1074</v>
      </c>
    </row>
    <row r="43" spans="1:8">
      <c r="A43" s="22" t="s">
        <v>1075</v>
      </c>
      <c r="B43" s="141">
        <v>206</v>
      </c>
      <c r="C43" s="141">
        <v>231</v>
      </c>
      <c r="D43" s="141">
        <v>266</v>
      </c>
      <c r="E43" s="25">
        <v>306</v>
      </c>
      <c r="F43" s="25">
        <v>337</v>
      </c>
      <c r="G43" s="6"/>
      <c r="H43" s="57" t="s">
        <v>1076</v>
      </c>
    </row>
    <row r="44" spans="1:8" ht="15">
      <c r="A44" s="95" t="s">
        <v>1077</v>
      </c>
      <c r="B44" s="241">
        <f t="shared" ref="B44:F44" si="1">SUM(B35:B43)</f>
        <v>706027</v>
      </c>
      <c r="C44" s="241">
        <f t="shared" si="1"/>
        <v>854297</v>
      </c>
      <c r="D44" s="241">
        <f t="shared" si="1"/>
        <v>975854</v>
      </c>
      <c r="E44" s="241">
        <f t="shared" si="1"/>
        <v>1155483</v>
      </c>
      <c r="F44" s="241">
        <f t="shared" si="1"/>
        <v>1256571</v>
      </c>
      <c r="G44" s="6"/>
      <c r="H44" s="106" t="s">
        <v>982</v>
      </c>
    </row>
    <row r="45" spans="1:8" ht="8.25" customHeight="1">
      <c r="A45" s="17"/>
      <c r="B45" s="142"/>
      <c r="C45" s="142"/>
      <c r="D45" s="142"/>
      <c r="E45" s="142"/>
      <c r="F45" s="142"/>
      <c r="G45" s="7"/>
      <c r="H45" s="98"/>
    </row>
    <row r="46" spans="1:8" ht="6" customHeight="1">
      <c r="H46" s="78"/>
    </row>
    <row r="47" spans="1:8">
      <c r="A47" s="3" t="s">
        <v>1078</v>
      </c>
      <c r="H47" s="78" t="s">
        <v>1043</v>
      </c>
    </row>
    <row r="48" spans="1:8">
      <c r="A48" s="1100" t="s">
        <v>1079</v>
      </c>
      <c r="H48" s="78" t="s">
        <v>1080</v>
      </c>
    </row>
  </sheetData>
  <printOptions horizontalCentered="1" gridLinesSet="0"/>
  <pageMargins left="0.6692913385826772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42 &amp;"Arabic Transparent,Regular" ـ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rightToLeft="1" workbookViewId="0">
      <selection activeCell="A48" sqref="A48"/>
    </sheetView>
  </sheetViews>
  <sheetFormatPr defaultRowHeight="14.25"/>
  <cols>
    <col min="1" max="1" width="23.625" customWidth="1"/>
    <col min="2" max="2" width="7.375" customWidth="1"/>
    <col min="3" max="3" width="7.25" customWidth="1"/>
    <col min="4" max="4" width="7.375" customWidth="1"/>
    <col min="5" max="5" width="7.625" customWidth="1"/>
    <col min="6" max="6" width="8" customWidth="1"/>
    <col min="8" max="8" width="22.375" customWidth="1"/>
  </cols>
  <sheetData>
    <row r="1" spans="1:8" ht="16.5">
      <c r="A1" s="202" t="s">
        <v>1096</v>
      </c>
      <c r="B1" s="191"/>
      <c r="C1" s="191"/>
      <c r="D1" s="191"/>
      <c r="E1" s="191"/>
      <c r="F1" s="191"/>
      <c r="G1" s="191"/>
      <c r="H1" s="191"/>
    </row>
    <row r="2" spans="1:8" ht="16.5">
      <c r="A2" s="202" t="s">
        <v>49</v>
      </c>
      <c r="B2" s="191"/>
      <c r="C2" s="191"/>
      <c r="D2" s="191"/>
      <c r="E2" s="191"/>
      <c r="F2" s="191"/>
      <c r="G2" s="191"/>
      <c r="H2" s="191"/>
    </row>
    <row r="3" spans="1:8" ht="15.75">
      <c r="A3" s="199" t="s">
        <v>1097</v>
      </c>
      <c r="B3" s="191"/>
      <c r="C3" s="191"/>
      <c r="D3" s="191"/>
      <c r="E3" s="191"/>
      <c r="F3" s="191"/>
      <c r="G3" s="191"/>
      <c r="H3" s="191"/>
    </row>
    <row r="4" spans="1:8" ht="15.75">
      <c r="A4" s="199" t="s">
        <v>1022</v>
      </c>
      <c r="B4" s="191"/>
      <c r="C4" s="191"/>
      <c r="D4" s="191"/>
      <c r="E4" s="191"/>
      <c r="F4" s="191"/>
      <c r="G4" s="191"/>
      <c r="H4" s="191"/>
    </row>
    <row r="5" spans="1:8" ht="15.75">
      <c r="A5" s="229" t="s">
        <v>115</v>
      </c>
      <c r="B5" s="191"/>
      <c r="C5" s="191"/>
      <c r="D5" s="191"/>
      <c r="E5" s="191"/>
      <c r="F5" s="191"/>
      <c r="G5" s="191"/>
      <c r="H5" s="191"/>
    </row>
    <row r="6" spans="1:8" ht="15">
      <c r="A6" s="467"/>
    </row>
    <row r="7" spans="1:8" ht="15">
      <c r="A7" s="796" t="s">
        <v>125</v>
      </c>
      <c r="B7" s="794">
        <v>1993</v>
      </c>
      <c r="C7" s="662">
        <v>1994</v>
      </c>
      <c r="D7" s="794">
        <v>1995</v>
      </c>
      <c r="E7" s="793">
        <v>1996</v>
      </c>
      <c r="F7" s="793" t="s">
        <v>992</v>
      </c>
      <c r="G7" s="680"/>
      <c r="H7" s="797" t="s">
        <v>1059</v>
      </c>
    </row>
    <row r="8" spans="1:8">
      <c r="A8" s="12"/>
      <c r="B8" s="13"/>
      <c r="C8" s="13"/>
      <c r="D8" s="13"/>
      <c r="E8" s="13"/>
      <c r="G8" s="13"/>
      <c r="H8" s="167"/>
    </row>
    <row r="9" spans="1:8">
      <c r="A9" s="11" t="s">
        <v>1060</v>
      </c>
      <c r="B9" s="141">
        <v>141002</v>
      </c>
      <c r="C9" s="141">
        <v>149553</v>
      </c>
      <c r="D9" s="141">
        <v>155254</v>
      </c>
      <c r="E9" s="26">
        <v>177640</v>
      </c>
      <c r="F9" s="78">
        <v>171978</v>
      </c>
      <c r="G9" s="6"/>
      <c r="H9" s="57" t="s">
        <v>552</v>
      </c>
    </row>
    <row r="10" spans="1:8">
      <c r="A10" s="22" t="s">
        <v>1061</v>
      </c>
      <c r="B10" s="141">
        <v>80907</v>
      </c>
      <c r="C10" s="141">
        <v>73400</v>
      </c>
      <c r="D10" s="141">
        <v>84664</v>
      </c>
      <c r="E10" s="26">
        <v>92035</v>
      </c>
      <c r="F10" s="78">
        <v>94732</v>
      </c>
      <c r="G10" s="6"/>
      <c r="H10" s="118" t="s">
        <v>1084</v>
      </c>
    </row>
    <row r="11" spans="1:8">
      <c r="A11" s="22" t="s">
        <v>1063</v>
      </c>
      <c r="B11" s="141">
        <v>19230</v>
      </c>
      <c r="C11" s="141">
        <v>20323</v>
      </c>
      <c r="D11" s="141">
        <v>23524</v>
      </c>
      <c r="E11" s="26">
        <v>25771</v>
      </c>
      <c r="F11" s="78">
        <v>28132</v>
      </c>
      <c r="G11" s="6"/>
      <c r="H11" s="57" t="s">
        <v>1064</v>
      </c>
    </row>
    <row r="12" spans="1:8">
      <c r="A12" s="22" t="s">
        <v>1065</v>
      </c>
      <c r="B12" s="141">
        <v>70673</v>
      </c>
      <c r="C12" s="141">
        <v>82062</v>
      </c>
      <c r="D12" s="141">
        <v>79184</v>
      </c>
      <c r="E12" s="26">
        <v>75691</v>
      </c>
      <c r="F12" s="78">
        <v>37306</v>
      </c>
      <c r="G12" s="6"/>
      <c r="H12" s="57" t="s">
        <v>1066</v>
      </c>
    </row>
    <row r="13" spans="1:8">
      <c r="A13" s="22" t="s">
        <v>1067</v>
      </c>
      <c r="B13" s="141">
        <v>43287</v>
      </c>
      <c r="C13" s="141">
        <v>53570</v>
      </c>
      <c r="D13" s="141">
        <v>60199</v>
      </c>
      <c r="E13" s="26">
        <v>64645</v>
      </c>
      <c r="F13" s="78">
        <v>73657</v>
      </c>
      <c r="G13" s="6"/>
      <c r="H13" s="57" t="s">
        <v>1068</v>
      </c>
    </row>
    <row r="14" spans="1:8">
      <c r="A14" s="116" t="s">
        <v>1069</v>
      </c>
      <c r="B14" s="141">
        <v>22132</v>
      </c>
      <c r="C14" s="141">
        <v>23519</v>
      </c>
      <c r="D14" s="141">
        <v>24323</v>
      </c>
      <c r="E14" s="26">
        <v>24666</v>
      </c>
      <c r="F14" s="78">
        <v>26020</v>
      </c>
      <c r="G14" s="6"/>
      <c r="H14" s="57" t="s">
        <v>1070</v>
      </c>
    </row>
    <row r="15" spans="1:8">
      <c r="A15" s="22" t="s">
        <v>1071</v>
      </c>
      <c r="B15" s="141">
        <v>10377</v>
      </c>
      <c r="C15" s="141">
        <v>11009</v>
      </c>
      <c r="D15" s="141">
        <v>10261</v>
      </c>
      <c r="E15" s="26">
        <v>10840</v>
      </c>
      <c r="F15" s="78">
        <v>11953</v>
      </c>
      <c r="G15" s="6"/>
      <c r="H15" s="57" t="s">
        <v>1072</v>
      </c>
    </row>
    <row r="16" spans="1:8">
      <c r="A16" s="22" t="s">
        <v>1073</v>
      </c>
      <c r="B16" s="141">
        <v>53072</v>
      </c>
      <c r="C16" s="141">
        <v>50878</v>
      </c>
      <c r="D16" s="141">
        <v>52018</v>
      </c>
      <c r="E16" s="26">
        <v>53686</v>
      </c>
      <c r="F16" s="78">
        <v>55943</v>
      </c>
      <c r="G16" s="6"/>
      <c r="H16" s="57" t="s">
        <v>1074</v>
      </c>
    </row>
    <row r="17" spans="1:8">
      <c r="A17" s="22" t="s">
        <v>1075</v>
      </c>
      <c r="B17" s="141">
        <v>174</v>
      </c>
      <c r="C17" s="141">
        <v>182</v>
      </c>
      <c r="D17" s="141">
        <v>200</v>
      </c>
      <c r="E17" s="26">
        <v>220</v>
      </c>
      <c r="F17" s="78">
        <v>241</v>
      </c>
      <c r="G17" s="6"/>
      <c r="H17" s="57" t="s">
        <v>1076</v>
      </c>
    </row>
    <row r="18" spans="1:8" ht="15">
      <c r="A18" s="95" t="s">
        <v>1077</v>
      </c>
      <c r="B18" s="241">
        <f t="shared" ref="B18:F18" si="0">SUM(B9:B17)</f>
        <v>440854</v>
      </c>
      <c r="C18" s="241">
        <f t="shared" si="0"/>
        <v>464496</v>
      </c>
      <c r="D18" s="241">
        <f t="shared" si="0"/>
        <v>489627</v>
      </c>
      <c r="E18" s="241">
        <f t="shared" si="0"/>
        <v>525194</v>
      </c>
      <c r="F18" s="241">
        <f t="shared" si="0"/>
        <v>499962</v>
      </c>
      <c r="G18" s="6"/>
      <c r="H18" s="106" t="s">
        <v>982</v>
      </c>
    </row>
    <row r="19" spans="1:8" ht="8.25" customHeight="1">
      <c r="A19" s="17"/>
      <c r="B19" s="142"/>
      <c r="C19" s="142"/>
      <c r="D19" s="142"/>
      <c r="E19" s="142"/>
      <c r="F19" s="142"/>
      <c r="G19" s="7"/>
      <c r="H19" s="39"/>
    </row>
    <row r="20" spans="1:8" ht="5.25" customHeight="1">
      <c r="H20" s="26"/>
    </row>
    <row r="21" spans="1:8">
      <c r="A21" s="3" t="s">
        <v>1078</v>
      </c>
      <c r="H21" s="78" t="s">
        <v>1043</v>
      </c>
    </row>
    <row r="22" spans="1:8">
      <c r="A22" s="1100" t="s">
        <v>1079</v>
      </c>
      <c r="H22" s="78" t="s">
        <v>1080</v>
      </c>
    </row>
    <row r="23" spans="1:8">
      <c r="A23" s="81"/>
      <c r="H23" s="26"/>
    </row>
    <row r="24" spans="1:8">
      <c r="A24" s="81"/>
      <c r="H24" s="26"/>
    </row>
    <row r="25" spans="1:8">
      <c r="A25" s="81"/>
      <c r="H25" s="26"/>
    </row>
    <row r="26" spans="1:8">
      <c r="H26" s="26"/>
    </row>
    <row r="27" spans="1:8" ht="16.5">
      <c r="A27" s="202" t="s">
        <v>1098</v>
      </c>
      <c r="B27" s="191"/>
      <c r="C27" s="191"/>
      <c r="D27" s="191"/>
      <c r="E27" s="191"/>
      <c r="F27" s="191"/>
      <c r="G27" s="191"/>
      <c r="H27" s="217"/>
    </row>
    <row r="28" spans="1:8" ht="16.5">
      <c r="A28" s="202" t="s">
        <v>49</v>
      </c>
      <c r="B28" s="191"/>
      <c r="C28" s="191"/>
      <c r="D28" s="191"/>
      <c r="E28" s="191"/>
      <c r="F28" s="191"/>
      <c r="G28" s="191"/>
      <c r="H28" s="217"/>
    </row>
    <row r="29" spans="1:8" ht="15.75">
      <c r="A29" s="199" t="s">
        <v>1099</v>
      </c>
      <c r="B29" s="191"/>
      <c r="C29" s="191"/>
      <c r="D29" s="191"/>
      <c r="E29" s="191"/>
      <c r="F29" s="191"/>
      <c r="G29" s="191"/>
      <c r="H29" s="191"/>
    </row>
    <row r="30" spans="1:8" ht="15.75">
      <c r="A30" s="199" t="s">
        <v>1046</v>
      </c>
      <c r="B30" s="191"/>
      <c r="C30" s="191"/>
      <c r="D30" s="191"/>
      <c r="E30" s="191"/>
      <c r="F30" s="191"/>
      <c r="G30" s="191"/>
      <c r="H30" s="217"/>
    </row>
    <row r="31" spans="1:8" ht="15.75">
      <c r="A31" s="199" t="s">
        <v>2</v>
      </c>
      <c r="B31" s="191"/>
      <c r="C31" s="191"/>
      <c r="D31" s="191"/>
      <c r="E31" s="191"/>
      <c r="F31" s="191"/>
      <c r="G31" s="191"/>
      <c r="H31" s="217"/>
    </row>
    <row r="32" spans="1:8">
      <c r="H32" s="26"/>
    </row>
    <row r="33" spans="1:8" ht="15">
      <c r="A33" s="796" t="s">
        <v>125</v>
      </c>
      <c r="B33" s="794">
        <v>1993</v>
      </c>
      <c r="C33" s="794">
        <v>1994</v>
      </c>
      <c r="D33" s="794">
        <v>1995</v>
      </c>
      <c r="E33" s="793">
        <v>1996</v>
      </c>
      <c r="F33" s="793" t="s">
        <v>992</v>
      </c>
      <c r="G33" s="680"/>
      <c r="H33" s="798" t="s">
        <v>1059</v>
      </c>
    </row>
    <row r="34" spans="1:8">
      <c r="A34" s="12"/>
      <c r="B34" s="13"/>
      <c r="C34" s="13"/>
      <c r="D34" s="13"/>
      <c r="E34" s="13"/>
      <c r="G34" s="13"/>
      <c r="H34" s="138"/>
    </row>
    <row r="35" spans="1:8">
      <c r="A35" s="11" t="s">
        <v>1060</v>
      </c>
      <c r="B35" s="99">
        <v>115961</v>
      </c>
      <c r="C35" s="99">
        <v>136066</v>
      </c>
      <c r="D35" s="99">
        <v>155254</v>
      </c>
      <c r="E35" s="25">
        <v>184629</v>
      </c>
      <c r="F35" s="25">
        <v>181526</v>
      </c>
      <c r="G35" s="6"/>
      <c r="H35" s="57" t="s">
        <v>552</v>
      </c>
    </row>
    <row r="36" spans="1:8">
      <c r="A36" s="22" t="s">
        <v>1061</v>
      </c>
      <c r="B36" s="99">
        <v>63641</v>
      </c>
      <c r="C36" s="99">
        <v>72432</v>
      </c>
      <c r="D36" s="99">
        <v>84664</v>
      </c>
      <c r="E36" s="25">
        <v>141357</v>
      </c>
      <c r="F36" s="25">
        <v>173618</v>
      </c>
      <c r="G36" s="6"/>
      <c r="H36" s="118" t="s">
        <v>1100</v>
      </c>
    </row>
    <row r="37" spans="1:8">
      <c r="A37" s="22" t="s">
        <v>1063</v>
      </c>
      <c r="B37" s="141">
        <v>17053</v>
      </c>
      <c r="C37" s="99">
        <v>21144</v>
      </c>
      <c r="D37" s="99">
        <v>23524</v>
      </c>
      <c r="E37" s="25">
        <v>26252</v>
      </c>
      <c r="F37" s="25">
        <v>28692</v>
      </c>
      <c r="G37" s="6"/>
      <c r="H37" s="118" t="s">
        <v>1064</v>
      </c>
    </row>
    <row r="38" spans="1:8">
      <c r="A38" s="22" t="s">
        <v>1065</v>
      </c>
      <c r="B38" s="141">
        <v>59958</v>
      </c>
      <c r="C38" s="99">
        <v>77172</v>
      </c>
      <c r="D38" s="99">
        <v>79184</v>
      </c>
      <c r="E38" s="25">
        <v>87069</v>
      </c>
      <c r="F38" s="25">
        <v>77125</v>
      </c>
      <c r="G38" s="6"/>
      <c r="H38" s="118" t="s">
        <v>1101</v>
      </c>
    </row>
    <row r="39" spans="1:8">
      <c r="A39" s="22" t="s">
        <v>1067</v>
      </c>
      <c r="B39" s="141">
        <v>38336</v>
      </c>
      <c r="C39" s="99">
        <v>50900</v>
      </c>
      <c r="D39" s="99">
        <v>60199</v>
      </c>
      <c r="E39" s="25">
        <v>66222</v>
      </c>
      <c r="F39" s="25">
        <v>82895</v>
      </c>
      <c r="G39" s="6"/>
      <c r="H39" s="118" t="s">
        <v>1102</v>
      </c>
    </row>
    <row r="40" spans="1:8">
      <c r="A40" s="116" t="s">
        <v>1069</v>
      </c>
      <c r="B40" s="141">
        <v>16181</v>
      </c>
      <c r="C40" s="99">
        <v>21607</v>
      </c>
      <c r="D40" s="99">
        <v>24323</v>
      </c>
      <c r="E40" s="25">
        <v>25851</v>
      </c>
      <c r="F40" s="25">
        <v>27487</v>
      </c>
      <c r="G40" s="6"/>
      <c r="H40" s="57" t="s">
        <v>1070</v>
      </c>
    </row>
    <row r="41" spans="1:8">
      <c r="A41" s="22" t="s">
        <v>1071</v>
      </c>
      <c r="B41" s="141">
        <v>7603</v>
      </c>
      <c r="C41" s="99">
        <v>9152</v>
      </c>
      <c r="D41" s="99">
        <v>10261</v>
      </c>
      <c r="E41" s="25">
        <v>12172</v>
      </c>
      <c r="F41" s="25">
        <v>14684</v>
      </c>
      <c r="G41" s="6"/>
      <c r="H41" s="57" t="s">
        <v>1072</v>
      </c>
    </row>
    <row r="42" spans="1:8">
      <c r="A42" s="22" t="s">
        <v>1073</v>
      </c>
      <c r="B42" s="141">
        <v>39564</v>
      </c>
      <c r="C42" s="99">
        <v>46734</v>
      </c>
      <c r="D42" s="99">
        <v>52018</v>
      </c>
      <c r="E42" s="25">
        <v>56055</v>
      </c>
      <c r="F42" s="25">
        <v>58874</v>
      </c>
      <c r="G42" s="6"/>
      <c r="H42" s="57" t="s">
        <v>1074</v>
      </c>
    </row>
    <row r="43" spans="1:8">
      <c r="A43" s="22" t="s">
        <v>1075</v>
      </c>
      <c r="B43" s="141">
        <v>155</v>
      </c>
      <c r="C43" s="141">
        <v>174</v>
      </c>
      <c r="D43" s="25">
        <v>200</v>
      </c>
      <c r="E43" s="25">
        <v>230</v>
      </c>
      <c r="F43" s="25">
        <v>253</v>
      </c>
      <c r="G43" s="6"/>
      <c r="H43" s="57" t="s">
        <v>1076</v>
      </c>
    </row>
    <row r="44" spans="1:8" ht="15">
      <c r="A44" s="95" t="s">
        <v>1077</v>
      </c>
      <c r="B44" s="241">
        <f t="shared" ref="B44:F44" si="1">SUM(B35:B43)</f>
        <v>358452</v>
      </c>
      <c r="C44" s="241">
        <f t="shared" si="1"/>
        <v>435381</v>
      </c>
      <c r="D44" s="241">
        <f t="shared" si="1"/>
        <v>489627</v>
      </c>
      <c r="E44" s="241">
        <f t="shared" si="1"/>
        <v>599837</v>
      </c>
      <c r="F44" s="241">
        <f t="shared" si="1"/>
        <v>645154</v>
      </c>
      <c r="G44" s="6"/>
      <c r="H44" s="106" t="s">
        <v>982</v>
      </c>
    </row>
    <row r="45" spans="1:8" ht="8.25" customHeight="1">
      <c r="A45" s="17"/>
      <c r="B45" s="7"/>
      <c r="C45" s="7"/>
      <c r="D45" s="7"/>
      <c r="E45" s="7"/>
      <c r="F45" s="7"/>
      <c r="G45" s="7"/>
      <c r="H45" s="98"/>
    </row>
    <row r="46" spans="1:8" ht="7.5" customHeight="1">
      <c r="H46" s="78"/>
    </row>
    <row r="47" spans="1:8">
      <c r="A47" s="3" t="s">
        <v>1078</v>
      </c>
      <c r="H47" s="78" t="s">
        <v>1043</v>
      </c>
    </row>
    <row r="48" spans="1:8">
      <c r="A48" s="1101" t="s">
        <v>1079</v>
      </c>
      <c r="H48" s="78" t="s">
        <v>1080</v>
      </c>
    </row>
    <row r="50" spans="1:1">
      <c r="A50" s="81"/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orientation="portrait" horizontalDpi="300" verticalDpi="300" r:id="rId1"/>
  <headerFooter alignWithMargins="0">
    <oddFooter>&amp;C- 43 -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rightToLeft="1" zoomScale="80" zoomScaleNormal="80" workbookViewId="0">
      <selection activeCell="A31" sqref="A31"/>
    </sheetView>
  </sheetViews>
  <sheetFormatPr defaultRowHeight="14.25"/>
  <cols>
    <col min="1" max="1" width="18" customWidth="1"/>
    <col min="3" max="3" width="8.625" customWidth="1"/>
    <col min="4" max="4" width="8.5" customWidth="1"/>
    <col min="5" max="5" width="8.75" customWidth="1"/>
    <col min="6" max="6" width="8.625" customWidth="1"/>
    <col min="7" max="7" width="8.25" customWidth="1"/>
    <col min="9" max="9" width="21.375" customWidth="1"/>
  </cols>
  <sheetData>
    <row r="1" spans="1:9" ht="16.5">
      <c r="A1" s="202" t="s">
        <v>1103</v>
      </c>
      <c r="B1" s="191"/>
      <c r="C1" s="207"/>
      <c r="D1" s="207"/>
      <c r="E1" s="191"/>
      <c r="F1" s="207"/>
      <c r="G1" s="207"/>
      <c r="H1" s="207"/>
      <c r="I1" s="191"/>
    </row>
    <row r="2" spans="1:9" ht="20.100000000000001" customHeight="1">
      <c r="A2" s="230" t="s">
        <v>344</v>
      </c>
      <c r="B2" s="231"/>
      <c r="C2" s="232"/>
      <c r="D2" s="207"/>
      <c r="E2" s="191"/>
      <c r="F2" s="207"/>
      <c r="G2" s="207"/>
      <c r="H2" s="207"/>
      <c r="I2" s="191"/>
    </row>
    <row r="3" spans="1:9" ht="20.100000000000001" customHeight="1">
      <c r="A3" s="199" t="s">
        <v>1104</v>
      </c>
      <c r="B3" s="233"/>
      <c r="C3" s="234"/>
      <c r="D3" s="234"/>
      <c r="E3" s="232"/>
      <c r="F3" s="207"/>
      <c r="G3" s="191"/>
      <c r="H3" s="207"/>
      <c r="I3" s="191"/>
    </row>
    <row r="4" spans="1:9" ht="20.100000000000001" customHeight="1">
      <c r="A4" s="199" t="s">
        <v>1105</v>
      </c>
      <c r="B4" s="235"/>
      <c r="C4" s="232"/>
      <c r="D4" s="232"/>
      <c r="E4" s="232"/>
      <c r="F4" s="207"/>
      <c r="G4" s="191"/>
      <c r="H4" s="207"/>
      <c r="I4" s="191"/>
    </row>
    <row r="5" spans="1:9" ht="20.100000000000001" customHeight="1">
      <c r="A5" s="199" t="s">
        <v>1083</v>
      </c>
      <c r="B5" s="233"/>
      <c r="C5" s="232"/>
      <c r="D5" s="232"/>
      <c r="E5" s="232"/>
      <c r="F5" s="207"/>
      <c r="G5" s="191"/>
      <c r="H5" s="207"/>
      <c r="I5" s="191"/>
    </row>
    <row r="6" spans="1:9" ht="20.100000000000001" customHeight="1">
      <c r="A6" s="467"/>
      <c r="C6" s="190"/>
      <c r="D6" s="190"/>
      <c r="E6" s="190"/>
      <c r="F6" s="190"/>
      <c r="G6" s="545"/>
      <c r="H6" s="190"/>
    </row>
    <row r="7" spans="1:9" ht="20.100000000000001" customHeight="1">
      <c r="A7" s="795"/>
      <c r="B7" s="680"/>
      <c r="C7" s="662">
        <v>1993</v>
      </c>
      <c r="D7" s="662">
        <v>1994</v>
      </c>
      <c r="E7" s="662">
        <v>1995</v>
      </c>
      <c r="F7" s="793">
        <v>1996</v>
      </c>
      <c r="G7" s="793" t="s">
        <v>992</v>
      </c>
      <c r="H7" s="680"/>
      <c r="I7" s="679"/>
    </row>
    <row r="8" spans="1:9" ht="20.100000000000001" customHeight="1">
      <c r="A8" s="12"/>
      <c r="B8" s="13"/>
      <c r="C8" s="13"/>
      <c r="D8" s="13"/>
      <c r="E8" s="13"/>
      <c r="F8" s="13"/>
      <c r="G8" s="13"/>
      <c r="H8" s="13"/>
      <c r="I8" s="14"/>
    </row>
    <row r="9" spans="1:9" ht="20.100000000000001" customHeight="1">
      <c r="A9" s="11"/>
      <c r="B9" s="6"/>
      <c r="C9" s="108" t="s">
        <v>1106</v>
      </c>
      <c r="D9" s="6"/>
      <c r="E9" s="6"/>
      <c r="F9" s="62"/>
      <c r="G9" s="280" t="s">
        <v>1107</v>
      </c>
      <c r="H9" s="6"/>
      <c r="I9" s="10"/>
    </row>
    <row r="10" spans="1:9" ht="20.100000000000001" customHeight="1">
      <c r="A10" s="11"/>
      <c r="B10" s="6"/>
      <c r="C10" s="6"/>
      <c r="D10" s="6"/>
      <c r="E10" s="6"/>
      <c r="F10" s="6"/>
      <c r="G10" s="6"/>
      <c r="H10" s="6"/>
      <c r="I10" s="10"/>
    </row>
    <row r="11" spans="1:9" ht="20.100000000000001" customHeight="1">
      <c r="A11" s="22" t="s">
        <v>544</v>
      </c>
      <c r="B11" s="6"/>
      <c r="C11" s="162">
        <v>18436</v>
      </c>
      <c r="D11" s="209">
        <v>20617</v>
      </c>
      <c r="E11" s="162">
        <v>23245</v>
      </c>
      <c r="F11" s="78">
        <v>24190</v>
      </c>
      <c r="G11" s="26">
        <v>26869</v>
      </c>
      <c r="H11" s="6"/>
      <c r="I11" s="57" t="s">
        <v>552</v>
      </c>
    </row>
    <row r="12" spans="1:9" ht="20.100000000000001" customHeight="1">
      <c r="A12" s="22" t="s">
        <v>1108</v>
      </c>
      <c r="B12" s="6"/>
      <c r="C12" s="209">
        <v>22802</v>
      </c>
      <c r="D12" s="162">
        <v>47072</v>
      </c>
      <c r="E12" s="162">
        <v>41936</v>
      </c>
      <c r="F12" s="78">
        <v>47139</v>
      </c>
      <c r="G12" s="26">
        <v>50840</v>
      </c>
      <c r="H12" s="6"/>
      <c r="I12" s="57" t="s">
        <v>1109</v>
      </c>
    </row>
    <row r="13" spans="1:9" ht="20.100000000000001" customHeight="1">
      <c r="A13" s="22" t="s">
        <v>1110</v>
      </c>
      <c r="B13" s="6"/>
      <c r="C13" s="209">
        <v>18608</v>
      </c>
      <c r="D13" s="209">
        <v>21688</v>
      </c>
      <c r="E13" s="162">
        <v>21867</v>
      </c>
      <c r="F13" s="78">
        <v>22140</v>
      </c>
      <c r="G13" s="26">
        <v>20010</v>
      </c>
      <c r="H13" s="6"/>
      <c r="I13" s="57" t="s">
        <v>1111</v>
      </c>
    </row>
    <row r="14" spans="1:9" ht="20.100000000000001" customHeight="1">
      <c r="A14" s="22" t="s">
        <v>1112</v>
      </c>
      <c r="B14" s="6"/>
      <c r="C14" s="209">
        <v>18862</v>
      </c>
      <c r="D14" s="162">
        <v>27628</v>
      </c>
      <c r="E14" s="162">
        <v>30122</v>
      </c>
      <c r="F14" s="78">
        <v>29068</v>
      </c>
      <c r="G14" s="26">
        <v>27610</v>
      </c>
      <c r="H14" s="6"/>
      <c r="I14" s="57" t="s">
        <v>1113</v>
      </c>
    </row>
    <row r="15" spans="1:9" ht="20.100000000000001" customHeight="1">
      <c r="A15" s="22" t="s">
        <v>1114</v>
      </c>
      <c r="B15" s="6"/>
      <c r="C15" s="209">
        <v>28758</v>
      </c>
      <c r="D15" s="162">
        <v>34617</v>
      </c>
      <c r="E15" s="162">
        <v>37654</v>
      </c>
      <c r="F15" s="78">
        <v>39163</v>
      </c>
      <c r="G15" s="26">
        <v>38370</v>
      </c>
      <c r="H15" s="6"/>
      <c r="I15" s="57" t="s">
        <v>1115</v>
      </c>
    </row>
    <row r="16" spans="1:9" ht="20.100000000000001" customHeight="1">
      <c r="A16" s="55" t="s">
        <v>151</v>
      </c>
      <c r="B16" s="6"/>
      <c r="C16" s="1015">
        <f t="shared" ref="C16:E16" si="0">SUM(C11:C15)</f>
        <v>107466</v>
      </c>
      <c r="D16" s="1015">
        <f t="shared" si="0"/>
        <v>151622</v>
      </c>
      <c r="E16" s="1015">
        <f t="shared" si="0"/>
        <v>154824</v>
      </c>
      <c r="F16" s="1015">
        <f t="shared" ref="F16:G16" si="1">SUM(F11:F15)</f>
        <v>161700</v>
      </c>
      <c r="G16" s="1015">
        <f t="shared" si="1"/>
        <v>163699</v>
      </c>
      <c r="H16" s="6"/>
      <c r="I16" s="94" t="s">
        <v>982</v>
      </c>
    </row>
    <row r="17" spans="1:9" ht="20.100000000000001" customHeight="1">
      <c r="A17" s="11"/>
      <c r="I17" s="10"/>
    </row>
    <row r="18" spans="1:9" ht="20.100000000000001" customHeight="1">
      <c r="A18" s="55"/>
      <c r="B18" s="6"/>
      <c r="C18" s="6"/>
      <c r="D18" s="6"/>
      <c r="E18" s="6"/>
      <c r="F18" s="6"/>
      <c r="G18" s="6"/>
      <c r="H18" s="6"/>
      <c r="I18" s="94"/>
    </row>
    <row r="19" spans="1:9" ht="20.100000000000001" customHeight="1">
      <c r="A19" s="11"/>
      <c r="I19" s="10"/>
    </row>
    <row r="20" spans="1:9" ht="20.100000000000001" customHeight="1">
      <c r="A20" s="11"/>
      <c r="B20" s="6"/>
      <c r="C20" s="108" t="s">
        <v>1116</v>
      </c>
      <c r="D20" s="210"/>
      <c r="E20" s="210"/>
      <c r="F20" s="210"/>
      <c r="G20" s="280" t="s">
        <v>1117</v>
      </c>
      <c r="H20" s="6"/>
      <c r="I20" s="10"/>
    </row>
    <row r="21" spans="1:9" ht="20.100000000000001" customHeight="1">
      <c r="A21" s="11"/>
      <c r="B21" s="6"/>
      <c r="C21" s="6"/>
      <c r="D21" s="6"/>
      <c r="E21" s="6"/>
      <c r="F21" s="6"/>
      <c r="G21" s="6"/>
      <c r="H21" s="6"/>
      <c r="I21" s="10"/>
    </row>
    <row r="22" spans="1:9" ht="20.100000000000001" customHeight="1">
      <c r="A22" s="22" t="s">
        <v>544</v>
      </c>
      <c r="B22" s="6"/>
      <c r="C22" s="28">
        <v>20720</v>
      </c>
      <c r="D22" s="28">
        <v>21308</v>
      </c>
      <c r="E22" s="28">
        <v>23245</v>
      </c>
      <c r="F22" s="78">
        <v>23073</v>
      </c>
      <c r="G22" s="78">
        <v>25568</v>
      </c>
      <c r="H22" s="6"/>
      <c r="I22" s="57" t="s">
        <v>552</v>
      </c>
    </row>
    <row r="23" spans="1:9" ht="20.100000000000001" customHeight="1">
      <c r="A23" s="22" t="s">
        <v>1108</v>
      </c>
      <c r="B23" s="6"/>
      <c r="C23" s="28">
        <v>25346</v>
      </c>
      <c r="D23" s="28">
        <v>46768</v>
      </c>
      <c r="E23" s="28">
        <v>41936</v>
      </c>
      <c r="F23" s="78">
        <v>44215</v>
      </c>
      <c r="G23" s="78">
        <v>47260</v>
      </c>
      <c r="H23" s="6"/>
      <c r="I23" s="57" t="s">
        <v>1109</v>
      </c>
    </row>
    <row r="24" spans="1:9" ht="20.100000000000001" customHeight="1">
      <c r="A24" s="22" t="s">
        <v>1110</v>
      </c>
      <c r="B24" s="6"/>
      <c r="C24" s="28">
        <v>20694</v>
      </c>
      <c r="D24" s="28">
        <v>21712</v>
      </c>
      <c r="E24" s="28">
        <v>21867</v>
      </c>
      <c r="F24" s="78">
        <v>20838</v>
      </c>
      <c r="G24" s="78">
        <v>18820</v>
      </c>
      <c r="H24" s="6"/>
      <c r="I24" s="57" t="s">
        <v>1111</v>
      </c>
    </row>
    <row r="25" spans="1:9" ht="20.100000000000001" customHeight="1">
      <c r="A25" s="22" t="s">
        <v>1112</v>
      </c>
      <c r="B25" s="6"/>
      <c r="C25" s="28">
        <v>29611</v>
      </c>
      <c r="D25" s="28">
        <v>30126</v>
      </c>
      <c r="E25" s="28">
        <v>30122</v>
      </c>
      <c r="F25" s="78">
        <v>28518</v>
      </c>
      <c r="G25" s="78">
        <v>27092</v>
      </c>
      <c r="H25" s="6"/>
      <c r="I25" s="57" t="s">
        <v>1113</v>
      </c>
    </row>
    <row r="26" spans="1:9" ht="20.100000000000001" customHeight="1">
      <c r="A26" s="22" t="s">
        <v>1114</v>
      </c>
      <c r="B26" s="6"/>
      <c r="C26" s="28">
        <v>32485</v>
      </c>
      <c r="D26" s="28">
        <v>35616</v>
      </c>
      <c r="E26" s="28">
        <v>37654</v>
      </c>
      <c r="F26" s="78">
        <v>37123</v>
      </c>
      <c r="G26" s="78">
        <v>36374</v>
      </c>
      <c r="H26" s="6"/>
      <c r="I26" s="57" t="s">
        <v>1115</v>
      </c>
    </row>
    <row r="27" spans="1:9" ht="20.100000000000001" customHeight="1">
      <c r="A27" s="95" t="s">
        <v>151</v>
      </c>
      <c r="B27" s="6"/>
      <c r="C27" s="62">
        <f t="shared" ref="C27:G27" si="2">SUM(C22:C26)</f>
        <v>128856</v>
      </c>
      <c r="D27" s="62">
        <f t="shared" si="2"/>
        <v>155530</v>
      </c>
      <c r="E27" s="62">
        <f t="shared" si="2"/>
        <v>154824</v>
      </c>
      <c r="F27" s="1006">
        <f t="shared" si="2"/>
        <v>153767</v>
      </c>
      <c r="G27" s="1006">
        <f t="shared" si="2"/>
        <v>155114</v>
      </c>
      <c r="H27" s="6"/>
      <c r="I27" s="106" t="s">
        <v>982</v>
      </c>
    </row>
    <row r="28" spans="1:9" ht="20.100000000000001" customHeight="1">
      <c r="A28" s="17"/>
      <c r="B28" s="7"/>
      <c r="C28" s="7"/>
      <c r="D28" s="7"/>
      <c r="E28" s="7"/>
      <c r="F28" s="7"/>
      <c r="G28" s="7"/>
      <c r="H28" s="7"/>
      <c r="I28" s="8"/>
    </row>
    <row r="29" spans="1:9" ht="6" customHeight="1"/>
    <row r="30" spans="1:9" ht="20.100000000000001" customHeight="1">
      <c r="A30" s="3" t="s">
        <v>1078</v>
      </c>
      <c r="I30" s="78" t="s">
        <v>1043</v>
      </c>
    </row>
    <row r="31" spans="1:9" ht="20.100000000000001" customHeight="1">
      <c r="A31" s="1100" t="s">
        <v>1079</v>
      </c>
      <c r="I31" s="78" t="s">
        <v>1080</v>
      </c>
    </row>
    <row r="32" spans="1:9" ht="20.100000000000001" customHeight="1"/>
  </sheetData>
  <printOptions horizontalCentered="1" gridLinesSet="0"/>
  <pageMargins left="0.6692913385826772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&amp;C- 44 -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rightToLeft="1" workbookViewId="0">
      <selection activeCell="F18" sqref="F18"/>
    </sheetView>
  </sheetViews>
  <sheetFormatPr defaultRowHeight="14.25"/>
  <cols>
    <col min="1" max="1" width="21.375" customWidth="1"/>
    <col min="2" max="2" width="7.875" customWidth="1"/>
    <col min="3" max="3" width="7.625" customWidth="1"/>
    <col min="4" max="4" width="7.875" customWidth="1"/>
    <col min="5" max="5" width="7.625" customWidth="1"/>
    <col min="6" max="6" width="7.75" customWidth="1"/>
    <col min="7" max="7" width="30.125" customWidth="1"/>
  </cols>
  <sheetData>
    <row r="1" spans="1:7" ht="19.5" customHeight="1">
      <c r="A1" s="202" t="s">
        <v>1118</v>
      </c>
      <c r="B1" s="191"/>
      <c r="C1" s="191"/>
      <c r="D1" s="191"/>
      <c r="E1" s="191"/>
      <c r="F1" s="191"/>
      <c r="G1" s="191"/>
    </row>
    <row r="2" spans="1:7" ht="19.5" customHeight="1">
      <c r="A2" s="202" t="s">
        <v>49</v>
      </c>
      <c r="B2" s="191"/>
      <c r="C2" s="191"/>
      <c r="D2" s="191"/>
      <c r="E2" s="191"/>
      <c r="F2" s="191"/>
      <c r="G2" s="191"/>
    </row>
    <row r="3" spans="1:7" ht="19.5" customHeight="1">
      <c r="A3" s="199" t="s">
        <v>1119</v>
      </c>
      <c r="B3" s="191"/>
      <c r="C3" s="191"/>
      <c r="D3" s="191"/>
      <c r="E3" s="191"/>
      <c r="F3" s="212"/>
      <c r="G3" s="191"/>
    </row>
    <row r="4" spans="1:7" ht="19.5" customHeight="1">
      <c r="A4" s="229" t="s">
        <v>2</v>
      </c>
      <c r="B4" s="191"/>
      <c r="C4" s="191"/>
      <c r="D4" s="191"/>
      <c r="E4" s="191"/>
      <c r="F4" s="191"/>
      <c r="G4" s="191"/>
    </row>
    <row r="5" spans="1:7" ht="19.5" customHeight="1">
      <c r="A5" s="467"/>
      <c r="B5" s="191"/>
      <c r="C5" s="191"/>
      <c r="D5" s="191"/>
      <c r="E5" s="191"/>
      <c r="F5" s="191"/>
      <c r="G5" s="191"/>
    </row>
    <row r="6" spans="1:7" ht="19.5" customHeight="1">
      <c r="F6" s="7"/>
    </row>
    <row r="7" spans="1:7" ht="19.5" customHeight="1">
      <c r="A7" s="795"/>
      <c r="B7" s="794">
        <v>1993</v>
      </c>
      <c r="C7" s="794">
        <v>1994</v>
      </c>
      <c r="D7" s="662">
        <v>1995</v>
      </c>
      <c r="E7" s="794">
        <v>1996</v>
      </c>
      <c r="F7" s="793" t="s">
        <v>992</v>
      </c>
      <c r="G7" s="679"/>
    </row>
    <row r="8" spans="1:7" ht="19.5" customHeight="1">
      <c r="A8" s="12"/>
      <c r="B8" s="13"/>
      <c r="C8" s="13"/>
      <c r="D8" s="13"/>
      <c r="E8" s="13"/>
      <c r="F8" s="13"/>
      <c r="G8" s="14"/>
    </row>
    <row r="9" spans="1:7" ht="19.5" customHeight="1">
      <c r="A9" s="11"/>
      <c r="B9" s="107" t="s">
        <v>1106</v>
      </c>
      <c r="C9" s="6"/>
      <c r="D9" s="6"/>
      <c r="E9" s="62"/>
      <c r="F9" s="241" t="s">
        <v>1120</v>
      </c>
      <c r="G9" s="10"/>
    </row>
    <row r="10" spans="1:7" ht="19.5" customHeight="1">
      <c r="A10" s="22" t="s">
        <v>1112</v>
      </c>
      <c r="B10" s="28">
        <v>18862</v>
      </c>
      <c r="C10" s="99">
        <v>27628</v>
      </c>
      <c r="D10" s="99">
        <v>30122</v>
      </c>
      <c r="E10" s="25">
        <v>29068</v>
      </c>
      <c r="F10" s="25">
        <v>27610</v>
      </c>
      <c r="G10" s="57" t="s">
        <v>1113</v>
      </c>
    </row>
    <row r="11" spans="1:7" ht="19.5" customHeight="1">
      <c r="A11" s="22" t="s">
        <v>1121</v>
      </c>
      <c r="B11" s="28">
        <v>6466</v>
      </c>
      <c r="C11" s="99">
        <v>7889</v>
      </c>
      <c r="D11" s="99">
        <v>9037</v>
      </c>
      <c r="E11" s="25">
        <v>10446</v>
      </c>
      <c r="F11" s="25">
        <v>12239</v>
      </c>
      <c r="G11" s="57" t="s">
        <v>1122</v>
      </c>
    </row>
    <row r="12" spans="1:7" ht="19.5" customHeight="1">
      <c r="A12" s="22" t="s">
        <v>1123</v>
      </c>
      <c r="B12" s="28">
        <v>22781</v>
      </c>
      <c r="C12" s="28">
        <v>25216</v>
      </c>
      <c r="D12" s="99">
        <v>28935</v>
      </c>
      <c r="E12" s="25">
        <v>35827</v>
      </c>
      <c r="F12" s="25">
        <v>41655</v>
      </c>
      <c r="G12" s="57" t="s">
        <v>555</v>
      </c>
    </row>
    <row r="13" spans="1:7" ht="19.5" customHeight="1">
      <c r="A13" s="22" t="s">
        <v>1124</v>
      </c>
      <c r="B13" s="28">
        <v>19945</v>
      </c>
      <c r="C13" s="28">
        <v>28803</v>
      </c>
      <c r="D13" s="99">
        <v>30774</v>
      </c>
      <c r="E13" s="25">
        <v>30748</v>
      </c>
      <c r="F13" s="25">
        <v>18982</v>
      </c>
      <c r="G13" s="57" t="s">
        <v>1125</v>
      </c>
    </row>
    <row r="14" spans="1:7" ht="19.5" customHeight="1">
      <c r="A14" s="22" t="s">
        <v>1126</v>
      </c>
      <c r="B14" s="28">
        <v>39412</v>
      </c>
      <c r="C14" s="28">
        <v>62086</v>
      </c>
      <c r="D14" s="99">
        <v>55956</v>
      </c>
      <c r="E14" s="25">
        <v>55611</v>
      </c>
      <c r="F14" s="25">
        <v>63213</v>
      </c>
      <c r="G14" s="118" t="s">
        <v>1127</v>
      </c>
    </row>
    <row r="15" spans="1:7" ht="19.5" customHeight="1">
      <c r="A15" s="95" t="s">
        <v>151</v>
      </c>
      <c r="B15" s="62">
        <f t="shared" ref="B15:F15" si="0">SUM(B10:B14)</f>
        <v>107466</v>
      </c>
      <c r="C15" s="62">
        <f t="shared" si="0"/>
        <v>151622</v>
      </c>
      <c r="D15" s="62">
        <f t="shared" si="0"/>
        <v>154824</v>
      </c>
      <c r="E15" s="62">
        <f t="shared" si="0"/>
        <v>161700</v>
      </c>
      <c r="F15" s="62">
        <f t="shared" si="0"/>
        <v>163699</v>
      </c>
      <c r="G15" s="119" t="s">
        <v>982</v>
      </c>
    </row>
    <row r="16" spans="1:7" ht="19.5" customHeight="1">
      <c r="A16" s="11"/>
      <c r="G16" s="10"/>
    </row>
    <row r="17" spans="1:7" ht="19.5" customHeight="1">
      <c r="A17" s="11"/>
      <c r="G17" s="57"/>
    </row>
    <row r="18" spans="1:7" ht="19.5" customHeight="1">
      <c r="A18" s="11"/>
      <c r="B18" s="1102" t="s">
        <v>1128</v>
      </c>
      <c r="C18" s="6"/>
      <c r="D18" s="6"/>
      <c r="E18" s="6"/>
      <c r="F18" s="280" t="s">
        <v>1129</v>
      </c>
      <c r="G18" s="57"/>
    </row>
    <row r="19" spans="1:7" ht="19.5" customHeight="1">
      <c r="A19" s="11"/>
      <c r="G19" s="10"/>
    </row>
    <row r="20" spans="1:7" ht="19.5" customHeight="1">
      <c r="A20" s="22" t="s">
        <v>1130</v>
      </c>
      <c r="B20" s="99">
        <v>29611</v>
      </c>
      <c r="C20" s="99">
        <v>30126</v>
      </c>
      <c r="D20" s="99">
        <v>30122</v>
      </c>
      <c r="E20" s="25">
        <v>28518</v>
      </c>
      <c r="F20" s="25">
        <v>27092</v>
      </c>
      <c r="G20" s="57" t="s">
        <v>1113</v>
      </c>
    </row>
    <row r="21" spans="1:7" ht="19.5" customHeight="1">
      <c r="A21" s="22" t="s">
        <v>1131</v>
      </c>
      <c r="B21" s="99">
        <v>7254</v>
      </c>
      <c r="C21" s="99">
        <v>8648</v>
      </c>
      <c r="D21" s="99">
        <v>9037</v>
      </c>
      <c r="E21" s="25">
        <v>10229</v>
      </c>
      <c r="F21" s="25">
        <v>11959</v>
      </c>
      <c r="G21" s="57" t="s">
        <v>1122</v>
      </c>
    </row>
    <row r="22" spans="1:7" ht="19.5" customHeight="1">
      <c r="A22" s="22" t="s">
        <v>1123</v>
      </c>
      <c r="B22" s="99">
        <v>25707</v>
      </c>
      <c r="C22" s="99">
        <v>27902</v>
      </c>
      <c r="D22" s="99">
        <v>28935</v>
      </c>
      <c r="E22" s="25">
        <v>35042</v>
      </c>
      <c r="F22" s="25">
        <v>40641</v>
      </c>
      <c r="G22" s="57" t="s">
        <v>555</v>
      </c>
    </row>
    <row r="23" spans="1:7" ht="19.5" customHeight="1">
      <c r="A23" s="22" t="s">
        <v>1124</v>
      </c>
      <c r="B23" s="99">
        <v>22125</v>
      </c>
      <c r="C23" s="99">
        <v>27995</v>
      </c>
      <c r="D23" s="99">
        <v>30774</v>
      </c>
      <c r="E23" s="25">
        <v>28470</v>
      </c>
      <c r="F23" s="25">
        <v>17415</v>
      </c>
      <c r="G23" s="57" t="s">
        <v>1125</v>
      </c>
    </row>
    <row r="24" spans="1:7" ht="19.5" customHeight="1">
      <c r="A24" s="22" t="s">
        <v>1126</v>
      </c>
      <c r="B24" s="99">
        <v>44159</v>
      </c>
      <c r="C24" s="99">
        <v>60859</v>
      </c>
      <c r="D24" s="99">
        <v>55956</v>
      </c>
      <c r="E24" s="25">
        <v>51508</v>
      </c>
      <c r="F24" s="25">
        <v>58007</v>
      </c>
      <c r="G24" s="118" t="s">
        <v>1127</v>
      </c>
    </row>
    <row r="25" spans="1:7" ht="19.5" customHeight="1">
      <c r="A25" s="95" t="s">
        <v>151</v>
      </c>
      <c r="B25" s="241">
        <f t="shared" ref="B25:F25" si="1">SUM(B20:B24)</f>
        <v>128856</v>
      </c>
      <c r="C25" s="241">
        <f t="shared" si="1"/>
        <v>155530</v>
      </c>
      <c r="D25" s="241">
        <f t="shared" si="1"/>
        <v>154824</v>
      </c>
      <c r="E25" s="1006">
        <f t="shared" si="1"/>
        <v>153767</v>
      </c>
      <c r="F25" s="1006">
        <f t="shared" si="1"/>
        <v>155114</v>
      </c>
      <c r="G25" s="119" t="s">
        <v>982</v>
      </c>
    </row>
    <row r="26" spans="1:7" ht="19.5" customHeight="1">
      <c r="A26" s="17"/>
      <c r="B26" s="7"/>
      <c r="C26" s="7"/>
      <c r="D26" s="7"/>
      <c r="E26" s="7"/>
      <c r="F26" s="7"/>
      <c r="G26" s="39"/>
    </row>
    <row r="27" spans="1:7" ht="6.75" customHeight="1">
      <c r="G27" s="26"/>
    </row>
    <row r="28" spans="1:7">
      <c r="A28" s="3" t="s">
        <v>1011</v>
      </c>
      <c r="G28" s="26" t="s">
        <v>1012</v>
      </c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orientation="portrait" horizontalDpi="300" verticalDpi="300" r:id="rId1"/>
  <headerFooter alignWithMargins="0">
    <oddFooter xml:space="preserve">&amp;C- 45 -&amp;"Arabic Transparent,Regular"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rightToLeft="1" workbookViewId="0">
      <selection activeCell="F13" sqref="F13"/>
    </sheetView>
  </sheetViews>
  <sheetFormatPr defaultRowHeight="14.25"/>
  <cols>
    <col min="1" max="1" width="27.125" customWidth="1"/>
    <col min="2" max="2" width="7.75" customWidth="1"/>
    <col min="3" max="4" width="7.625" customWidth="1"/>
    <col min="5" max="5" width="8.25" customWidth="1"/>
    <col min="6" max="6" width="31.75" customWidth="1"/>
  </cols>
  <sheetData>
    <row r="1" spans="1:6" ht="19.5" customHeight="1">
      <c r="A1" s="202" t="s">
        <v>1132</v>
      </c>
      <c r="B1" s="191"/>
      <c r="C1" s="191"/>
      <c r="D1" s="191"/>
      <c r="E1" s="191"/>
      <c r="F1" s="191"/>
    </row>
    <row r="2" spans="1:6" ht="19.5" customHeight="1">
      <c r="A2" s="203" t="s">
        <v>344</v>
      </c>
      <c r="B2" s="191"/>
      <c r="C2" s="191"/>
      <c r="D2" s="191"/>
      <c r="E2" s="191"/>
      <c r="F2" s="191"/>
    </row>
    <row r="3" spans="1:6" ht="19.5" customHeight="1">
      <c r="A3" s="229" t="s">
        <v>1133</v>
      </c>
      <c r="B3" s="191"/>
      <c r="C3" s="191"/>
      <c r="D3" s="191"/>
      <c r="E3" s="191"/>
      <c r="F3" s="191"/>
    </row>
    <row r="4" spans="1:6" ht="19.5" customHeight="1">
      <c r="A4" s="199" t="s">
        <v>2</v>
      </c>
      <c r="B4" s="191"/>
      <c r="C4" s="191"/>
      <c r="D4" s="191"/>
      <c r="E4" s="191"/>
      <c r="F4" s="191"/>
    </row>
    <row r="5" spans="1:6" ht="19.5" customHeight="1">
      <c r="A5" s="468"/>
    </row>
    <row r="6" spans="1:6" ht="19.5" customHeight="1">
      <c r="A6" s="795"/>
      <c r="B6" s="587">
        <v>1995</v>
      </c>
      <c r="C6" s="587">
        <v>1996</v>
      </c>
      <c r="D6" s="691">
        <v>1997</v>
      </c>
      <c r="E6" s="1045">
        <v>1998</v>
      </c>
      <c r="F6" s="679"/>
    </row>
    <row r="7" spans="1:6" ht="19.5" customHeight="1">
      <c r="A7" s="1103" t="s">
        <v>1134</v>
      </c>
      <c r="B7" s="26">
        <f t="shared" ref="B7:C7" si="0">SUM(B8:B16)</f>
        <v>98962.2</v>
      </c>
      <c r="C7" s="26">
        <f t="shared" si="0"/>
        <v>110713.69999999998</v>
      </c>
      <c r="D7" s="26">
        <v>116167.5</v>
      </c>
      <c r="E7" s="373">
        <v>127432.7</v>
      </c>
      <c r="F7" s="110" t="s">
        <v>1135</v>
      </c>
    </row>
    <row r="8" spans="1:6" ht="19.5" customHeight="1">
      <c r="A8" s="1111" t="s">
        <v>1136</v>
      </c>
      <c r="B8" s="259">
        <v>2797.3</v>
      </c>
      <c r="C8" s="259">
        <v>3366.8</v>
      </c>
      <c r="D8" s="25">
        <v>3735.2</v>
      </c>
      <c r="E8" s="373">
        <v>4257.7</v>
      </c>
      <c r="F8" s="102" t="s">
        <v>1137</v>
      </c>
    </row>
    <row r="9" spans="1:6" ht="19.5" customHeight="1">
      <c r="A9" s="1111" t="s">
        <v>2381</v>
      </c>
      <c r="B9" s="259">
        <v>24152.7</v>
      </c>
      <c r="C9" s="259">
        <v>27981.599999999999</v>
      </c>
      <c r="D9" s="25">
        <v>28965.3</v>
      </c>
      <c r="E9" s="373">
        <v>30816.3</v>
      </c>
      <c r="F9" s="102" t="s">
        <v>1138</v>
      </c>
    </row>
    <row r="10" spans="1:6" ht="19.5" customHeight="1">
      <c r="A10" s="1111" t="s">
        <v>2382</v>
      </c>
      <c r="B10" s="259">
        <v>39981.4</v>
      </c>
      <c r="C10" s="259">
        <v>41741.300000000003</v>
      </c>
      <c r="D10" s="25">
        <v>43860.2</v>
      </c>
      <c r="E10" s="373">
        <v>45912.1</v>
      </c>
      <c r="F10" s="102" t="s">
        <v>1139</v>
      </c>
    </row>
    <row r="11" spans="1:6" ht="19.5" customHeight="1">
      <c r="A11" s="1111" t="s">
        <v>2383</v>
      </c>
      <c r="B11" s="259">
        <v>2873.1</v>
      </c>
      <c r="C11" s="259">
        <v>3070.4</v>
      </c>
      <c r="D11" s="25">
        <v>3348.5</v>
      </c>
      <c r="E11" s="373">
        <v>3751.1</v>
      </c>
      <c r="F11" s="102" t="s">
        <v>1140</v>
      </c>
    </row>
    <row r="12" spans="1:6" ht="19.5" customHeight="1">
      <c r="A12" s="1111" t="s">
        <v>2384</v>
      </c>
      <c r="B12" s="259">
        <v>4874.3999999999996</v>
      </c>
      <c r="C12" s="259">
        <v>5750.4</v>
      </c>
      <c r="D12" s="25">
        <v>6260.1</v>
      </c>
      <c r="E12" s="373">
        <v>6701.4</v>
      </c>
      <c r="F12" s="102" t="s">
        <v>1141</v>
      </c>
    </row>
    <row r="13" spans="1:6" ht="19.5" customHeight="1">
      <c r="A13" s="1111" t="s">
        <v>1142</v>
      </c>
      <c r="B13" s="259">
        <v>7965.6</v>
      </c>
      <c r="C13" s="259">
        <v>8897</v>
      </c>
      <c r="D13" s="25">
        <v>9210.7000000000007</v>
      </c>
      <c r="E13" s="373">
        <v>10107.4</v>
      </c>
      <c r="F13" s="102" t="s">
        <v>1143</v>
      </c>
    </row>
    <row r="14" spans="1:6" ht="19.5" customHeight="1">
      <c r="A14" s="1111" t="s">
        <v>2385</v>
      </c>
      <c r="B14" s="259">
        <v>644.70000000000005</v>
      </c>
      <c r="C14" s="259">
        <v>841.4</v>
      </c>
      <c r="D14" s="25">
        <v>905.8</v>
      </c>
      <c r="E14" s="373">
        <v>905.8</v>
      </c>
      <c r="F14" s="102" t="s">
        <v>1144</v>
      </c>
    </row>
    <row r="15" spans="1:6" ht="19.5" customHeight="1">
      <c r="A15" s="1111" t="s">
        <v>2386</v>
      </c>
      <c r="B15" s="259">
        <v>3477.9</v>
      </c>
      <c r="C15" s="259">
        <v>3610.6</v>
      </c>
      <c r="D15" s="25">
        <v>3014.6</v>
      </c>
      <c r="E15" s="535">
        <v>2835.4</v>
      </c>
      <c r="F15" s="102" t="s">
        <v>1145</v>
      </c>
    </row>
    <row r="16" spans="1:6" ht="19.5" customHeight="1">
      <c r="A16" s="1112" t="s">
        <v>2387</v>
      </c>
      <c r="B16" s="259">
        <v>12195.1</v>
      </c>
      <c r="C16" s="259">
        <v>15454.2</v>
      </c>
      <c r="D16" s="25">
        <v>16840.400000000001</v>
      </c>
      <c r="E16" s="373">
        <v>22100.3</v>
      </c>
      <c r="F16" s="102" t="s">
        <v>1146</v>
      </c>
    </row>
    <row r="17" spans="1:6" ht="19.5" customHeight="1">
      <c r="A17" s="1104" t="s">
        <v>1147</v>
      </c>
      <c r="B17" s="259">
        <v>15281.4</v>
      </c>
      <c r="C17" s="259">
        <v>19442.900000000001</v>
      </c>
      <c r="D17" s="535">
        <v>24220.400000000001</v>
      </c>
      <c r="E17" s="373">
        <v>25059</v>
      </c>
      <c r="F17" s="102" t="s">
        <v>1148</v>
      </c>
    </row>
    <row r="18" spans="1:6" ht="19.5" customHeight="1">
      <c r="A18" s="1104" t="s">
        <v>1149</v>
      </c>
      <c r="B18" s="259">
        <v>5099.3</v>
      </c>
      <c r="C18" s="259">
        <v>5856</v>
      </c>
      <c r="D18" s="26">
        <v>8471.1</v>
      </c>
      <c r="E18" s="373">
        <v>8964.9</v>
      </c>
      <c r="F18" s="102" t="s">
        <v>1150</v>
      </c>
    </row>
    <row r="19" spans="1:6" ht="19.5" customHeight="1">
      <c r="A19" s="1104" t="s">
        <v>1151</v>
      </c>
      <c r="B19" s="259">
        <v>10833.6</v>
      </c>
      <c r="C19" s="259">
        <v>11524.4</v>
      </c>
      <c r="D19" s="25">
        <v>14033.4</v>
      </c>
      <c r="E19" s="373">
        <v>17049.099999999999</v>
      </c>
      <c r="F19" s="102" t="s">
        <v>1152</v>
      </c>
    </row>
    <row r="20" spans="1:6" ht="19.5" customHeight="1">
      <c r="A20" s="1104" t="s">
        <v>1153</v>
      </c>
      <c r="B20" s="259">
        <v>17813.8</v>
      </c>
      <c r="C20" s="259">
        <v>24056.400000000001</v>
      </c>
      <c r="D20" s="25">
        <v>27004.400000000001</v>
      </c>
      <c r="E20" s="373">
        <v>25168.2</v>
      </c>
      <c r="F20" s="102" t="s">
        <v>1154</v>
      </c>
    </row>
    <row r="21" spans="1:6" ht="19.5" customHeight="1">
      <c r="A21" s="1104" t="s">
        <v>1155</v>
      </c>
      <c r="B21" s="259">
        <v>1235.9000000000001</v>
      </c>
      <c r="C21" s="259">
        <v>1281.5999999999999</v>
      </c>
      <c r="D21" s="25">
        <v>1216.2</v>
      </c>
      <c r="E21" s="535">
        <v>1225.3</v>
      </c>
      <c r="F21" s="102" t="s">
        <v>1156</v>
      </c>
    </row>
    <row r="22" spans="1:6" ht="19.5" customHeight="1">
      <c r="A22" s="1105" t="s">
        <v>1157</v>
      </c>
      <c r="B22" s="259">
        <v>1801.4</v>
      </c>
      <c r="C22" s="259">
        <v>2278</v>
      </c>
      <c r="D22" s="26">
        <v>3435.6</v>
      </c>
      <c r="E22" s="373">
        <v>3732.3</v>
      </c>
      <c r="F22" s="265" t="s">
        <v>1158</v>
      </c>
    </row>
    <row r="23" spans="1:6" ht="19.5" customHeight="1">
      <c r="A23" s="1104" t="s">
        <v>1159</v>
      </c>
      <c r="B23" s="259">
        <v>7506.7</v>
      </c>
      <c r="C23" s="259">
        <v>8427.4</v>
      </c>
      <c r="D23" s="25">
        <v>11012.4</v>
      </c>
      <c r="E23" s="373">
        <v>17679.900000000001</v>
      </c>
      <c r="F23" s="102" t="s">
        <v>1160</v>
      </c>
    </row>
    <row r="24" spans="1:6" ht="19.5" customHeight="1">
      <c r="A24" s="1104" t="s">
        <v>1161</v>
      </c>
      <c r="B24" s="259">
        <v>655.7</v>
      </c>
      <c r="C24" s="259">
        <v>1119.5</v>
      </c>
      <c r="D24" s="373">
        <v>1164</v>
      </c>
      <c r="E24" s="373">
        <v>1388.6</v>
      </c>
      <c r="F24" s="102" t="s">
        <v>1162</v>
      </c>
    </row>
    <row r="25" spans="1:6" ht="19.5" customHeight="1">
      <c r="A25" s="1105" t="s">
        <v>1163</v>
      </c>
      <c r="B25" s="259">
        <v>2850</v>
      </c>
      <c r="C25" s="259">
        <v>3350</v>
      </c>
      <c r="D25" s="373">
        <v>4400</v>
      </c>
      <c r="E25" s="373">
        <v>9600</v>
      </c>
      <c r="F25" s="102" t="s">
        <v>1164</v>
      </c>
    </row>
    <row r="26" spans="1:6" ht="19.5" customHeight="1">
      <c r="A26" s="1106"/>
      <c r="B26" s="297"/>
      <c r="C26" s="297"/>
      <c r="E26" s="535"/>
      <c r="F26" s="102"/>
    </row>
    <row r="27" spans="1:6" ht="19.5" customHeight="1">
      <c r="A27" s="1107" t="s">
        <v>151</v>
      </c>
      <c r="B27" s="1016">
        <f t="shared" ref="B27:E27" si="1">B7+B17+B18+B19+B20+B21+B22+B23+B24+B25</f>
        <v>162040</v>
      </c>
      <c r="C27" s="1016">
        <f t="shared" si="1"/>
        <v>188049.89999999997</v>
      </c>
      <c r="D27" s="1016">
        <f t="shared" si="1"/>
        <v>211125</v>
      </c>
      <c r="E27" s="1016">
        <f t="shared" si="1"/>
        <v>237300</v>
      </c>
      <c r="F27" s="106" t="s">
        <v>139</v>
      </c>
    </row>
    <row r="28" spans="1:6" ht="19.5" customHeight="1">
      <c r="A28" s="1108"/>
      <c r="B28" s="7"/>
      <c r="C28" s="7"/>
      <c r="D28" s="7"/>
      <c r="E28" s="7"/>
      <c r="F28" s="8"/>
    </row>
    <row r="29" spans="1:6" ht="4.5" customHeight="1">
      <c r="A29" s="1109"/>
    </row>
    <row r="30" spans="1:6" ht="19.5" customHeight="1">
      <c r="A30" s="1110" t="s">
        <v>1165</v>
      </c>
      <c r="F30" t="s">
        <v>1166</v>
      </c>
    </row>
    <row r="31" spans="1:6" ht="19.5" customHeight="1"/>
  </sheetData>
  <printOptions gridLinesSet="0"/>
  <pageMargins left="0.47244094488188981" right="0.31496062992125984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46 &amp;"Arabic Transparent,Regular" ـ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rightToLeft="1" workbookViewId="0">
      <selection activeCell="C11" sqref="C11"/>
    </sheetView>
  </sheetViews>
  <sheetFormatPr defaultRowHeight="14.25"/>
  <cols>
    <col min="1" max="1" width="25.625" customWidth="1"/>
    <col min="2" max="2" width="7.625" customWidth="1"/>
    <col min="3" max="3" width="7.875" customWidth="1"/>
    <col min="4" max="4" width="7.625" customWidth="1"/>
    <col min="5" max="5" width="7.75" customWidth="1"/>
    <col min="6" max="6" width="30.375" customWidth="1"/>
  </cols>
  <sheetData>
    <row r="1" spans="1:6" ht="19.5" customHeight="1">
      <c r="A1" s="419" t="s">
        <v>1167</v>
      </c>
      <c r="B1" s="191"/>
      <c r="C1" s="191"/>
      <c r="D1" s="191"/>
      <c r="E1" s="191"/>
      <c r="F1" s="191"/>
    </row>
    <row r="2" spans="1:6" ht="19.5" customHeight="1">
      <c r="A2" s="419" t="s">
        <v>344</v>
      </c>
      <c r="B2" s="191"/>
      <c r="C2" s="191"/>
      <c r="D2" s="191"/>
      <c r="E2" s="191"/>
      <c r="F2" s="191"/>
    </row>
    <row r="3" spans="1:6" ht="19.5" customHeight="1">
      <c r="A3" s="199" t="s">
        <v>1168</v>
      </c>
      <c r="B3" s="191"/>
      <c r="C3" s="191"/>
      <c r="D3" s="191"/>
      <c r="E3" s="191"/>
      <c r="F3" s="191"/>
    </row>
    <row r="4" spans="1:6" ht="19.5" customHeight="1">
      <c r="A4" s="199" t="s">
        <v>2</v>
      </c>
      <c r="B4" s="191"/>
      <c r="C4" s="191"/>
      <c r="D4" s="191"/>
      <c r="E4" s="191"/>
      <c r="F4" s="191"/>
    </row>
    <row r="5" spans="1:6" ht="19.5" customHeight="1">
      <c r="A5" s="468"/>
    </row>
    <row r="6" spans="1:6" ht="19.5" customHeight="1">
      <c r="A6" s="795"/>
      <c r="B6" s="662">
        <v>1995</v>
      </c>
      <c r="C6" s="662">
        <v>1996</v>
      </c>
      <c r="D6" s="794">
        <v>1997</v>
      </c>
      <c r="E6" s="799">
        <v>1998</v>
      </c>
      <c r="F6" s="679"/>
    </row>
    <row r="7" spans="1:6" ht="19.5" customHeight="1">
      <c r="A7" s="455" t="s">
        <v>1169</v>
      </c>
      <c r="B7" s="298">
        <v>48903</v>
      </c>
      <c r="C7" s="298">
        <v>57371</v>
      </c>
      <c r="D7" s="373">
        <v>69296</v>
      </c>
      <c r="E7" s="373">
        <v>75516</v>
      </c>
      <c r="F7" s="237" t="s">
        <v>1170</v>
      </c>
    </row>
    <row r="8" spans="1:6" ht="19.5" customHeight="1">
      <c r="A8" s="434" t="s">
        <v>1171</v>
      </c>
      <c r="B8" s="259">
        <v>31611</v>
      </c>
      <c r="C8" s="297">
        <v>36110</v>
      </c>
      <c r="D8" s="373">
        <v>48143</v>
      </c>
      <c r="E8" s="373">
        <v>52646</v>
      </c>
      <c r="F8" s="57" t="s">
        <v>1172</v>
      </c>
    </row>
    <row r="9" spans="1:6" ht="19.5" customHeight="1">
      <c r="A9" s="435" t="s">
        <v>1173</v>
      </c>
      <c r="C9" s="297"/>
      <c r="D9" s="26"/>
      <c r="E9" s="251"/>
      <c r="F9" s="118" t="s">
        <v>1174</v>
      </c>
    </row>
    <row r="10" spans="1:6" ht="19.5" customHeight="1">
      <c r="A10" s="434" t="s">
        <v>1175</v>
      </c>
      <c r="B10" s="259">
        <v>22500</v>
      </c>
      <c r="C10" s="297">
        <v>25900</v>
      </c>
      <c r="D10" s="373">
        <v>37150</v>
      </c>
      <c r="E10" s="373">
        <v>40854</v>
      </c>
      <c r="F10" s="118" t="s">
        <v>1176</v>
      </c>
    </row>
    <row r="11" spans="1:6" ht="19.5" customHeight="1">
      <c r="A11" s="434" t="s">
        <v>1177</v>
      </c>
      <c r="B11" s="259">
        <v>3850</v>
      </c>
      <c r="C11" s="297">
        <v>4300</v>
      </c>
      <c r="D11" s="373">
        <v>4500</v>
      </c>
      <c r="E11" s="373">
        <v>5100</v>
      </c>
      <c r="F11" s="118" t="s">
        <v>1178</v>
      </c>
    </row>
    <row r="12" spans="1:6" ht="19.5" customHeight="1">
      <c r="A12" s="434" t="s">
        <v>1179</v>
      </c>
      <c r="B12" s="259">
        <v>900</v>
      </c>
      <c r="C12" s="297">
        <v>1000</v>
      </c>
      <c r="D12" s="373">
        <v>1100</v>
      </c>
      <c r="E12" s="373">
        <v>1150</v>
      </c>
      <c r="F12" s="118" t="s">
        <v>1180</v>
      </c>
    </row>
    <row r="13" spans="1:6" ht="19.5" customHeight="1">
      <c r="A13" s="435" t="s">
        <v>1181</v>
      </c>
      <c r="B13" s="259">
        <v>4361</v>
      </c>
      <c r="C13" s="297">
        <v>4910</v>
      </c>
      <c r="D13" s="373">
        <v>5393</v>
      </c>
      <c r="E13" s="251">
        <v>5542</v>
      </c>
      <c r="F13" s="57" t="s">
        <v>1182</v>
      </c>
    </row>
    <row r="14" spans="1:6" ht="19.5" customHeight="1">
      <c r="A14" s="435" t="s">
        <v>1183</v>
      </c>
      <c r="B14" s="259">
        <v>17292</v>
      </c>
      <c r="C14" s="297">
        <v>21261</v>
      </c>
      <c r="D14" s="535">
        <v>21153</v>
      </c>
      <c r="E14" s="251">
        <v>22870</v>
      </c>
      <c r="F14" s="118" t="s">
        <v>1184</v>
      </c>
    </row>
    <row r="15" spans="1:6" ht="19.5" customHeight="1">
      <c r="A15" s="103"/>
      <c r="B15" s="297"/>
      <c r="C15" s="297"/>
      <c r="D15" s="26"/>
      <c r="E15" s="251"/>
      <c r="F15" s="57" t="s">
        <v>1185</v>
      </c>
    </row>
    <row r="16" spans="1:6" ht="19.5" customHeight="1">
      <c r="A16" s="435" t="s">
        <v>1186</v>
      </c>
      <c r="B16" s="259">
        <v>7186</v>
      </c>
      <c r="C16" s="297">
        <v>12743</v>
      </c>
      <c r="D16" s="373">
        <v>18574</v>
      </c>
      <c r="E16" s="373">
        <v>20054</v>
      </c>
      <c r="F16" s="57" t="s">
        <v>1187</v>
      </c>
    </row>
    <row r="17" spans="1:6" ht="19.5" customHeight="1">
      <c r="A17" s="435" t="s">
        <v>1188</v>
      </c>
      <c r="B17" s="297">
        <v>46157</v>
      </c>
      <c r="C17" s="297">
        <v>53929</v>
      </c>
      <c r="D17" s="373">
        <v>48108</v>
      </c>
      <c r="E17" s="373">
        <v>60385</v>
      </c>
      <c r="F17" s="57" t="s">
        <v>1189</v>
      </c>
    </row>
    <row r="18" spans="1:6" ht="19.5" customHeight="1">
      <c r="A18" s="435" t="s">
        <v>1190</v>
      </c>
      <c r="B18" s="173" t="s">
        <v>23</v>
      </c>
      <c r="C18" s="173" t="s">
        <v>23</v>
      </c>
      <c r="D18" s="173" t="s">
        <v>23</v>
      </c>
      <c r="E18" s="173" t="s">
        <v>23</v>
      </c>
      <c r="F18" s="57" t="s">
        <v>1191</v>
      </c>
    </row>
    <row r="19" spans="1:6" ht="19.5" customHeight="1">
      <c r="A19" s="435" t="s">
        <v>1192</v>
      </c>
      <c r="B19" s="173" t="s">
        <v>23</v>
      </c>
      <c r="C19" s="173" t="s">
        <v>23</v>
      </c>
      <c r="D19" s="173" t="s">
        <v>23</v>
      </c>
      <c r="E19" s="173" t="s">
        <v>23</v>
      </c>
      <c r="F19" s="57" t="s">
        <v>1193</v>
      </c>
    </row>
    <row r="20" spans="1:6" ht="19.5" customHeight="1">
      <c r="A20" s="435" t="s">
        <v>1194</v>
      </c>
      <c r="B20" s="259">
        <v>46157</v>
      </c>
      <c r="C20" s="259">
        <v>53929</v>
      </c>
      <c r="D20" s="290">
        <v>23818</v>
      </c>
      <c r="E20" s="251">
        <v>14175</v>
      </c>
      <c r="F20" s="57" t="s">
        <v>1195</v>
      </c>
    </row>
    <row r="21" spans="1:6" ht="19.5" customHeight="1">
      <c r="A21" s="435" t="s">
        <v>1196</v>
      </c>
      <c r="B21" s="535">
        <f t="shared" ref="B21:D21" si="0">SUM(B22:B24)</f>
        <v>23147.3</v>
      </c>
      <c r="C21" s="535">
        <f t="shared" si="0"/>
        <v>32870.300000000003</v>
      </c>
      <c r="D21" s="535">
        <f t="shared" si="0"/>
        <v>44516</v>
      </c>
      <c r="E21" s="373">
        <v>47081</v>
      </c>
      <c r="F21" s="118" t="s">
        <v>1197</v>
      </c>
    </row>
    <row r="22" spans="1:6" ht="19.5" customHeight="1">
      <c r="A22" s="435" t="s">
        <v>1198</v>
      </c>
      <c r="B22" s="373">
        <v>14309.4</v>
      </c>
      <c r="C22" s="259">
        <v>22053.9</v>
      </c>
      <c r="D22" s="373">
        <v>32303.5</v>
      </c>
      <c r="E22" s="373">
        <v>33799.1</v>
      </c>
      <c r="F22" s="57" t="s">
        <v>1199</v>
      </c>
    </row>
    <row r="23" spans="1:6" ht="19.5" customHeight="1">
      <c r="A23" s="435" t="s">
        <v>1200</v>
      </c>
      <c r="B23" s="259">
        <v>6434.9</v>
      </c>
      <c r="C23" s="259">
        <v>8202.5</v>
      </c>
      <c r="D23" s="373">
        <v>9500.5</v>
      </c>
      <c r="E23" s="373">
        <v>10587.7</v>
      </c>
      <c r="F23" s="57" t="s">
        <v>1201</v>
      </c>
    </row>
    <row r="24" spans="1:6" ht="19.5" customHeight="1">
      <c r="A24" s="435" t="s">
        <v>1202</v>
      </c>
      <c r="B24" s="297">
        <v>2403</v>
      </c>
      <c r="C24" s="259">
        <v>2613.9</v>
      </c>
      <c r="D24" s="535">
        <v>2712</v>
      </c>
      <c r="E24" s="373">
        <v>2694.2</v>
      </c>
      <c r="F24" s="57" t="s">
        <v>1203</v>
      </c>
    </row>
    <row r="25" spans="1:6" ht="19.5" customHeight="1">
      <c r="A25" s="435" t="s">
        <v>1204</v>
      </c>
      <c r="B25" s="535">
        <f t="shared" ref="B25:D25" si="1">SUM(B26:B28)</f>
        <v>36646.699999999997</v>
      </c>
      <c r="C25" s="535">
        <f t="shared" si="1"/>
        <v>31136.6</v>
      </c>
      <c r="D25" s="535">
        <f t="shared" si="1"/>
        <v>30631</v>
      </c>
      <c r="E25" s="373">
        <v>34264</v>
      </c>
      <c r="F25" s="57" t="s">
        <v>1205</v>
      </c>
    </row>
    <row r="26" spans="1:6" ht="19.5" customHeight="1">
      <c r="A26" s="435" t="s">
        <v>1206</v>
      </c>
      <c r="B26" s="297">
        <v>24282.400000000001</v>
      </c>
      <c r="C26" s="259">
        <v>22395.599999999999</v>
      </c>
      <c r="D26" s="373">
        <v>22184</v>
      </c>
      <c r="E26" s="373">
        <v>23680</v>
      </c>
      <c r="F26" s="118" t="s">
        <v>1207</v>
      </c>
    </row>
    <row r="27" spans="1:6" ht="19.5" customHeight="1">
      <c r="A27" s="435" t="s">
        <v>1208</v>
      </c>
      <c r="B27" s="259">
        <v>12039.3</v>
      </c>
      <c r="C27" s="259">
        <v>8441</v>
      </c>
      <c r="D27" s="373">
        <v>8071</v>
      </c>
      <c r="E27" s="373">
        <v>10204</v>
      </c>
      <c r="F27" s="118" t="s">
        <v>1209</v>
      </c>
    </row>
    <row r="28" spans="1:6" ht="19.5" customHeight="1">
      <c r="A28" s="435" t="s">
        <v>1210</v>
      </c>
      <c r="B28" s="259">
        <v>325</v>
      </c>
      <c r="C28" s="259">
        <v>300</v>
      </c>
      <c r="D28" s="373">
        <v>376</v>
      </c>
      <c r="E28" s="373">
        <v>380</v>
      </c>
      <c r="F28" s="118" t="s">
        <v>1211</v>
      </c>
    </row>
    <row r="29" spans="1:6" ht="19.5" customHeight="1">
      <c r="A29" s="93" t="s">
        <v>151</v>
      </c>
      <c r="B29" s="1017">
        <f t="shared" ref="B29:E29" si="2">B25+B21+B17+B16+B7</f>
        <v>162040</v>
      </c>
      <c r="C29" s="1017">
        <f t="shared" si="2"/>
        <v>188049.9</v>
      </c>
      <c r="D29" s="1017">
        <f t="shared" si="2"/>
        <v>211125</v>
      </c>
      <c r="E29" s="1017">
        <f t="shared" si="2"/>
        <v>237300</v>
      </c>
      <c r="F29" s="106" t="s">
        <v>139</v>
      </c>
    </row>
    <row r="30" spans="1:6" ht="19.5" hidden="1" customHeight="1">
      <c r="B30" s="6"/>
      <c r="C30" s="6"/>
      <c r="D30" s="6"/>
      <c r="E30" s="6"/>
      <c r="F30" s="57"/>
    </row>
    <row r="31" spans="1:6" ht="19.5" customHeight="1">
      <c r="A31" s="113"/>
      <c r="B31" s="7"/>
      <c r="C31" s="7"/>
      <c r="D31" s="7"/>
      <c r="E31" s="7"/>
      <c r="F31" s="98"/>
    </row>
    <row r="32" spans="1:6" ht="3.75" customHeight="1">
      <c r="A32" s="26"/>
      <c r="F32" s="78"/>
    </row>
    <row r="33" spans="1:6" ht="19.5" customHeight="1">
      <c r="A33" s="25" t="s">
        <v>1165</v>
      </c>
      <c r="F33" s="78" t="s">
        <v>1166</v>
      </c>
    </row>
    <row r="34" spans="1:6" ht="19.5" customHeight="1"/>
  </sheetData>
  <printOptions horizontalCentered="1" gridLinesSet="0"/>
  <pageMargins left="0.35433070866141736" right="0.55118110236220474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47 &amp;"Arabic Transparent,Regular" ـ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showGridLines="0" rightToLeft="1" view="pageBreakPreview" zoomScale="60" zoomScaleNormal="100" workbookViewId="0">
      <selection activeCell="A3" sqref="A3"/>
    </sheetView>
  </sheetViews>
  <sheetFormatPr defaultRowHeight="14.25"/>
  <cols>
    <col min="1" max="1" width="29" customWidth="1"/>
    <col min="2" max="3" width="8.25" customWidth="1"/>
    <col min="4" max="4" width="7.625" customWidth="1"/>
    <col min="5" max="5" width="27" customWidth="1"/>
  </cols>
  <sheetData>
    <row r="1" spans="1:5" ht="17.25" customHeight="1">
      <c r="A1" s="203" t="s">
        <v>1212</v>
      </c>
      <c r="B1" s="191"/>
      <c r="C1" s="217"/>
      <c r="D1" s="217"/>
      <c r="E1" s="191"/>
    </row>
    <row r="2" spans="1:5" ht="17.25" customHeight="1">
      <c r="A2" s="202" t="s">
        <v>2416</v>
      </c>
      <c r="B2" s="191"/>
      <c r="C2" s="217"/>
      <c r="D2" s="238"/>
      <c r="E2" s="191"/>
    </row>
    <row r="3" spans="1:5" ht="15" customHeight="1">
      <c r="A3" s="468"/>
    </row>
    <row r="4" spans="1:5" ht="24" customHeight="1">
      <c r="A4" s="800" t="s">
        <v>1213</v>
      </c>
      <c r="B4" s="801"/>
      <c r="C4" s="802" t="s">
        <v>2415</v>
      </c>
      <c r="D4" s="801"/>
      <c r="E4" s="801" t="s">
        <v>1214</v>
      </c>
    </row>
    <row r="5" spans="1:5">
      <c r="A5" s="11"/>
      <c r="B5" s="76" t="s">
        <v>1215</v>
      </c>
      <c r="C5" s="153" t="s">
        <v>1216</v>
      </c>
      <c r="D5" s="82" t="s">
        <v>1217</v>
      </c>
      <c r="E5" s="10"/>
    </row>
    <row r="6" spans="1:5" ht="15">
      <c r="A6" s="55"/>
      <c r="B6" s="394" t="s">
        <v>504</v>
      </c>
      <c r="C6" s="396" t="s">
        <v>1218</v>
      </c>
      <c r="D6" s="273" t="s">
        <v>1219</v>
      </c>
      <c r="E6" s="10"/>
    </row>
    <row r="7" spans="1:5" ht="15" customHeight="1">
      <c r="A7" s="93" t="s">
        <v>1220</v>
      </c>
      <c r="B7" s="1558">
        <v>7134.030651340996</v>
      </c>
      <c r="C7" s="1558">
        <v>7180.8301404853128</v>
      </c>
      <c r="D7" s="1558">
        <v>-46.799489144316794</v>
      </c>
      <c r="E7" s="119" t="s">
        <v>1221</v>
      </c>
    </row>
    <row r="8" spans="1:5" ht="15" customHeight="1">
      <c r="A8" s="93" t="s">
        <v>1222</v>
      </c>
      <c r="B8" s="1559">
        <v>5970</v>
      </c>
      <c r="C8" s="1559">
        <v>6071.7509578544059</v>
      </c>
      <c r="D8" s="1559">
        <v>-101.7509578544059</v>
      </c>
      <c r="E8" s="362" t="s">
        <v>1223</v>
      </c>
    </row>
    <row r="9" spans="1:5" ht="15" customHeight="1">
      <c r="A9" s="416" t="s">
        <v>1224</v>
      </c>
      <c r="B9" s="1559">
        <v>4178</v>
      </c>
      <c r="C9" s="1559">
        <v>4516</v>
      </c>
      <c r="D9" s="1559">
        <v>-338</v>
      </c>
      <c r="E9" s="119" t="s">
        <v>1225</v>
      </c>
    </row>
    <row r="10" spans="1:5" ht="15" customHeight="1">
      <c r="A10" s="361" t="s">
        <v>1226</v>
      </c>
      <c r="B10" s="1559">
        <v>3150</v>
      </c>
      <c r="C10" s="1559">
        <v>1802</v>
      </c>
      <c r="D10" s="1559">
        <v>1348</v>
      </c>
      <c r="E10" s="57" t="s">
        <v>1227</v>
      </c>
    </row>
    <row r="11" spans="1:5" ht="15" customHeight="1">
      <c r="A11" s="89" t="s">
        <v>1228</v>
      </c>
      <c r="B11" s="1559">
        <v>1028</v>
      </c>
      <c r="C11" s="1559">
        <v>2714</v>
      </c>
      <c r="D11" s="1559">
        <v>-1686</v>
      </c>
      <c r="E11" s="57" t="s">
        <v>1229</v>
      </c>
    </row>
    <row r="12" spans="1:5" ht="15" customHeight="1">
      <c r="A12" s="93" t="s">
        <v>1230</v>
      </c>
      <c r="B12" s="1559">
        <v>1792</v>
      </c>
      <c r="C12" s="1559">
        <v>1555.7509578544061</v>
      </c>
      <c r="D12" s="1559">
        <v>236.24904214559388</v>
      </c>
      <c r="E12" s="106" t="s">
        <v>1231</v>
      </c>
    </row>
    <row r="13" spans="1:5" ht="15" customHeight="1">
      <c r="A13" s="116" t="s">
        <v>1232</v>
      </c>
      <c r="B13" s="1559">
        <v>245</v>
      </c>
      <c r="C13" s="1559">
        <v>798</v>
      </c>
      <c r="D13" s="1559">
        <v>-553</v>
      </c>
      <c r="E13" s="57" t="s">
        <v>1233</v>
      </c>
    </row>
    <row r="14" spans="1:5" ht="15" customHeight="1">
      <c r="A14" s="89" t="s">
        <v>1234</v>
      </c>
      <c r="B14" s="1559">
        <v>1165</v>
      </c>
      <c r="C14" s="1559">
        <v>513</v>
      </c>
      <c r="D14" s="1559">
        <v>652</v>
      </c>
      <c r="E14" s="57" t="s">
        <v>1235</v>
      </c>
    </row>
    <row r="15" spans="1:5" ht="15" customHeight="1">
      <c r="A15" s="116" t="s">
        <v>1236</v>
      </c>
      <c r="B15" s="1559">
        <v>252</v>
      </c>
      <c r="C15" s="1559">
        <v>177.54789272030652</v>
      </c>
      <c r="D15" s="1559">
        <v>74.452107279693479</v>
      </c>
      <c r="E15" s="57" t="s">
        <v>1237</v>
      </c>
    </row>
    <row r="16" spans="1:5" ht="15" customHeight="1">
      <c r="A16" s="89" t="s">
        <v>1238</v>
      </c>
      <c r="B16" s="1559">
        <v>130</v>
      </c>
      <c r="C16" s="1559">
        <v>67.203065134099617</v>
      </c>
      <c r="D16" s="1559">
        <v>62.796934865900383</v>
      </c>
      <c r="E16" s="57" t="s">
        <v>1239</v>
      </c>
    </row>
    <row r="17" spans="1:5" ht="15" customHeight="1">
      <c r="A17" s="93" t="s">
        <v>1240</v>
      </c>
      <c r="B17" s="1559">
        <v>534</v>
      </c>
      <c r="C17" s="1559">
        <v>1103.0510855683269</v>
      </c>
      <c r="D17" s="1559">
        <v>-569.05108556832693</v>
      </c>
      <c r="E17" s="106" t="s">
        <v>1241</v>
      </c>
    </row>
    <row r="18" spans="1:5" ht="15" customHeight="1">
      <c r="A18" s="89" t="s">
        <v>1242</v>
      </c>
      <c r="B18" s="1559">
        <v>313</v>
      </c>
      <c r="C18" s="1559">
        <v>20.051085568326947</v>
      </c>
      <c r="D18" s="1559">
        <v>292.94891443167307</v>
      </c>
      <c r="E18" s="118" t="s">
        <v>1243</v>
      </c>
    </row>
    <row r="19" spans="1:5" ht="15" customHeight="1">
      <c r="A19" s="361" t="s">
        <v>1244</v>
      </c>
      <c r="B19" s="1559">
        <v>221</v>
      </c>
      <c r="C19" s="1559">
        <v>1083</v>
      </c>
      <c r="D19" s="1559">
        <v>-862</v>
      </c>
      <c r="E19" s="57" t="s">
        <v>1245</v>
      </c>
    </row>
    <row r="20" spans="1:5" ht="15" customHeight="1">
      <c r="A20" s="93" t="s">
        <v>1246</v>
      </c>
      <c r="B20" s="1559">
        <v>630.0306513409962</v>
      </c>
      <c r="C20" s="1560">
        <v>6.0280970625798211</v>
      </c>
      <c r="D20" s="1559">
        <v>624.00255427841637</v>
      </c>
      <c r="E20" s="119" t="s">
        <v>1247</v>
      </c>
    </row>
    <row r="21" spans="1:5" ht="15" customHeight="1">
      <c r="A21" s="89" t="s">
        <v>1248</v>
      </c>
      <c r="B21" s="1559">
        <v>12.030651340996169</v>
      </c>
      <c r="C21" s="1559">
        <v>6.0280970625798211</v>
      </c>
      <c r="D21" s="1559">
        <v>6.0025542784163477</v>
      </c>
      <c r="E21" s="57" t="s">
        <v>1249</v>
      </c>
    </row>
    <row r="22" spans="1:5" ht="15" customHeight="1">
      <c r="A22" s="361" t="s">
        <v>1250</v>
      </c>
      <c r="B22" s="1559">
        <v>618</v>
      </c>
      <c r="C22" s="1561">
        <v>0</v>
      </c>
      <c r="D22" s="1560">
        <v>618</v>
      </c>
      <c r="E22" s="57" t="s">
        <v>1251</v>
      </c>
    </row>
    <row r="23" spans="1:5" ht="15" customHeight="1">
      <c r="A23" s="417" t="s">
        <v>1252</v>
      </c>
      <c r="B23" s="1562">
        <v>1775.351213282248</v>
      </c>
      <c r="C23" s="1563">
        <v>967</v>
      </c>
      <c r="D23" s="1562">
        <v>808.35121328224795</v>
      </c>
      <c r="E23" s="1020" t="s">
        <v>1253</v>
      </c>
    </row>
    <row r="24" spans="1:5" ht="15" customHeight="1">
      <c r="A24" s="89" t="s">
        <v>1254</v>
      </c>
      <c r="B24" s="1559">
        <v>26.079182630906768</v>
      </c>
      <c r="C24" s="1561"/>
      <c r="D24" s="1560">
        <v>26.079182630906768</v>
      </c>
      <c r="E24" s="57" t="s">
        <v>1255</v>
      </c>
    </row>
    <row r="25" spans="1:5" ht="15" customHeight="1">
      <c r="A25" s="89" t="s">
        <v>1256</v>
      </c>
      <c r="B25" s="1559">
        <v>1749.2720306513411</v>
      </c>
      <c r="C25" s="1560">
        <v>967</v>
      </c>
      <c r="D25" s="1559">
        <v>782.27203065134108</v>
      </c>
      <c r="E25" s="118" t="s">
        <v>1257</v>
      </c>
    </row>
    <row r="26" spans="1:5" ht="15" customHeight="1">
      <c r="A26" s="361" t="s">
        <v>1258</v>
      </c>
      <c r="B26" s="1559">
        <v>89.272030651340998</v>
      </c>
      <c r="C26" s="1561"/>
      <c r="D26" s="1560">
        <v>89.272030651340998</v>
      </c>
      <c r="E26" s="57" t="s">
        <v>1259</v>
      </c>
    </row>
    <row r="27" spans="1:5" ht="15" customHeight="1">
      <c r="A27" s="361" t="s">
        <v>1260</v>
      </c>
      <c r="B27" s="1561"/>
      <c r="C27" s="1561"/>
      <c r="D27" s="1561">
        <v>0</v>
      </c>
      <c r="E27" s="57" t="s">
        <v>1261</v>
      </c>
    </row>
    <row r="28" spans="1:5" ht="15" customHeight="1">
      <c r="A28" s="89" t="s">
        <v>1262</v>
      </c>
      <c r="B28" s="1560">
        <v>1660</v>
      </c>
      <c r="C28" s="1560">
        <v>967</v>
      </c>
      <c r="D28" s="1559">
        <v>693</v>
      </c>
      <c r="E28" s="57" t="s">
        <v>1263</v>
      </c>
    </row>
    <row r="29" spans="1:5" ht="15" customHeight="1">
      <c r="A29" s="89" t="s">
        <v>1264</v>
      </c>
      <c r="B29" s="1560">
        <v>405</v>
      </c>
      <c r="C29" s="1560">
        <v>205</v>
      </c>
      <c r="D29" s="1559">
        <v>200</v>
      </c>
      <c r="E29" s="57" t="s">
        <v>1265</v>
      </c>
    </row>
    <row r="30" spans="1:5" ht="15" customHeight="1">
      <c r="A30" s="116" t="s">
        <v>1266</v>
      </c>
      <c r="B30" s="1560">
        <v>1255</v>
      </c>
      <c r="C30" s="1560">
        <v>762</v>
      </c>
      <c r="D30" s="1559">
        <v>493</v>
      </c>
      <c r="E30" s="57" t="s">
        <v>1267</v>
      </c>
    </row>
    <row r="31" spans="1:5" ht="15" customHeight="1">
      <c r="A31" s="1019"/>
      <c r="B31" s="1564"/>
      <c r="C31" s="1564"/>
      <c r="D31" s="1564"/>
      <c r="E31" s="1021" t="s">
        <v>1268</v>
      </c>
    </row>
    <row r="32" spans="1:5" ht="15" customHeight="1">
      <c r="A32" s="417" t="s">
        <v>1269</v>
      </c>
      <c r="B32" s="1562">
        <v>8909.381864623243</v>
      </c>
      <c r="C32" s="1562">
        <v>8147.8301404853128</v>
      </c>
      <c r="D32" s="1562">
        <v>761.55172413793025</v>
      </c>
      <c r="E32" s="1020" t="s">
        <v>1270</v>
      </c>
    </row>
    <row r="33" spans="1:5" ht="15" customHeight="1">
      <c r="A33" s="93" t="s">
        <v>1271</v>
      </c>
      <c r="B33" s="1561"/>
      <c r="C33" s="1559"/>
      <c r="D33" s="1560">
        <v>117.44827586206975</v>
      </c>
      <c r="E33" s="360" t="s">
        <v>1272</v>
      </c>
    </row>
    <row r="34" spans="1:5" ht="15" customHeight="1">
      <c r="A34" s="417" t="s">
        <v>1273</v>
      </c>
      <c r="B34" s="1562">
        <v>9026.8301404853119</v>
      </c>
      <c r="C34" s="1562">
        <v>8147.8301404853128</v>
      </c>
      <c r="D34" s="1562">
        <v>878.99999999999909</v>
      </c>
      <c r="E34" s="1020" t="s">
        <v>1274</v>
      </c>
    </row>
    <row r="35" spans="1:5" ht="15" customHeight="1">
      <c r="A35" s="144" t="s">
        <v>1275</v>
      </c>
      <c r="B35" s="1558">
        <v>879</v>
      </c>
      <c r="C35" s="1558">
        <v>0</v>
      </c>
      <c r="D35" s="1558">
        <v>879</v>
      </c>
      <c r="E35" s="119" t="s">
        <v>1276</v>
      </c>
    </row>
    <row r="36" spans="1:5" ht="15" customHeight="1">
      <c r="A36" s="116" t="s">
        <v>1277</v>
      </c>
      <c r="B36" s="1565"/>
      <c r="C36" s="1565"/>
      <c r="D36" s="1565">
        <v>0</v>
      </c>
      <c r="E36" s="86" t="s">
        <v>1278</v>
      </c>
    </row>
    <row r="37" spans="1:5" ht="15" customHeight="1">
      <c r="A37" s="89" t="s">
        <v>1279</v>
      </c>
      <c r="B37" s="1565"/>
      <c r="C37" s="1565"/>
      <c r="D37" s="1565">
        <v>0</v>
      </c>
      <c r="E37" s="86" t="s">
        <v>1280</v>
      </c>
    </row>
    <row r="38" spans="1:5" ht="15" customHeight="1">
      <c r="A38" s="89" t="s">
        <v>1281</v>
      </c>
      <c r="B38" s="1566">
        <v>879</v>
      </c>
      <c r="C38" s="1567">
        <v>0</v>
      </c>
      <c r="D38" s="1559">
        <v>879</v>
      </c>
      <c r="E38" s="86" t="s">
        <v>1282</v>
      </c>
    </row>
    <row r="39" spans="1:5" ht="15" customHeight="1">
      <c r="A39" s="89" t="s">
        <v>1283</v>
      </c>
      <c r="B39" s="1566">
        <v>448</v>
      </c>
      <c r="C39" s="1567"/>
      <c r="D39" s="1559">
        <v>448</v>
      </c>
      <c r="E39" s="57" t="s">
        <v>1284</v>
      </c>
    </row>
    <row r="40" spans="1:5" ht="15" customHeight="1">
      <c r="A40" s="89" t="s">
        <v>1285</v>
      </c>
      <c r="B40" s="1565">
        <v>431</v>
      </c>
      <c r="C40" s="1567"/>
      <c r="D40" s="1560">
        <v>431</v>
      </c>
      <c r="E40" s="57" t="s">
        <v>1286</v>
      </c>
    </row>
    <row r="41" spans="1:5" ht="15" customHeight="1">
      <c r="A41" s="117"/>
      <c r="B41" s="49"/>
      <c r="C41" s="397"/>
      <c r="D41" s="397"/>
      <c r="E41" s="8"/>
    </row>
    <row r="42" spans="1:5" ht="6" customHeight="1">
      <c r="A42" s="77"/>
    </row>
    <row r="43" spans="1:5">
      <c r="A43" s="1113" t="s">
        <v>1287</v>
      </c>
    </row>
    <row r="44" spans="1:5">
      <c r="A44" s="521"/>
    </row>
    <row r="45" spans="1:5">
      <c r="A45" s="81"/>
    </row>
    <row r="46" spans="1:5">
      <c r="A46" s="77"/>
    </row>
    <row r="47" spans="1:5">
      <c r="A47" s="77"/>
    </row>
    <row r="48" spans="1:5">
      <c r="A48" s="77"/>
    </row>
    <row r="49" spans="1:1">
      <c r="A49" s="77"/>
    </row>
    <row r="50" spans="1:1">
      <c r="A50" s="77"/>
    </row>
    <row r="51" spans="1:1">
      <c r="A51" s="77"/>
    </row>
    <row r="52" spans="1:1">
      <c r="A52" s="77"/>
    </row>
    <row r="53" spans="1:1">
      <c r="A53" s="77"/>
    </row>
    <row r="54" spans="1:1">
      <c r="A54" s="77"/>
    </row>
    <row r="55" spans="1:1">
      <c r="A55" s="77"/>
    </row>
    <row r="56" spans="1:1">
      <c r="A56" s="77"/>
    </row>
    <row r="57" spans="1:1">
      <c r="A57" s="77"/>
    </row>
    <row r="58" spans="1:1">
      <c r="A58" s="77"/>
    </row>
    <row r="59" spans="1:1">
      <c r="A59" s="77"/>
    </row>
    <row r="60" spans="1:1">
      <c r="A60" s="77"/>
    </row>
    <row r="61" spans="1:1">
      <c r="A61" s="77"/>
    </row>
    <row r="62" spans="1:1">
      <c r="A62" s="77"/>
    </row>
    <row r="63" spans="1:1">
      <c r="A63" s="77"/>
    </row>
    <row r="64" spans="1:1">
      <c r="A64" s="77"/>
    </row>
    <row r="65" spans="1:1">
      <c r="A65" s="77"/>
    </row>
    <row r="66" spans="1:1">
      <c r="A66" s="77"/>
    </row>
    <row r="67" spans="1:1">
      <c r="A67" s="77"/>
    </row>
    <row r="68" spans="1:1">
      <c r="A68" s="77"/>
    </row>
    <row r="69" spans="1:1">
      <c r="A69" s="77"/>
    </row>
    <row r="70" spans="1:1">
      <c r="A70" s="77"/>
    </row>
    <row r="71" spans="1:1">
      <c r="A71" s="77"/>
    </row>
    <row r="72" spans="1:1">
      <c r="A72" s="77"/>
    </row>
    <row r="73" spans="1:1">
      <c r="A73" s="77"/>
    </row>
    <row r="74" spans="1:1">
      <c r="A74" s="77"/>
    </row>
    <row r="75" spans="1:1">
      <c r="A75" s="77"/>
    </row>
    <row r="76" spans="1:1">
      <c r="A76" s="77"/>
    </row>
    <row r="77" spans="1:1">
      <c r="A77" s="77"/>
    </row>
    <row r="78" spans="1:1">
      <c r="A78" s="77"/>
    </row>
    <row r="79" spans="1:1">
      <c r="A79" s="77"/>
    </row>
    <row r="80" spans="1:1">
      <c r="A80" s="77"/>
    </row>
    <row r="81" spans="1:1">
      <c r="A81" s="77"/>
    </row>
    <row r="82" spans="1:1">
      <c r="A82" s="77"/>
    </row>
    <row r="83" spans="1:1">
      <c r="A83" s="77"/>
    </row>
    <row r="84" spans="1:1">
      <c r="A84" s="77"/>
    </row>
    <row r="85" spans="1:1">
      <c r="A85" s="77"/>
    </row>
    <row r="86" spans="1:1">
      <c r="A86" s="77"/>
    </row>
    <row r="87" spans="1:1">
      <c r="A87" s="77"/>
    </row>
    <row r="88" spans="1:1">
      <c r="A88" s="77"/>
    </row>
    <row r="89" spans="1:1">
      <c r="A89" s="77"/>
    </row>
    <row r="90" spans="1:1">
      <c r="A90" s="77"/>
    </row>
    <row r="91" spans="1:1">
      <c r="A91" s="77"/>
    </row>
    <row r="92" spans="1:1">
      <c r="A92" s="77"/>
    </row>
    <row r="93" spans="1:1">
      <c r="A93" s="77"/>
    </row>
    <row r="94" spans="1:1">
      <c r="A94" s="77"/>
    </row>
    <row r="95" spans="1:1">
      <c r="A95" s="77"/>
    </row>
    <row r="96" spans="1:1">
      <c r="A96" s="77"/>
    </row>
    <row r="97" spans="1:1">
      <c r="A97" s="77"/>
    </row>
    <row r="98" spans="1:1">
      <c r="A98" s="77"/>
    </row>
    <row r="99" spans="1:1">
      <c r="A99" s="77"/>
    </row>
  </sheetData>
  <printOptions horizontalCentered="1" gridLinesSet="0"/>
  <pageMargins left="0.6692913385826772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ــ&amp;"Arial,Regular"48 &amp;"Arabic Transparent,Regular" ــ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showGridLines="0" rightToLeft="1" view="pageBreakPreview" zoomScale="60" zoomScaleNormal="100" workbookViewId="0">
      <selection activeCell="C5" sqref="C5"/>
    </sheetView>
  </sheetViews>
  <sheetFormatPr defaultRowHeight="14.25"/>
  <cols>
    <col min="1" max="1" width="29.5" customWidth="1"/>
    <col min="2" max="2" width="7.5" customWidth="1"/>
    <col min="3" max="3" width="7.625" customWidth="1"/>
    <col min="4" max="4" width="7.875" customWidth="1"/>
    <col min="5" max="5" width="33.125" customWidth="1"/>
  </cols>
  <sheetData>
    <row r="1" spans="1:5" ht="17.25" customHeight="1">
      <c r="A1" s="199" t="s">
        <v>1288</v>
      </c>
      <c r="B1" s="239"/>
      <c r="C1" s="191"/>
      <c r="D1" s="191"/>
      <c r="E1" s="191"/>
    </row>
    <row r="2" spans="1:5" ht="17.25" customHeight="1">
      <c r="A2" s="199" t="s">
        <v>2417</v>
      </c>
      <c r="B2" s="240"/>
      <c r="C2" s="191"/>
      <c r="D2" s="240"/>
      <c r="E2" s="191"/>
    </row>
    <row r="3" spans="1:5" ht="15" customHeight="1">
      <c r="A3" s="468"/>
    </row>
    <row r="4" spans="1:5" ht="24" customHeight="1">
      <c r="A4" s="800" t="s">
        <v>1213</v>
      </c>
      <c r="B4" s="801"/>
      <c r="C4" s="803" t="s">
        <v>2418</v>
      </c>
      <c r="D4" s="801"/>
      <c r="E4" s="801" t="s">
        <v>1214</v>
      </c>
    </row>
    <row r="5" spans="1:5">
      <c r="A5" s="11"/>
      <c r="B5" s="76" t="s">
        <v>1215</v>
      </c>
      <c r="C5" s="153" t="s">
        <v>1216</v>
      </c>
      <c r="D5" s="82" t="s">
        <v>1217</v>
      </c>
      <c r="E5" s="10"/>
    </row>
    <row r="6" spans="1:5" ht="15">
      <c r="A6" s="55"/>
      <c r="B6" s="394" t="s">
        <v>504</v>
      </c>
      <c r="C6" s="396" t="s">
        <v>1218</v>
      </c>
      <c r="D6" s="273" t="s">
        <v>1219</v>
      </c>
      <c r="E6" s="10"/>
    </row>
    <row r="7" spans="1:5" ht="15" customHeight="1">
      <c r="A7" s="93" t="s">
        <v>1220</v>
      </c>
      <c r="B7" s="1568">
        <v>6563.9581105169336</v>
      </c>
      <c r="C7" s="1568">
        <v>6196.9919786096261</v>
      </c>
      <c r="D7" s="1568">
        <v>366.9661319073075</v>
      </c>
      <c r="E7" s="119" t="s">
        <v>1221</v>
      </c>
    </row>
    <row r="8" spans="1:5" ht="15" customHeight="1">
      <c r="A8" s="93" t="s">
        <v>1222</v>
      </c>
      <c r="B8" s="1566">
        <v>5638.9803921568628</v>
      </c>
      <c r="C8" s="1566">
        <v>5092.0008912655976</v>
      </c>
      <c r="D8" s="1566">
        <v>546.97950089126516</v>
      </c>
      <c r="E8" s="362" t="s">
        <v>1223</v>
      </c>
    </row>
    <row r="9" spans="1:5" ht="15" customHeight="1">
      <c r="A9" s="417" t="s">
        <v>1289</v>
      </c>
      <c r="B9" s="1566">
        <v>4056.9964349376114</v>
      </c>
      <c r="C9" s="1566">
        <v>3602.9857397504456</v>
      </c>
      <c r="D9" s="1566">
        <v>454.01069518716577</v>
      </c>
      <c r="E9" s="119" t="s">
        <v>1225</v>
      </c>
    </row>
    <row r="10" spans="1:5" ht="15" customHeight="1">
      <c r="A10" s="361" t="s">
        <v>1226</v>
      </c>
      <c r="B10" s="1566">
        <v>3145.0089126559715</v>
      </c>
      <c r="C10" s="1566">
        <v>1204.9910873440285</v>
      </c>
      <c r="D10" s="1566">
        <v>1940.0178253119429</v>
      </c>
      <c r="E10" s="57" t="s">
        <v>1227</v>
      </c>
    </row>
    <row r="11" spans="1:5" ht="15" customHeight="1">
      <c r="A11" s="89" t="s">
        <v>1228</v>
      </c>
      <c r="B11" s="1566">
        <v>911.98752228163983</v>
      </c>
      <c r="C11" s="1566">
        <v>2397.9946524064171</v>
      </c>
      <c r="D11" s="1566">
        <v>-1486.0071301247772</v>
      </c>
      <c r="E11" s="57" t="s">
        <v>1229</v>
      </c>
    </row>
    <row r="12" spans="1:5" ht="15" customHeight="1">
      <c r="A12" s="93" t="s">
        <v>1230</v>
      </c>
      <c r="B12" s="1566">
        <v>1581.9839572192514</v>
      </c>
      <c r="C12" s="1566">
        <v>1489.0151515151515</v>
      </c>
      <c r="D12" s="1566">
        <v>92.96880570409985</v>
      </c>
      <c r="E12" s="106" t="s">
        <v>1231</v>
      </c>
    </row>
    <row r="13" spans="1:5" ht="15" customHeight="1">
      <c r="A13" s="116" t="s">
        <v>1232</v>
      </c>
      <c r="B13" s="1566">
        <v>213.99286987522279</v>
      </c>
      <c r="C13" s="1566">
        <v>668.00356506238859</v>
      </c>
      <c r="D13" s="1566">
        <v>-454.01069518716577</v>
      </c>
      <c r="E13" s="57" t="s">
        <v>1233</v>
      </c>
    </row>
    <row r="14" spans="1:5" ht="15" customHeight="1">
      <c r="A14" s="89" t="s">
        <v>1234</v>
      </c>
      <c r="B14" s="1566">
        <v>1013</v>
      </c>
      <c r="C14" s="1566">
        <v>545.00891265597147</v>
      </c>
      <c r="D14" s="1566">
        <v>467.99108734402853</v>
      </c>
      <c r="E14" s="57" t="s">
        <v>1235</v>
      </c>
    </row>
    <row r="15" spans="1:5" ht="15" customHeight="1">
      <c r="A15" s="116" t="s">
        <v>1236</v>
      </c>
      <c r="B15" s="1566">
        <v>237.99019607843135</v>
      </c>
      <c r="C15" s="1566">
        <v>187.00980392156862</v>
      </c>
      <c r="D15" s="1566">
        <v>50.980392156862735</v>
      </c>
      <c r="E15" s="57" t="s">
        <v>1237</v>
      </c>
    </row>
    <row r="16" spans="1:5" ht="15" customHeight="1">
      <c r="A16" s="89" t="s">
        <v>1238</v>
      </c>
      <c r="B16" s="1566">
        <v>117.00089126559715</v>
      </c>
      <c r="C16" s="1566">
        <v>88.992869875222809</v>
      </c>
      <c r="D16" s="1566">
        <v>28.008021390374338</v>
      </c>
      <c r="E16" s="57" t="s">
        <v>1239</v>
      </c>
    </row>
    <row r="17" spans="1:5" ht="15" customHeight="1">
      <c r="A17" s="93" t="s">
        <v>1240</v>
      </c>
      <c r="B17" s="1566">
        <v>420.98930481283423</v>
      </c>
      <c r="C17" s="1566">
        <v>1100</v>
      </c>
      <c r="D17" s="1566">
        <v>-679.01069518716577</v>
      </c>
      <c r="E17" s="106" t="s">
        <v>1241</v>
      </c>
    </row>
    <row r="18" spans="1:5" ht="15" customHeight="1">
      <c r="A18" s="89" t="s">
        <v>1242</v>
      </c>
      <c r="B18" s="1566">
        <v>237.99019607843135</v>
      </c>
      <c r="C18" s="1566">
        <v>25</v>
      </c>
      <c r="D18" s="1566">
        <v>212.99019607843135</v>
      </c>
      <c r="E18" s="118" t="s">
        <v>1290</v>
      </c>
    </row>
    <row r="19" spans="1:5" ht="15" customHeight="1">
      <c r="A19" s="361" t="s">
        <v>1244</v>
      </c>
      <c r="B19" s="1566">
        <v>182.99910873440285</v>
      </c>
      <c r="C19" s="1566">
        <v>1075</v>
      </c>
      <c r="D19" s="1566">
        <v>-892.00089126559715</v>
      </c>
      <c r="E19" s="57" t="s">
        <v>1245</v>
      </c>
    </row>
    <row r="20" spans="1:5" ht="15" customHeight="1">
      <c r="A20" s="93" t="s">
        <v>1246</v>
      </c>
      <c r="B20" s="1566">
        <v>503.98841354723703</v>
      </c>
      <c r="C20" s="1566">
        <v>4.9910873440285206</v>
      </c>
      <c r="D20" s="1566">
        <v>498.9973262032085</v>
      </c>
      <c r="E20" s="119" t="s">
        <v>1247</v>
      </c>
    </row>
    <row r="21" spans="1:5" ht="15" customHeight="1">
      <c r="A21" s="89" t="s">
        <v>1248</v>
      </c>
      <c r="B21" s="1566">
        <v>13.992869875222816</v>
      </c>
      <c r="C21" s="1566">
        <v>4.9910873440285206</v>
      </c>
      <c r="D21" s="1566">
        <v>9.0017825311942943</v>
      </c>
      <c r="E21" s="57" t="s">
        <v>1249</v>
      </c>
    </row>
    <row r="22" spans="1:5" ht="15" customHeight="1">
      <c r="A22" s="361" t="s">
        <v>1250</v>
      </c>
      <c r="B22" s="1566">
        <v>489.99554367201421</v>
      </c>
      <c r="C22" s="1565"/>
      <c r="D22" s="1565">
        <v>489.99554367201421</v>
      </c>
      <c r="E22" s="57" t="s">
        <v>1251</v>
      </c>
    </row>
    <row r="23" spans="1:5" ht="15" customHeight="1">
      <c r="A23" s="417" t="s">
        <v>1252</v>
      </c>
      <c r="B23" s="1569">
        <v>1593.9839572192514</v>
      </c>
      <c r="C23" s="1570">
        <v>1510.9848484848485</v>
      </c>
      <c r="D23" s="1570">
        <v>82.999108734402853</v>
      </c>
      <c r="E23" s="1020" t="s">
        <v>1253</v>
      </c>
    </row>
    <row r="24" spans="1:5" ht="15" customHeight="1">
      <c r="A24" s="89" t="s">
        <v>1254</v>
      </c>
      <c r="B24" s="1566">
        <v>18.003565062388592</v>
      </c>
      <c r="C24" s="1561">
        <v>0</v>
      </c>
      <c r="D24" s="1565">
        <v>18.003565062388592</v>
      </c>
      <c r="E24" s="57" t="s">
        <v>1255</v>
      </c>
    </row>
    <row r="25" spans="1:5" ht="15" customHeight="1">
      <c r="A25" s="89" t="s">
        <v>1256</v>
      </c>
      <c r="B25" s="1566">
        <v>1575.9803921568628</v>
      </c>
      <c r="C25" s="1565">
        <v>1510.9848484848485</v>
      </c>
      <c r="D25" s="1566">
        <v>64.995543672014264</v>
      </c>
      <c r="E25" s="118" t="s">
        <v>1257</v>
      </c>
    </row>
    <row r="26" spans="1:5" ht="15" customHeight="1">
      <c r="A26" s="361" t="s">
        <v>1258</v>
      </c>
      <c r="B26" s="1566">
        <v>79.991087344028514</v>
      </c>
      <c r="C26" s="1561">
        <v>0</v>
      </c>
      <c r="D26" s="1565">
        <v>79.991087344028514</v>
      </c>
      <c r="E26" s="57" t="s">
        <v>1259</v>
      </c>
    </row>
    <row r="27" spans="1:5" ht="15" customHeight="1">
      <c r="A27" s="361" t="s">
        <v>1260</v>
      </c>
      <c r="B27" s="1571">
        <v>0</v>
      </c>
      <c r="C27" s="1561">
        <v>0</v>
      </c>
      <c r="D27" s="1561">
        <v>0</v>
      </c>
      <c r="E27" s="57" t="s">
        <v>1261</v>
      </c>
    </row>
    <row r="28" spans="1:5" ht="15" customHeight="1">
      <c r="A28" s="89" t="s">
        <v>1262</v>
      </c>
      <c r="B28" s="1566">
        <v>1495.9893048128342</v>
      </c>
      <c r="C28" s="1566">
        <v>1510.9848484848485</v>
      </c>
      <c r="D28" s="1566">
        <v>-14.995543672014264</v>
      </c>
      <c r="E28" s="57" t="s">
        <v>1263</v>
      </c>
    </row>
    <row r="29" spans="1:5" ht="15" customHeight="1">
      <c r="A29" s="89" t="s">
        <v>1264</v>
      </c>
      <c r="B29" s="1566">
        <v>379.99108734402847</v>
      </c>
      <c r="C29" s="1565">
        <v>513.99286987522282</v>
      </c>
      <c r="D29" s="1566">
        <v>-134.00178253119435</v>
      </c>
      <c r="E29" s="57" t="s">
        <v>1265</v>
      </c>
    </row>
    <row r="30" spans="1:5" ht="15" customHeight="1">
      <c r="A30" s="116" t="s">
        <v>1266</v>
      </c>
      <c r="B30" s="1566">
        <v>1115.9982174688057</v>
      </c>
      <c r="C30" s="1565">
        <v>996.99197860962556</v>
      </c>
      <c r="D30" s="1566">
        <v>119.00623885918014</v>
      </c>
      <c r="E30" s="57" t="s">
        <v>1267</v>
      </c>
    </row>
    <row r="31" spans="1:5" ht="15" customHeight="1">
      <c r="A31" s="11"/>
      <c r="B31" s="1572"/>
      <c r="C31" s="1566"/>
      <c r="D31" s="1566"/>
      <c r="E31" s="359" t="s">
        <v>1268</v>
      </c>
    </row>
    <row r="32" spans="1:5" ht="15" customHeight="1">
      <c r="A32" s="417" t="s">
        <v>1269</v>
      </c>
      <c r="B32" s="1569">
        <v>8157.942067736185</v>
      </c>
      <c r="C32" s="1570">
        <v>7707.9768270944751</v>
      </c>
      <c r="D32" s="1569">
        <v>449.9652406417099</v>
      </c>
      <c r="E32" s="1020" t="s">
        <v>1270</v>
      </c>
    </row>
    <row r="33" spans="1:5" ht="15" customHeight="1">
      <c r="A33" s="93" t="s">
        <v>1271</v>
      </c>
      <c r="B33" s="1565"/>
      <c r="C33" s="1565"/>
      <c r="D33" s="1566">
        <v>4.0347593582901027</v>
      </c>
      <c r="E33" s="360" t="s">
        <v>1272</v>
      </c>
    </row>
    <row r="34" spans="1:5" ht="15" customHeight="1">
      <c r="A34" s="417" t="s">
        <v>1273</v>
      </c>
      <c r="B34" s="1569">
        <v>8161.9768270944751</v>
      </c>
      <c r="C34" s="1570">
        <v>7707.9768270944751</v>
      </c>
      <c r="D34" s="1569">
        <v>454</v>
      </c>
      <c r="E34" s="1020" t="s">
        <v>1274</v>
      </c>
    </row>
    <row r="35" spans="1:5" ht="15" customHeight="1">
      <c r="A35" s="144" t="s">
        <v>1291</v>
      </c>
      <c r="B35" s="1568">
        <v>519</v>
      </c>
      <c r="C35" s="1573">
        <v>65</v>
      </c>
      <c r="D35" s="1568">
        <v>454</v>
      </c>
      <c r="E35" s="119" t="s">
        <v>1276</v>
      </c>
    </row>
    <row r="36" spans="1:5" ht="15" customHeight="1">
      <c r="A36" s="116" t="s">
        <v>1277</v>
      </c>
      <c r="B36" s="1565">
        <v>0</v>
      </c>
      <c r="C36" s="1565">
        <v>0</v>
      </c>
      <c r="D36" s="1565">
        <v>0</v>
      </c>
      <c r="E36" s="86" t="s">
        <v>1278</v>
      </c>
    </row>
    <row r="37" spans="1:5" ht="15" customHeight="1">
      <c r="A37" s="89" t="s">
        <v>1279</v>
      </c>
      <c r="B37" s="1565">
        <v>0</v>
      </c>
      <c r="C37" s="1565">
        <v>0</v>
      </c>
      <c r="D37" s="1565">
        <v>0</v>
      </c>
      <c r="E37" s="86" t="s">
        <v>1280</v>
      </c>
    </row>
    <row r="38" spans="1:5" ht="15" customHeight="1">
      <c r="A38" s="89" t="s">
        <v>1281</v>
      </c>
      <c r="B38" s="1566">
        <v>519</v>
      </c>
      <c r="C38" s="1565">
        <v>65</v>
      </c>
      <c r="D38" s="1566">
        <v>454</v>
      </c>
      <c r="E38" s="86" t="s">
        <v>1282</v>
      </c>
    </row>
    <row r="39" spans="1:5" ht="15" customHeight="1">
      <c r="A39" s="89" t="s">
        <v>1283</v>
      </c>
      <c r="B39" s="1566">
        <v>0</v>
      </c>
      <c r="C39" s="1565">
        <v>65</v>
      </c>
      <c r="D39" s="1566">
        <v>-65</v>
      </c>
      <c r="E39" s="57" t="s">
        <v>1284</v>
      </c>
    </row>
    <row r="40" spans="1:5" ht="15" customHeight="1">
      <c r="A40" s="89" t="s">
        <v>1285</v>
      </c>
      <c r="B40" s="1565">
        <v>519</v>
      </c>
      <c r="C40" s="1565">
        <v>0</v>
      </c>
      <c r="D40" s="1566">
        <v>519</v>
      </c>
      <c r="E40" s="57" t="s">
        <v>1286</v>
      </c>
    </row>
    <row r="41" spans="1:5" ht="15" customHeight="1">
      <c r="A41" s="117"/>
      <c r="B41" s="7"/>
      <c r="C41" s="7"/>
      <c r="D41" s="7"/>
      <c r="E41" s="8"/>
    </row>
    <row r="42" spans="1:5" ht="6" customHeight="1">
      <c r="A42" s="77"/>
    </row>
    <row r="43" spans="1:5">
      <c r="A43" s="81"/>
      <c r="E43" s="195" t="s">
        <v>1292</v>
      </c>
    </row>
    <row r="44" spans="1:5">
      <c r="A44" s="115"/>
    </row>
    <row r="45" spans="1:5">
      <c r="A45" s="114"/>
    </row>
    <row r="46" spans="1:5">
      <c r="A46" s="77"/>
    </row>
    <row r="47" spans="1:5">
      <c r="A47" s="77"/>
    </row>
    <row r="48" spans="1:5">
      <c r="A48" s="77"/>
    </row>
    <row r="49" spans="1:1">
      <c r="A49" s="77"/>
    </row>
    <row r="50" spans="1:1">
      <c r="A50" s="77"/>
    </row>
    <row r="51" spans="1:1">
      <c r="A51" s="77"/>
    </row>
    <row r="52" spans="1:1">
      <c r="A52" s="77"/>
    </row>
    <row r="53" spans="1:1">
      <c r="A53" s="77"/>
    </row>
    <row r="54" spans="1:1">
      <c r="A54" s="77"/>
    </row>
    <row r="55" spans="1:1">
      <c r="A55" s="77"/>
    </row>
    <row r="56" spans="1:1">
      <c r="A56" s="77"/>
    </row>
    <row r="57" spans="1:1">
      <c r="A57" s="77"/>
    </row>
    <row r="58" spans="1:1">
      <c r="A58" s="77"/>
    </row>
    <row r="59" spans="1:1">
      <c r="A59" s="77"/>
    </row>
    <row r="60" spans="1:1">
      <c r="A60" s="77"/>
    </row>
    <row r="61" spans="1:1">
      <c r="A61" s="77"/>
    </row>
    <row r="62" spans="1:1">
      <c r="A62" s="77"/>
    </row>
    <row r="63" spans="1:1">
      <c r="A63" s="77"/>
    </row>
    <row r="64" spans="1:1">
      <c r="A64" s="77"/>
    </row>
    <row r="65" spans="1:1">
      <c r="A65" s="77"/>
    </row>
    <row r="66" spans="1:1">
      <c r="A66" s="77"/>
    </row>
    <row r="67" spans="1:1">
      <c r="A67" s="77"/>
    </row>
    <row r="68" spans="1:1">
      <c r="A68" s="77"/>
    </row>
    <row r="69" spans="1:1">
      <c r="A69" s="77"/>
    </row>
    <row r="70" spans="1:1">
      <c r="A70" s="77"/>
    </row>
    <row r="71" spans="1:1">
      <c r="A71" s="77"/>
    </row>
    <row r="72" spans="1:1">
      <c r="A72" s="77"/>
    </row>
    <row r="73" spans="1:1">
      <c r="A73" s="77"/>
    </row>
    <row r="74" spans="1:1">
      <c r="A74" s="77"/>
    </row>
    <row r="75" spans="1:1">
      <c r="A75" s="77"/>
    </row>
    <row r="76" spans="1:1">
      <c r="A76" s="77"/>
    </row>
    <row r="77" spans="1:1">
      <c r="A77" s="77"/>
    </row>
    <row r="78" spans="1:1">
      <c r="A78" s="77"/>
    </row>
    <row r="79" spans="1:1">
      <c r="A79" s="77"/>
    </row>
    <row r="80" spans="1:1">
      <c r="A80" s="77"/>
    </row>
    <row r="81" spans="1:1">
      <c r="A81" s="77"/>
    </row>
    <row r="82" spans="1:1">
      <c r="A82" s="77"/>
    </row>
    <row r="83" spans="1:1">
      <c r="A83" s="77"/>
    </row>
    <row r="84" spans="1:1">
      <c r="A84" s="77"/>
    </row>
    <row r="85" spans="1:1">
      <c r="A85" s="77"/>
    </row>
    <row r="86" spans="1:1">
      <c r="A86" s="77"/>
    </row>
    <row r="87" spans="1:1">
      <c r="A87" s="77"/>
    </row>
    <row r="88" spans="1:1">
      <c r="A88" s="77"/>
    </row>
    <row r="89" spans="1:1">
      <c r="A89" s="77"/>
    </row>
    <row r="90" spans="1:1">
      <c r="A90" s="77"/>
    </row>
    <row r="91" spans="1:1">
      <c r="A91" s="77"/>
    </row>
    <row r="92" spans="1:1">
      <c r="A92" s="77"/>
    </row>
    <row r="93" spans="1:1">
      <c r="A93" s="77"/>
    </row>
    <row r="94" spans="1:1">
      <c r="A94" s="77"/>
    </row>
    <row r="95" spans="1:1">
      <c r="A95" s="77"/>
    </row>
    <row r="96" spans="1:1">
      <c r="A96" s="77"/>
    </row>
    <row r="97" spans="1:1">
      <c r="A97" s="77"/>
    </row>
    <row r="98" spans="1:1">
      <c r="A98" s="77"/>
    </row>
    <row r="99" spans="1:1">
      <c r="A99" s="77"/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scale="98" orientation="portrait" horizontalDpi="300" verticalDpi="300" r:id="rId1"/>
  <headerFooter alignWithMargins="0">
    <oddFooter>&amp;C&amp;"Arabic Transparent,Regular"
ـ &amp;"Arial,Regular" 49 &amp;"Arabic Transparent,Regular" ـ</oddFooter>
  </headerFooter>
  <colBreaks count="1" manualBreakCount="1">
    <brk id="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showGridLines="0" rightToLeft="1" workbookViewId="0">
      <selection activeCell="C9" sqref="C9"/>
    </sheetView>
  </sheetViews>
  <sheetFormatPr defaultRowHeight="14.25"/>
  <cols>
    <col min="1" max="1" width="20.5" customWidth="1"/>
    <col min="2" max="2" width="5.375" customWidth="1"/>
    <col min="3" max="3" width="5.5" customWidth="1"/>
    <col min="4" max="4" width="5.375" customWidth="1"/>
    <col min="5" max="5" width="5.625" customWidth="1"/>
    <col min="6" max="6" width="5.25" customWidth="1"/>
    <col min="7" max="7" width="5.5" customWidth="1"/>
    <col min="8" max="8" width="5.375" customWidth="1"/>
    <col min="9" max="9" width="5.125" customWidth="1"/>
    <col min="10" max="10" width="26" customWidth="1"/>
  </cols>
  <sheetData>
    <row r="1" spans="1:10" ht="16.5">
      <c r="A1" s="202" t="s">
        <v>1293</v>
      </c>
      <c r="B1" s="191"/>
      <c r="C1" s="201"/>
      <c r="D1" s="191"/>
      <c r="E1" s="201"/>
      <c r="F1" s="201"/>
      <c r="G1" s="191"/>
      <c r="H1" s="191"/>
      <c r="I1" s="191"/>
      <c r="J1" s="191"/>
    </row>
    <row r="2" spans="1:10" ht="15.75">
      <c r="A2" s="199" t="s">
        <v>1294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15">
      <c r="I3" s="56"/>
    </row>
    <row r="4" spans="1:10" ht="15">
      <c r="A4" s="468"/>
    </row>
    <row r="6" spans="1:10" s="120" customFormat="1" ht="30" customHeight="1">
      <c r="A6" s="692"/>
      <c r="B6" s="805">
        <v>1990</v>
      </c>
      <c r="C6" s="805">
        <v>1991</v>
      </c>
      <c r="D6" s="805">
        <v>1992</v>
      </c>
      <c r="E6" s="805">
        <v>1993</v>
      </c>
      <c r="F6" s="805">
        <v>1994</v>
      </c>
      <c r="G6" s="805">
        <v>1995</v>
      </c>
      <c r="H6" s="805">
        <v>1996</v>
      </c>
      <c r="I6" s="805">
        <v>1997</v>
      </c>
      <c r="J6" s="806"/>
    </row>
    <row r="7" spans="1:10" ht="27" customHeight="1">
      <c r="A7" s="95" t="s">
        <v>1295</v>
      </c>
      <c r="B7" s="6"/>
      <c r="C7" s="6"/>
      <c r="D7" s="33"/>
      <c r="E7" s="6"/>
      <c r="F7" s="6"/>
      <c r="G7" s="6"/>
      <c r="H7" s="6"/>
      <c r="J7" s="106" t="s">
        <v>1296</v>
      </c>
    </row>
    <row r="8" spans="1:10" ht="27" customHeight="1">
      <c r="A8" s="89" t="s">
        <v>1297</v>
      </c>
      <c r="B8" s="99">
        <v>780</v>
      </c>
      <c r="C8" s="141">
        <v>923</v>
      </c>
      <c r="D8" s="141">
        <v>982</v>
      </c>
      <c r="E8" s="141">
        <v>1119</v>
      </c>
      <c r="F8" s="141">
        <v>1156</v>
      </c>
      <c r="G8" s="141">
        <v>1265</v>
      </c>
      <c r="H8" s="25">
        <v>1377</v>
      </c>
      <c r="I8" s="25">
        <v>1276</v>
      </c>
      <c r="J8" s="118" t="s">
        <v>1298</v>
      </c>
    </row>
    <row r="9" spans="1:10" ht="27" customHeight="1">
      <c r="A9" s="22" t="s">
        <v>1299</v>
      </c>
      <c r="B9" s="141">
        <v>194</v>
      </c>
      <c r="C9" s="141">
        <v>210</v>
      </c>
      <c r="D9" s="141">
        <v>255</v>
      </c>
      <c r="E9" s="141">
        <v>294</v>
      </c>
      <c r="F9" s="141">
        <v>293</v>
      </c>
      <c r="G9" s="141">
        <v>369</v>
      </c>
      <c r="H9" s="25">
        <v>441</v>
      </c>
      <c r="I9" s="25">
        <v>497</v>
      </c>
      <c r="J9" s="57" t="s">
        <v>1300</v>
      </c>
    </row>
    <row r="10" spans="1:10" ht="27" customHeight="1">
      <c r="A10" s="22" t="s">
        <v>1301</v>
      </c>
      <c r="B10" s="141">
        <v>88</v>
      </c>
      <c r="C10" s="141">
        <v>69</v>
      </c>
      <c r="D10" s="141">
        <v>100</v>
      </c>
      <c r="E10" s="141">
        <v>117</v>
      </c>
      <c r="F10" s="141">
        <v>151</v>
      </c>
      <c r="G10" s="141">
        <v>176</v>
      </c>
      <c r="H10" s="26">
        <v>174</v>
      </c>
      <c r="I10" s="25">
        <v>184</v>
      </c>
      <c r="J10" s="57" t="s">
        <v>1302</v>
      </c>
    </row>
    <row r="11" spans="1:10" ht="27" customHeight="1">
      <c r="A11" s="22" t="s">
        <v>1303</v>
      </c>
      <c r="B11" s="141">
        <v>348</v>
      </c>
      <c r="C11" s="141">
        <v>340</v>
      </c>
      <c r="D11" s="141">
        <v>357</v>
      </c>
      <c r="E11" s="141">
        <v>322</v>
      </c>
      <c r="F11" s="141">
        <v>347</v>
      </c>
      <c r="G11" s="141">
        <v>384</v>
      </c>
      <c r="H11" s="26">
        <v>366</v>
      </c>
      <c r="I11" s="25">
        <v>311</v>
      </c>
      <c r="J11" s="57" t="s">
        <v>1304</v>
      </c>
    </row>
    <row r="12" spans="1:10" ht="27" customHeight="1">
      <c r="A12" s="22" t="s">
        <v>1305</v>
      </c>
      <c r="B12" s="141">
        <v>32</v>
      </c>
      <c r="C12" s="141">
        <v>28</v>
      </c>
      <c r="D12" s="141">
        <v>45</v>
      </c>
      <c r="E12" s="141">
        <v>58</v>
      </c>
      <c r="F12" s="141">
        <v>65</v>
      </c>
      <c r="G12" s="141">
        <v>59</v>
      </c>
      <c r="H12" s="25">
        <v>78</v>
      </c>
      <c r="I12" s="25">
        <v>64</v>
      </c>
      <c r="J12" s="57" t="s">
        <v>597</v>
      </c>
    </row>
    <row r="13" spans="1:10" ht="27" customHeight="1">
      <c r="A13" s="95" t="s">
        <v>1306</v>
      </c>
      <c r="B13" s="141"/>
      <c r="C13" s="141"/>
      <c r="D13" s="141"/>
      <c r="E13" s="141"/>
      <c r="F13" s="141"/>
      <c r="G13" s="141"/>
      <c r="H13" s="26"/>
      <c r="I13" s="26"/>
      <c r="J13" s="119" t="s">
        <v>1307</v>
      </c>
    </row>
    <row r="14" spans="1:10" ht="27" customHeight="1">
      <c r="A14" s="22" t="s">
        <v>1308</v>
      </c>
      <c r="B14" s="141">
        <v>625</v>
      </c>
      <c r="C14" s="141">
        <v>805</v>
      </c>
      <c r="D14" s="141">
        <v>794</v>
      </c>
      <c r="E14" s="141">
        <v>780</v>
      </c>
      <c r="F14" s="141">
        <v>675</v>
      </c>
      <c r="G14" s="141">
        <v>782</v>
      </c>
      <c r="H14" s="25">
        <v>772</v>
      </c>
      <c r="I14" s="25">
        <v>758</v>
      </c>
      <c r="J14" s="57" t="s">
        <v>1309</v>
      </c>
    </row>
    <row r="15" spans="1:10" ht="27" customHeight="1">
      <c r="A15" s="22" t="s">
        <v>1310</v>
      </c>
      <c r="B15" s="141">
        <v>1081</v>
      </c>
      <c r="C15" s="141">
        <v>910</v>
      </c>
      <c r="D15" s="141">
        <v>1280</v>
      </c>
      <c r="E15" s="141">
        <v>979</v>
      </c>
      <c r="F15" s="141">
        <v>909</v>
      </c>
      <c r="G15" s="141">
        <v>1040</v>
      </c>
      <c r="H15" s="25">
        <v>1079</v>
      </c>
      <c r="I15" s="25">
        <v>1079</v>
      </c>
      <c r="J15" s="57" t="s">
        <v>1311</v>
      </c>
    </row>
    <row r="16" spans="1:10" ht="27" customHeight="1">
      <c r="A16" s="95" t="s">
        <v>1312</v>
      </c>
      <c r="B16" s="141"/>
      <c r="C16" s="141"/>
      <c r="D16" s="141"/>
      <c r="E16" s="141"/>
      <c r="F16" s="141"/>
      <c r="G16" s="141"/>
      <c r="H16" s="26"/>
      <c r="I16" s="26"/>
      <c r="J16" s="106" t="s">
        <v>1313</v>
      </c>
    </row>
    <row r="17" spans="1:10" ht="27" customHeight="1">
      <c r="A17" s="22" t="s">
        <v>1314</v>
      </c>
      <c r="B17" s="141">
        <v>635</v>
      </c>
      <c r="C17" s="141">
        <v>558</v>
      </c>
      <c r="D17" s="141">
        <v>831</v>
      </c>
      <c r="E17" s="141">
        <v>1069</v>
      </c>
      <c r="F17" s="141">
        <v>1955</v>
      </c>
      <c r="G17" s="141">
        <v>1285</v>
      </c>
      <c r="H17" s="224">
        <v>1340</v>
      </c>
      <c r="I17" s="25">
        <v>1863</v>
      </c>
      <c r="J17" s="118" t="s">
        <v>1298</v>
      </c>
    </row>
    <row r="18" spans="1:10" ht="27" customHeight="1">
      <c r="A18" s="22" t="s">
        <v>1299</v>
      </c>
      <c r="B18" s="141">
        <v>202</v>
      </c>
      <c r="C18" s="141">
        <v>204</v>
      </c>
      <c r="D18" s="141">
        <v>225</v>
      </c>
      <c r="E18" s="141">
        <v>252</v>
      </c>
      <c r="F18" s="141">
        <v>285</v>
      </c>
      <c r="G18" s="141">
        <v>299</v>
      </c>
      <c r="H18" s="224">
        <v>391</v>
      </c>
      <c r="I18" s="25">
        <v>312</v>
      </c>
      <c r="J18" s="57" t="s">
        <v>1300</v>
      </c>
    </row>
    <row r="19" spans="1:10" ht="27" customHeight="1">
      <c r="A19" s="22" t="s">
        <v>1301</v>
      </c>
      <c r="B19" s="141">
        <v>101</v>
      </c>
      <c r="C19" s="141">
        <v>94</v>
      </c>
      <c r="D19" s="141">
        <v>72</v>
      </c>
      <c r="E19" s="141">
        <v>76</v>
      </c>
      <c r="F19" s="141">
        <v>77</v>
      </c>
      <c r="G19" s="141">
        <v>65</v>
      </c>
      <c r="H19" s="224">
        <v>59</v>
      </c>
      <c r="I19" s="25">
        <v>48</v>
      </c>
      <c r="J19" s="57" t="s">
        <v>1302</v>
      </c>
    </row>
    <row r="20" spans="1:10" ht="27" customHeight="1">
      <c r="A20" s="22" t="s">
        <v>1303</v>
      </c>
      <c r="B20" s="141">
        <v>73</v>
      </c>
      <c r="C20" s="141">
        <v>115</v>
      </c>
      <c r="D20" s="141">
        <v>96</v>
      </c>
      <c r="E20" s="141">
        <v>99</v>
      </c>
      <c r="F20" s="141">
        <v>90</v>
      </c>
      <c r="G20" s="141">
        <v>73</v>
      </c>
      <c r="H20" s="224">
        <v>60</v>
      </c>
      <c r="I20" s="25">
        <v>55</v>
      </c>
      <c r="J20" s="57" t="s">
        <v>1304</v>
      </c>
    </row>
    <row r="21" spans="1:10" ht="27" customHeight="1">
      <c r="A21" s="22" t="s">
        <v>1305</v>
      </c>
      <c r="B21" s="141">
        <v>29</v>
      </c>
      <c r="C21" s="141">
        <v>25</v>
      </c>
      <c r="D21" s="141">
        <v>23</v>
      </c>
      <c r="E21" s="141">
        <v>26</v>
      </c>
      <c r="F21" s="141">
        <v>28</v>
      </c>
      <c r="G21" s="99">
        <v>25</v>
      </c>
      <c r="H21" s="224">
        <v>21</v>
      </c>
      <c r="I21" s="25">
        <v>20</v>
      </c>
      <c r="J21" s="57" t="s">
        <v>597</v>
      </c>
    </row>
    <row r="22" spans="1:10" ht="24.95" hidden="1" customHeight="1">
      <c r="A22" s="22"/>
      <c r="B22" s="6"/>
      <c r="C22" s="6"/>
      <c r="D22" s="6"/>
      <c r="E22" s="6"/>
      <c r="F22" s="6"/>
      <c r="G22" s="6"/>
      <c r="H22" s="6"/>
      <c r="I22" s="26"/>
      <c r="J22" s="57"/>
    </row>
    <row r="23" spans="1:10" ht="24.95" hidden="1" customHeight="1">
      <c r="A23" s="22"/>
      <c r="B23" s="6"/>
      <c r="C23" s="6"/>
      <c r="D23" s="6"/>
      <c r="E23" s="6"/>
      <c r="F23" s="6"/>
      <c r="G23" s="6"/>
      <c r="H23" s="6"/>
      <c r="I23" s="26"/>
      <c r="J23" s="57"/>
    </row>
    <row r="24" spans="1:10" ht="24.95" hidden="1" customHeight="1">
      <c r="A24" s="22"/>
      <c r="B24" s="6"/>
      <c r="C24" s="6"/>
      <c r="D24" s="6"/>
      <c r="E24" s="6"/>
      <c r="F24" s="6"/>
      <c r="G24" s="6"/>
      <c r="H24" s="6"/>
      <c r="I24" s="26"/>
      <c r="J24" s="57"/>
    </row>
    <row r="25" spans="1:10" ht="24.95" customHeight="1">
      <c r="A25" s="83"/>
      <c r="B25" s="7"/>
      <c r="C25" s="7"/>
      <c r="D25" s="7"/>
      <c r="E25" s="7"/>
      <c r="F25" s="7"/>
      <c r="G25" s="7"/>
      <c r="H25" s="7"/>
      <c r="I25" s="36"/>
      <c r="J25" s="98"/>
    </row>
    <row r="26" spans="1:10" ht="21.75" customHeight="1">
      <c r="A26" s="3" t="s">
        <v>1078</v>
      </c>
      <c r="I26" s="26"/>
      <c r="J26" s="78" t="s">
        <v>1315</v>
      </c>
    </row>
    <row r="27" spans="1:10" ht="17.25" customHeight="1">
      <c r="A27" s="81" t="s">
        <v>1316</v>
      </c>
      <c r="I27" s="26"/>
      <c r="J27" s="78" t="s">
        <v>1317</v>
      </c>
    </row>
    <row r="28" spans="1:10" ht="24.95" customHeight="1">
      <c r="I28" s="26"/>
    </row>
    <row r="29" spans="1:10" ht="24.95" customHeight="1">
      <c r="I29" s="26"/>
    </row>
    <row r="30" spans="1:10">
      <c r="I30" s="26"/>
    </row>
    <row r="31" spans="1:10">
      <c r="I31" s="26"/>
    </row>
    <row r="32" spans="1:10">
      <c r="I32" s="26"/>
    </row>
    <row r="33" spans="9:9">
      <c r="I33" s="26"/>
    </row>
    <row r="34" spans="9:9">
      <c r="I34" s="26"/>
    </row>
    <row r="35" spans="9:9">
      <c r="I35" s="26"/>
    </row>
    <row r="36" spans="9:9">
      <c r="I36" s="26"/>
    </row>
    <row r="37" spans="9:9">
      <c r="I37" s="26"/>
    </row>
    <row r="38" spans="9:9">
      <c r="I38" s="26"/>
    </row>
    <row r="39" spans="9:9">
      <c r="I39" s="26"/>
    </row>
    <row r="40" spans="9:9">
      <c r="I40" s="26"/>
    </row>
    <row r="41" spans="9:9">
      <c r="I41" s="26"/>
    </row>
    <row r="42" spans="9:9">
      <c r="I42" s="26"/>
    </row>
    <row r="43" spans="9:9">
      <c r="I43" s="26"/>
    </row>
    <row r="44" spans="9:9">
      <c r="I44" s="26"/>
    </row>
    <row r="45" spans="9:9">
      <c r="I45" s="26"/>
    </row>
    <row r="46" spans="9:9">
      <c r="I46" s="26"/>
    </row>
    <row r="47" spans="9:9">
      <c r="I47" s="26"/>
    </row>
    <row r="48" spans="9:9">
      <c r="I48" s="26"/>
    </row>
    <row r="49" spans="9:9">
      <c r="I49" s="26"/>
    </row>
    <row r="50" spans="9:9">
      <c r="I50" s="26"/>
    </row>
    <row r="51" spans="9:9">
      <c r="I51" s="26"/>
    </row>
    <row r="52" spans="9:9">
      <c r="I52" s="26"/>
    </row>
    <row r="53" spans="9:9">
      <c r="I53" s="26"/>
    </row>
    <row r="54" spans="9:9">
      <c r="I54" s="26"/>
    </row>
    <row r="55" spans="9:9">
      <c r="I55" s="26"/>
    </row>
    <row r="56" spans="9:9">
      <c r="I56" s="26"/>
    </row>
    <row r="57" spans="9:9">
      <c r="I57" s="26"/>
    </row>
    <row r="58" spans="9:9">
      <c r="I58" s="26"/>
    </row>
    <row r="59" spans="9:9">
      <c r="I59" s="26"/>
    </row>
    <row r="60" spans="9:9">
      <c r="I60" s="26"/>
    </row>
    <row r="61" spans="9:9">
      <c r="I61" s="26"/>
    </row>
    <row r="62" spans="9:9">
      <c r="I62" s="26"/>
    </row>
    <row r="63" spans="9:9">
      <c r="I63" s="26"/>
    </row>
    <row r="64" spans="9:9">
      <c r="I64" s="26"/>
    </row>
    <row r="65" spans="9:9">
      <c r="I65" s="26"/>
    </row>
    <row r="66" spans="9:9">
      <c r="I66" s="26"/>
    </row>
    <row r="67" spans="9:9">
      <c r="I67" s="26"/>
    </row>
    <row r="68" spans="9:9">
      <c r="I68" s="26"/>
    </row>
    <row r="69" spans="9:9">
      <c r="I69" s="26"/>
    </row>
    <row r="70" spans="9:9">
      <c r="I70" s="26"/>
    </row>
    <row r="71" spans="9:9">
      <c r="I71" s="26"/>
    </row>
    <row r="72" spans="9:9">
      <c r="I72" s="26"/>
    </row>
    <row r="73" spans="9:9">
      <c r="I73" s="26"/>
    </row>
    <row r="74" spans="9:9">
      <c r="I74" s="26"/>
    </row>
    <row r="75" spans="9:9">
      <c r="I75" s="26"/>
    </row>
    <row r="76" spans="9:9">
      <c r="I76" s="26"/>
    </row>
    <row r="77" spans="9:9">
      <c r="I77" s="26"/>
    </row>
    <row r="78" spans="9:9">
      <c r="I78" s="26"/>
    </row>
    <row r="79" spans="9:9">
      <c r="I79" s="26"/>
    </row>
    <row r="80" spans="9:9">
      <c r="I80" s="26"/>
    </row>
    <row r="81" spans="9:9">
      <c r="I81" s="26"/>
    </row>
    <row r="82" spans="9:9">
      <c r="I82" s="26"/>
    </row>
    <row r="83" spans="9:9">
      <c r="I83" s="26"/>
    </row>
    <row r="84" spans="9:9">
      <c r="I84" s="26"/>
    </row>
    <row r="85" spans="9:9">
      <c r="I85" s="26"/>
    </row>
    <row r="86" spans="9:9">
      <c r="I86" s="26"/>
    </row>
    <row r="87" spans="9:9">
      <c r="I87" s="26"/>
    </row>
    <row r="88" spans="9:9">
      <c r="I88" s="26"/>
    </row>
    <row r="89" spans="9:9">
      <c r="I89" s="26"/>
    </row>
    <row r="90" spans="9:9">
      <c r="I90" s="26"/>
    </row>
    <row r="91" spans="9:9">
      <c r="I91" s="26"/>
    </row>
    <row r="92" spans="9:9">
      <c r="I92" s="26"/>
    </row>
    <row r="93" spans="9:9">
      <c r="I93" s="26"/>
    </row>
    <row r="94" spans="9:9">
      <c r="I94" s="26"/>
    </row>
    <row r="95" spans="9:9">
      <c r="I95" s="26"/>
    </row>
    <row r="96" spans="9:9">
      <c r="I96" s="26"/>
    </row>
    <row r="97" spans="9:9">
      <c r="I97" s="26"/>
    </row>
    <row r="98" spans="9:9">
      <c r="I98" s="26"/>
    </row>
    <row r="99" spans="9:9">
      <c r="I99" s="26"/>
    </row>
    <row r="100" spans="9:9">
      <c r="I100" s="26"/>
    </row>
    <row r="101" spans="9:9">
      <c r="I101" s="26"/>
    </row>
    <row r="102" spans="9:9">
      <c r="I102" s="26"/>
    </row>
    <row r="103" spans="9:9">
      <c r="I103" s="26"/>
    </row>
    <row r="104" spans="9:9">
      <c r="I104" s="26"/>
    </row>
    <row r="105" spans="9:9">
      <c r="I105" s="26"/>
    </row>
    <row r="106" spans="9:9">
      <c r="I106" s="26"/>
    </row>
    <row r="107" spans="9:9">
      <c r="I107" s="26"/>
    </row>
    <row r="108" spans="9:9">
      <c r="I108" s="26"/>
    </row>
    <row r="109" spans="9:9">
      <c r="I109" s="26"/>
    </row>
    <row r="110" spans="9:9">
      <c r="I110" s="26"/>
    </row>
    <row r="111" spans="9:9">
      <c r="I111" s="26"/>
    </row>
    <row r="112" spans="9:9">
      <c r="I112" s="26"/>
    </row>
    <row r="113" spans="9:9">
      <c r="I113" s="26"/>
    </row>
    <row r="114" spans="9:9">
      <c r="I114" s="26"/>
    </row>
    <row r="115" spans="9:9">
      <c r="I115" s="26"/>
    </row>
    <row r="116" spans="9:9">
      <c r="I116" s="26"/>
    </row>
    <row r="117" spans="9:9">
      <c r="I117" s="26"/>
    </row>
    <row r="118" spans="9:9">
      <c r="I118" s="26"/>
    </row>
    <row r="119" spans="9:9">
      <c r="I119" s="26"/>
    </row>
    <row r="120" spans="9:9">
      <c r="I120" s="26"/>
    </row>
    <row r="121" spans="9:9">
      <c r="I121" s="26"/>
    </row>
    <row r="122" spans="9:9">
      <c r="I122" s="26"/>
    </row>
    <row r="123" spans="9:9">
      <c r="I123" s="26"/>
    </row>
    <row r="124" spans="9:9">
      <c r="I124" s="26"/>
    </row>
    <row r="125" spans="9:9">
      <c r="I125" s="26"/>
    </row>
    <row r="126" spans="9:9">
      <c r="I126" s="26"/>
    </row>
    <row r="127" spans="9:9">
      <c r="I127" s="26"/>
    </row>
    <row r="128" spans="9:9">
      <c r="I128" s="26"/>
    </row>
    <row r="129" spans="9:9">
      <c r="I129" s="26"/>
    </row>
    <row r="130" spans="9:9">
      <c r="I130" s="26"/>
    </row>
    <row r="131" spans="9:9">
      <c r="I131" s="26"/>
    </row>
    <row r="132" spans="9:9">
      <c r="I132" s="26"/>
    </row>
    <row r="133" spans="9:9">
      <c r="I133" s="26"/>
    </row>
    <row r="134" spans="9:9">
      <c r="I134" s="26"/>
    </row>
    <row r="135" spans="9:9">
      <c r="I135" s="26"/>
    </row>
    <row r="136" spans="9:9">
      <c r="I136" s="26"/>
    </row>
    <row r="137" spans="9:9">
      <c r="I137" s="26"/>
    </row>
    <row r="138" spans="9:9">
      <c r="I138" s="26"/>
    </row>
    <row r="139" spans="9:9">
      <c r="I139" s="26"/>
    </row>
    <row r="140" spans="9:9">
      <c r="I140" s="26"/>
    </row>
    <row r="141" spans="9:9">
      <c r="I141" s="26"/>
    </row>
    <row r="142" spans="9:9">
      <c r="I142" s="26"/>
    </row>
    <row r="143" spans="9:9">
      <c r="I143" s="26"/>
    </row>
    <row r="144" spans="9:9">
      <c r="I144" s="26"/>
    </row>
    <row r="145" spans="9:9">
      <c r="I145" s="26"/>
    </row>
    <row r="146" spans="9:9">
      <c r="I146" s="26"/>
    </row>
    <row r="147" spans="9:9">
      <c r="I147" s="26"/>
    </row>
    <row r="148" spans="9:9">
      <c r="I148" s="26"/>
    </row>
    <row r="149" spans="9:9">
      <c r="I149" s="26"/>
    </row>
    <row r="150" spans="9:9">
      <c r="I150" s="26"/>
    </row>
    <row r="151" spans="9:9">
      <c r="I151" s="26"/>
    </row>
  </sheetData>
  <printOptions horizontalCentered="1" gridLinesSet="0"/>
  <pageMargins left="0.6692913385826772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ـ&amp;"Arial,Regular" 50 &amp;"Arabic Transparent,Regular" ـ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showGridLines="0" rightToLeft="1" workbookViewId="0">
      <selection activeCell="H1" sqref="G1:H65536"/>
    </sheetView>
  </sheetViews>
  <sheetFormatPr defaultRowHeight="14.25"/>
  <cols>
    <col min="1" max="1" width="24.125" customWidth="1"/>
    <col min="2" max="2" width="6.25" customWidth="1"/>
    <col min="3" max="3" width="6.125" customWidth="1"/>
    <col min="4" max="5" width="6.25" customWidth="1"/>
    <col min="6" max="6" width="6.375" customWidth="1"/>
    <col min="7" max="7" width="28.375" customWidth="1"/>
  </cols>
  <sheetData>
    <row r="1" spans="1:7" ht="16.5">
      <c r="A1" s="202" t="s">
        <v>1318</v>
      </c>
      <c r="B1" s="191"/>
      <c r="C1" s="191"/>
      <c r="D1" s="191"/>
      <c r="E1" s="191"/>
      <c r="F1" s="191"/>
      <c r="G1" s="191"/>
    </row>
    <row r="2" spans="1:7" ht="16.5">
      <c r="A2" s="202" t="s">
        <v>1319</v>
      </c>
      <c r="B2" s="191"/>
      <c r="C2" s="191"/>
      <c r="D2" s="191"/>
      <c r="E2" s="191"/>
      <c r="F2" s="191"/>
      <c r="G2" s="191"/>
    </row>
    <row r="3" spans="1:7" ht="15.75">
      <c r="A3" s="199" t="s">
        <v>1320</v>
      </c>
      <c r="B3" s="191"/>
      <c r="C3" s="191"/>
      <c r="D3" s="191"/>
      <c r="E3" s="212"/>
      <c r="F3" s="191"/>
      <c r="G3" s="191"/>
    </row>
    <row r="4" spans="1:7" ht="15.75">
      <c r="A4" s="199" t="s">
        <v>1321</v>
      </c>
      <c r="B4" s="191"/>
      <c r="C4" s="191"/>
      <c r="D4" s="191"/>
      <c r="E4" s="191"/>
      <c r="F4" s="212"/>
      <c r="G4" s="191"/>
    </row>
    <row r="5" spans="1:7" ht="15">
      <c r="A5" s="468"/>
    </row>
    <row r="7" spans="1:7" ht="24.95" customHeight="1">
      <c r="A7" s="708" t="s">
        <v>1322</v>
      </c>
      <c r="B7" s="807">
        <v>1993</v>
      </c>
      <c r="C7" s="807">
        <v>1994</v>
      </c>
      <c r="D7" s="807">
        <v>1995</v>
      </c>
      <c r="E7" s="693">
        <v>1996</v>
      </c>
      <c r="F7" s="693">
        <v>1997</v>
      </c>
      <c r="G7" s="709" t="s">
        <v>1323</v>
      </c>
    </row>
    <row r="8" spans="1:7" ht="20.100000000000001" customHeight="1">
      <c r="A8" s="144" t="s">
        <v>1324</v>
      </c>
      <c r="B8" s="28">
        <v>121</v>
      </c>
      <c r="C8" s="99">
        <v>141</v>
      </c>
      <c r="D8" s="99">
        <v>150</v>
      </c>
      <c r="E8" s="28">
        <v>159</v>
      </c>
      <c r="F8" s="25">
        <v>160</v>
      </c>
      <c r="G8" s="106" t="s">
        <v>1325</v>
      </c>
    </row>
    <row r="9" spans="1:7" ht="20.100000000000001" customHeight="1">
      <c r="A9" s="89" t="s">
        <v>1326</v>
      </c>
      <c r="B9" s="99">
        <v>132</v>
      </c>
      <c r="C9" s="99">
        <v>157</v>
      </c>
      <c r="D9" s="99">
        <v>172</v>
      </c>
      <c r="E9" s="28">
        <v>174</v>
      </c>
      <c r="F9" s="25">
        <v>178</v>
      </c>
      <c r="G9" s="118" t="s">
        <v>1327</v>
      </c>
    </row>
    <row r="10" spans="1:7" ht="20.100000000000001" customHeight="1">
      <c r="A10" s="89" t="s">
        <v>1328</v>
      </c>
      <c r="B10" s="99">
        <v>115</v>
      </c>
      <c r="C10" s="99">
        <v>122</v>
      </c>
      <c r="D10" s="99">
        <v>152</v>
      </c>
      <c r="E10" s="28">
        <v>154</v>
      </c>
      <c r="F10" s="25">
        <v>154</v>
      </c>
      <c r="G10" s="118" t="s">
        <v>1329</v>
      </c>
    </row>
    <row r="11" spans="1:7" ht="20.100000000000001" customHeight="1">
      <c r="A11" s="89" t="s">
        <v>1330</v>
      </c>
      <c r="B11" s="99">
        <v>125</v>
      </c>
      <c r="C11" s="99">
        <v>137</v>
      </c>
      <c r="D11" s="99">
        <v>143</v>
      </c>
      <c r="E11" s="28">
        <v>154</v>
      </c>
      <c r="F11" s="25">
        <v>149</v>
      </c>
      <c r="G11" s="118" t="s">
        <v>1331</v>
      </c>
    </row>
    <row r="12" spans="1:7" ht="20.100000000000001" customHeight="1">
      <c r="A12" s="89" t="s">
        <v>1332</v>
      </c>
      <c r="B12" s="99">
        <v>130</v>
      </c>
      <c r="C12" s="99">
        <v>127</v>
      </c>
      <c r="D12" s="99">
        <v>135</v>
      </c>
      <c r="E12" s="28">
        <v>173</v>
      </c>
      <c r="F12" s="25">
        <v>169</v>
      </c>
      <c r="G12" s="57" t="s">
        <v>1333</v>
      </c>
    </row>
    <row r="13" spans="1:7" ht="20.100000000000001" customHeight="1">
      <c r="A13" s="89" t="s">
        <v>1334</v>
      </c>
      <c r="B13" s="99">
        <v>112</v>
      </c>
      <c r="C13" s="99">
        <v>126</v>
      </c>
      <c r="D13" s="99">
        <v>134</v>
      </c>
      <c r="E13" s="28">
        <v>136</v>
      </c>
      <c r="F13" s="25">
        <v>145</v>
      </c>
      <c r="G13" s="118" t="s">
        <v>1335</v>
      </c>
    </row>
    <row r="14" spans="1:7" ht="20.100000000000001" customHeight="1">
      <c r="A14" s="89" t="s">
        <v>1336</v>
      </c>
      <c r="B14" s="99">
        <v>133</v>
      </c>
      <c r="C14" s="99">
        <v>193</v>
      </c>
      <c r="D14" s="99">
        <v>190</v>
      </c>
      <c r="E14" s="28">
        <v>202</v>
      </c>
      <c r="F14" s="25">
        <v>194</v>
      </c>
      <c r="G14" s="118" t="s">
        <v>1337</v>
      </c>
    </row>
    <row r="15" spans="1:7" ht="20.100000000000001" customHeight="1">
      <c r="A15" s="89" t="s">
        <v>1338</v>
      </c>
      <c r="B15" s="99">
        <v>143</v>
      </c>
      <c r="C15" s="99">
        <v>147</v>
      </c>
      <c r="D15" s="99">
        <v>169</v>
      </c>
      <c r="E15" s="28">
        <v>179</v>
      </c>
      <c r="F15" s="25">
        <v>168</v>
      </c>
      <c r="G15" s="57" t="s">
        <v>1339</v>
      </c>
    </row>
    <row r="16" spans="1:7" ht="20.100000000000001" customHeight="1">
      <c r="A16" s="89" t="s">
        <v>1340</v>
      </c>
      <c r="B16" s="99">
        <v>134</v>
      </c>
      <c r="C16" s="99">
        <v>163</v>
      </c>
      <c r="D16" s="99">
        <v>190</v>
      </c>
      <c r="E16" s="28">
        <v>205</v>
      </c>
      <c r="F16" s="25">
        <v>187</v>
      </c>
      <c r="G16" s="57" t="s">
        <v>1341</v>
      </c>
    </row>
    <row r="17" spans="1:7" ht="20.100000000000001" customHeight="1">
      <c r="A17" s="144" t="s">
        <v>1342</v>
      </c>
      <c r="B17" s="99">
        <v>116</v>
      </c>
      <c r="C17" s="99">
        <v>106</v>
      </c>
      <c r="D17" s="99">
        <v>111</v>
      </c>
      <c r="E17" s="28">
        <v>108</v>
      </c>
      <c r="F17" s="25">
        <v>108</v>
      </c>
      <c r="G17" s="106" t="s">
        <v>1343</v>
      </c>
    </row>
    <row r="18" spans="1:7" ht="20.100000000000001" customHeight="1">
      <c r="A18" s="93" t="s">
        <v>1344</v>
      </c>
      <c r="B18" s="99">
        <v>123</v>
      </c>
      <c r="C18" s="99">
        <v>150</v>
      </c>
      <c r="D18" s="99">
        <v>161</v>
      </c>
      <c r="E18" s="28">
        <v>170</v>
      </c>
      <c r="F18" s="25">
        <v>170</v>
      </c>
      <c r="G18" s="106" t="s">
        <v>1345</v>
      </c>
    </row>
    <row r="19" spans="1:7" ht="20.100000000000001" customHeight="1">
      <c r="A19" s="93" t="s">
        <v>1346</v>
      </c>
      <c r="B19" s="99">
        <v>150</v>
      </c>
      <c r="C19" s="99">
        <v>143</v>
      </c>
      <c r="D19" s="99">
        <v>148</v>
      </c>
      <c r="E19" s="28">
        <v>152</v>
      </c>
      <c r="F19" s="25">
        <v>154</v>
      </c>
      <c r="G19" s="119" t="s">
        <v>1347</v>
      </c>
    </row>
    <row r="20" spans="1:7" ht="20.100000000000001" customHeight="1">
      <c r="A20" s="89" t="s">
        <v>1348</v>
      </c>
      <c r="B20" s="99">
        <v>123</v>
      </c>
      <c r="C20" s="99">
        <v>146</v>
      </c>
      <c r="D20" s="99">
        <v>152</v>
      </c>
      <c r="E20" s="28">
        <v>165</v>
      </c>
      <c r="F20" s="25">
        <v>165</v>
      </c>
      <c r="G20" s="57" t="s">
        <v>1349</v>
      </c>
    </row>
    <row r="21" spans="1:7" ht="20.100000000000001" customHeight="1">
      <c r="A21" s="89" t="s">
        <v>1350</v>
      </c>
      <c r="B21" s="99">
        <v>131</v>
      </c>
      <c r="C21" s="99">
        <v>132</v>
      </c>
      <c r="D21" s="99">
        <v>152</v>
      </c>
      <c r="E21" s="28">
        <v>178</v>
      </c>
      <c r="F21" s="25">
        <v>177</v>
      </c>
      <c r="G21" s="118" t="s">
        <v>1351</v>
      </c>
    </row>
    <row r="22" spans="1:7" ht="20.100000000000001" customHeight="1">
      <c r="A22" s="89" t="s">
        <v>1352</v>
      </c>
      <c r="B22" s="99">
        <v>129</v>
      </c>
      <c r="C22" s="99">
        <v>106</v>
      </c>
      <c r="D22" s="99">
        <v>107</v>
      </c>
      <c r="E22" s="28">
        <v>107</v>
      </c>
      <c r="F22" s="25">
        <v>109</v>
      </c>
      <c r="G22" s="57" t="s">
        <v>1353</v>
      </c>
    </row>
    <row r="23" spans="1:7" ht="20.100000000000001" customHeight="1">
      <c r="A23" s="89" t="s">
        <v>1354</v>
      </c>
      <c r="B23" s="99">
        <v>148</v>
      </c>
      <c r="C23" s="99">
        <v>155</v>
      </c>
      <c r="D23" s="99">
        <v>160</v>
      </c>
      <c r="E23" s="28">
        <v>161</v>
      </c>
      <c r="F23" s="25">
        <v>161</v>
      </c>
      <c r="G23" s="57" t="s">
        <v>1355</v>
      </c>
    </row>
    <row r="24" spans="1:7" ht="20.100000000000001" customHeight="1">
      <c r="A24" s="89" t="s">
        <v>1356</v>
      </c>
      <c r="B24" s="99">
        <v>180</v>
      </c>
      <c r="C24" s="99">
        <v>251</v>
      </c>
      <c r="D24" s="99">
        <v>162</v>
      </c>
      <c r="E24" s="28">
        <v>137</v>
      </c>
      <c r="F24" s="25">
        <v>143</v>
      </c>
      <c r="G24" s="57" t="s">
        <v>1357</v>
      </c>
    </row>
    <row r="25" spans="1:7" ht="20.100000000000001" customHeight="1">
      <c r="A25" s="89" t="s">
        <v>1358</v>
      </c>
      <c r="B25" s="99">
        <v>113</v>
      </c>
      <c r="C25" s="99">
        <v>120</v>
      </c>
      <c r="D25" s="99">
        <v>119</v>
      </c>
      <c r="E25" s="28">
        <v>130</v>
      </c>
      <c r="F25" s="25">
        <v>139</v>
      </c>
      <c r="G25" s="57" t="s">
        <v>1359</v>
      </c>
    </row>
    <row r="26" spans="1:7" ht="20.100000000000001" customHeight="1">
      <c r="A26" s="89" t="s">
        <v>1360</v>
      </c>
      <c r="B26" s="99">
        <v>96</v>
      </c>
      <c r="C26" s="99">
        <v>106</v>
      </c>
      <c r="D26" s="99">
        <v>117</v>
      </c>
      <c r="E26" s="28">
        <v>129</v>
      </c>
      <c r="F26" s="25">
        <v>133</v>
      </c>
      <c r="G26" s="57" t="s">
        <v>1361</v>
      </c>
    </row>
    <row r="27" spans="1:7" ht="20.100000000000001" customHeight="1">
      <c r="A27" s="93" t="s">
        <v>1362</v>
      </c>
      <c r="B27" s="99">
        <v>133</v>
      </c>
      <c r="C27" s="99">
        <v>168</v>
      </c>
      <c r="D27" s="99">
        <v>175</v>
      </c>
      <c r="E27" s="28">
        <v>187</v>
      </c>
      <c r="F27" s="25">
        <v>190</v>
      </c>
      <c r="G27" s="106" t="s">
        <v>1363</v>
      </c>
    </row>
    <row r="28" spans="1:7" ht="20.100000000000001" customHeight="1">
      <c r="A28" s="93" t="s">
        <v>1364</v>
      </c>
      <c r="B28" s="99">
        <v>141</v>
      </c>
      <c r="C28" s="99">
        <v>136</v>
      </c>
      <c r="D28" s="99">
        <v>135</v>
      </c>
      <c r="E28" s="28">
        <v>129</v>
      </c>
      <c r="F28" s="25">
        <v>150</v>
      </c>
      <c r="G28" s="122" t="s">
        <v>1365</v>
      </c>
    </row>
    <row r="29" spans="1:7" ht="18.75" customHeight="1">
      <c r="A29" s="90"/>
      <c r="B29" s="28"/>
      <c r="C29" s="28"/>
      <c r="D29" s="28"/>
      <c r="E29" s="28"/>
      <c r="F29" s="26"/>
      <c r="G29" s="57"/>
    </row>
    <row r="30" spans="1:7" ht="20.100000000000001" customHeight="1">
      <c r="A30" s="90"/>
      <c r="B30" s="28"/>
      <c r="C30" s="28"/>
      <c r="D30" s="28"/>
      <c r="E30" s="28"/>
      <c r="F30" s="26"/>
      <c r="G30" s="57"/>
    </row>
    <row r="31" spans="1:7" ht="20.100000000000001" customHeight="1">
      <c r="A31" s="408" t="s">
        <v>1366</v>
      </c>
      <c r="B31" s="99">
        <v>127</v>
      </c>
      <c r="C31" s="99">
        <v>145</v>
      </c>
      <c r="D31" s="99">
        <v>155</v>
      </c>
      <c r="E31" s="28">
        <v>160</v>
      </c>
      <c r="F31" s="25">
        <v>164</v>
      </c>
      <c r="G31" s="106" t="s">
        <v>1367</v>
      </c>
    </row>
    <row r="32" spans="1:7" ht="20.100000000000001" customHeight="1">
      <c r="A32" s="117"/>
      <c r="B32" s="7"/>
      <c r="C32" s="7"/>
      <c r="D32" s="7"/>
      <c r="E32" s="7"/>
      <c r="F32" s="7"/>
      <c r="G32" s="98"/>
    </row>
    <row r="33" spans="1:7" ht="6.75" customHeight="1">
      <c r="A33" s="77"/>
      <c r="G33" s="78"/>
    </row>
    <row r="34" spans="1:7">
      <c r="A34" s="114" t="s">
        <v>1011</v>
      </c>
      <c r="G34" s="195" t="s">
        <v>1368</v>
      </c>
    </row>
    <row r="35" spans="1:7">
      <c r="A35" s="77"/>
    </row>
    <row r="36" spans="1:7">
      <c r="A36" s="77"/>
    </row>
    <row r="37" spans="1:7">
      <c r="A37" s="77"/>
    </row>
    <row r="38" spans="1:7">
      <c r="A38" s="77"/>
    </row>
    <row r="39" spans="1:7">
      <c r="A39" s="77"/>
    </row>
    <row r="40" spans="1:7">
      <c r="A40" s="77"/>
    </row>
    <row r="41" spans="1:7">
      <c r="A41" s="77"/>
    </row>
    <row r="42" spans="1:7">
      <c r="A42" s="77"/>
    </row>
    <row r="43" spans="1:7">
      <c r="A43" s="77"/>
    </row>
    <row r="44" spans="1:7">
      <c r="A44" s="77"/>
    </row>
    <row r="45" spans="1:7">
      <c r="A45" s="77"/>
    </row>
    <row r="46" spans="1:7">
      <c r="A46" s="77"/>
    </row>
    <row r="47" spans="1:7">
      <c r="A47" s="77"/>
    </row>
    <row r="48" spans="1:7">
      <c r="A48" s="77"/>
    </row>
    <row r="49" spans="1:1">
      <c r="A49" s="77"/>
    </row>
    <row r="50" spans="1:1">
      <c r="A50" s="77"/>
    </row>
    <row r="51" spans="1:1">
      <c r="A51" s="77"/>
    </row>
    <row r="52" spans="1:1">
      <c r="A52" s="77"/>
    </row>
    <row r="53" spans="1:1">
      <c r="A53" s="77"/>
    </row>
    <row r="54" spans="1:1">
      <c r="A54" s="77"/>
    </row>
    <row r="55" spans="1:1">
      <c r="A55" s="77"/>
    </row>
    <row r="56" spans="1:1">
      <c r="A56" s="77"/>
    </row>
    <row r="57" spans="1:1">
      <c r="A57" s="77"/>
    </row>
    <row r="58" spans="1:1">
      <c r="A58" s="77"/>
    </row>
    <row r="59" spans="1:1">
      <c r="A59" s="77"/>
    </row>
    <row r="60" spans="1:1">
      <c r="A60" s="77"/>
    </row>
    <row r="61" spans="1:1">
      <c r="A61" s="77"/>
    </row>
    <row r="62" spans="1:1">
      <c r="A62" s="77"/>
    </row>
    <row r="63" spans="1:1">
      <c r="A63" s="77"/>
    </row>
    <row r="64" spans="1:1">
      <c r="A64" s="77"/>
    </row>
    <row r="65" spans="1:1">
      <c r="A65" s="77"/>
    </row>
    <row r="66" spans="1:1">
      <c r="A66" s="77"/>
    </row>
    <row r="67" spans="1:1">
      <c r="A67" s="77"/>
    </row>
    <row r="68" spans="1:1">
      <c r="A68" s="77"/>
    </row>
    <row r="69" spans="1:1">
      <c r="A69" s="77"/>
    </row>
    <row r="70" spans="1:1">
      <c r="A70" s="77"/>
    </row>
    <row r="71" spans="1:1">
      <c r="A71" s="77"/>
    </row>
    <row r="72" spans="1:1">
      <c r="A72" s="77"/>
    </row>
    <row r="73" spans="1:1">
      <c r="A73" s="77"/>
    </row>
    <row r="74" spans="1:1">
      <c r="A74" s="77"/>
    </row>
    <row r="75" spans="1:1">
      <c r="A75" s="77"/>
    </row>
    <row r="76" spans="1:1">
      <c r="A76" s="77"/>
    </row>
    <row r="77" spans="1:1">
      <c r="A77" s="77"/>
    </row>
    <row r="78" spans="1:1">
      <c r="A78" s="77"/>
    </row>
    <row r="79" spans="1:1">
      <c r="A79" s="77"/>
    </row>
    <row r="80" spans="1:1">
      <c r="A80" s="77"/>
    </row>
    <row r="81" spans="1:1">
      <c r="A81" s="77"/>
    </row>
    <row r="82" spans="1:1">
      <c r="A82" s="77"/>
    </row>
    <row r="83" spans="1:1">
      <c r="A83" s="77"/>
    </row>
    <row r="84" spans="1:1">
      <c r="A84" s="77"/>
    </row>
    <row r="85" spans="1:1">
      <c r="A85" s="77"/>
    </row>
    <row r="86" spans="1:1">
      <c r="A86" s="77"/>
    </row>
    <row r="87" spans="1:1">
      <c r="A87" s="77"/>
    </row>
    <row r="88" spans="1:1">
      <c r="A88" s="77"/>
    </row>
  </sheetData>
  <printOptions horizontalCentered="1" gridLinesSet="0"/>
  <pageMargins left="0.39370078740157483" right="0.78740157480314965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51 &amp;"Arabic Transparent,Regular" ـ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rightToLeft="1" zoomScale="90" zoomScaleNormal="90" workbookViewId="0">
      <selection activeCell="AA33" sqref="AA33"/>
    </sheetView>
  </sheetViews>
  <sheetFormatPr defaultRowHeight="14.25"/>
  <cols>
    <col min="1" max="1" width="8" customWidth="1"/>
    <col min="2" max="2" width="4.625" customWidth="1"/>
    <col min="3" max="4" width="4.5" customWidth="1"/>
    <col min="5" max="6" width="4.875" customWidth="1"/>
    <col min="7" max="7" width="5.5" customWidth="1"/>
    <col min="8" max="9" width="4.875" customWidth="1"/>
    <col min="10" max="10" width="6" customWidth="1"/>
    <col min="11" max="11" width="4.875" customWidth="1"/>
    <col min="12" max="12" width="5.75" customWidth="1"/>
    <col min="13" max="13" width="5.25" customWidth="1"/>
    <col min="14" max="14" width="4.75" customWidth="1"/>
    <col min="15" max="17" width="4.875" customWidth="1"/>
  </cols>
  <sheetData>
    <row r="1" spans="1:17" ht="15" customHeight="1"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" customHeight="1">
      <c r="A2" s="202" t="s">
        <v>1369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ht="15" customHeight="1">
      <c r="A3" s="202" t="s">
        <v>1370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ht="15" customHeight="1">
      <c r="A4" s="467"/>
      <c r="K4" s="41"/>
      <c r="Q4" s="7"/>
    </row>
    <row r="5" spans="1:17" hidden="1"/>
    <row r="6" spans="1:17" s="599" customFormat="1" ht="15.75" customHeight="1">
      <c r="A6" s="808"/>
      <c r="B6" s="809"/>
      <c r="C6" s="810"/>
      <c r="D6" s="1544" t="s">
        <v>2388</v>
      </c>
      <c r="E6" s="1545"/>
      <c r="F6" s="812" t="s">
        <v>1371</v>
      </c>
      <c r="G6" s="813"/>
      <c r="H6" s="811" t="s">
        <v>1372</v>
      </c>
      <c r="I6" s="814"/>
      <c r="J6" s="815" t="s">
        <v>1373</v>
      </c>
      <c r="K6" s="813"/>
      <c r="L6" s="812" t="s">
        <v>1374</v>
      </c>
      <c r="M6" s="816"/>
      <c r="N6" s="812" t="s">
        <v>1375</v>
      </c>
      <c r="O6" s="816"/>
      <c r="P6" s="812" t="s">
        <v>1376</v>
      </c>
      <c r="Q6" s="760"/>
    </row>
    <row r="7" spans="1:17" s="599" customFormat="1" ht="15.75" customHeight="1">
      <c r="A7" s="600"/>
      <c r="C7" s="817"/>
      <c r="D7" s="818" t="s">
        <v>1377</v>
      </c>
      <c r="E7" s="702"/>
      <c r="F7" s="819"/>
      <c r="G7" s="787" t="s">
        <v>1378</v>
      </c>
      <c r="H7" s="820" t="s">
        <v>1379</v>
      </c>
      <c r="I7" s="702"/>
      <c r="J7" s="821" t="s">
        <v>1380</v>
      </c>
      <c r="K7" s="822"/>
      <c r="L7" s="600"/>
      <c r="M7" s="666"/>
      <c r="N7" s="820" t="s">
        <v>2389</v>
      </c>
      <c r="O7" s="666"/>
      <c r="P7" s="820" t="s">
        <v>1381</v>
      </c>
      <c r="Q7" s="665"/>
    </row>
    <row r="8" spans="1:17" s="599" customFormat="1" ht="15.75" customHeight="1">
      <c r="A8" s="600"/>
      <c r="B8" s="824" t="s">
        <v>645</v>
      </c>
      <c r="C8" s="817"/>
      <c r="D8" s="823"/>
      <c r="E8" s="777"/>
      <c r="F8" s="701"/>
      <c r="G8" s="772" t="s">
        <v>1382</v>
      </c>
      <c r="H8" s="701"/>
      <c r="I8" s="825" t="s">
        <v>1383</v>
      </c>
      <c r="J8" s="826" t="s">
        <v>1384</v>
      </c>
      <c r="K8" s="827"/>
      <c r="L8" s="712"/>
      <c r="M8" s="828" t="s">
        <v>1385</v>
      </c>
      <c r="N8" s="600"/>
      <c r="O8" s="787" t="s">
        <v>1386</v>
      </c>
      <c r="P8" s="701"/>
      <c r="Q8" s="829" t="s">
        <v>1387</v>
      </c>
    </row>
    <row r="9" spans="1:17" s="599" customFormat="1" ht="15.75" customHeight="1">
      <c r="A9" s="830"/>
      <c r="B9" s="732" t="s">
        <v>73</v>
      </c>
      <c r="C9" s="817"/>
      <c r="D9" s="823"/>
      <c r="E9" s="777"/>
      <c r="F9" s="831"/>
      <c r="G9" s="777"/>
      <c r="H9" s="701"/>
      <c r="I9" s="787" t="s">
        <v>1388</v>
      </c>
      <c r="J9" s="832" t="s">
        <v>1389</v>
      </c>
      <c r="K9" s="827"/>
      <c r="L9" s="833"/>
      <c r="M9" s="772" t="s">
        <v>1390</v>
      </c>
      <c r="N9" s="665"/>
      <c r="O9" s="828" t="s">
        <v>1391</v>
      </c>
      <c r="P9" s="701"/>
      <c r="Q9" s="829" t="s">
        <v>1392</v>
      </c>
    </row>
    <row r="10" spans="1:17" s="599" customFormat="1" ht="15.75" customHeight="1">
      <c r="A10" s="830"/>
      <c r="C10" s="834"/>
      <c r="D10" s="835"/>
      <c r="E10" s="836"/>
      <c r="F10" s="835"/>
      <c r="G10" s="836"/>
      <c r="H10" s="835"/>
      <c r="I10" s="837"/>
      <c r="J10" s="672"/>
      <c r="K10" s="838" t="s">
        <v>1393</v>
      </c>
      <c r="L10" s="665"/>
      <c r="M10" s="828" t="s">
        <v>1394</v>
      </c>
      <c r="N10" s="672"/>
      <c r="O10" s="838" t="s">
        <v>1395</v>
      </c>
      <c r="P10" s="835"/>
      <c r="Q10" s="486"/>
    </row>
    <row r="11" spans="1:17" s="599" customFormat="1" ht="15" hidden="1" customHeight="1">
      <c r="A11" s="830"/>
      <c r="C11" s="817"/>
      <c r="D11" s="602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09"/>
    </row>
    <row r="12" spans="1:17" s="599" customFormat="1" ht="15" hidden="1" customHeight="1">
      <c r="A12" s="830"/>
      <c r="B12" s="839"/>
      <c r="C12" s="132"/>
      <c r="D12" s="624"/>
      <c r="E12" s="653"/>
      <c r="F12" s="653"/>
      <c r="G12" s="653"/>
      <c r="H12" s="653"/>
      <c r="I12" s="653"/>
      <c r="J12" s="653"/>
      <c r="K12" s="653"/>
      <c r="L12" s="653"/>
      <c r="M12" s="653"/>
      <c r="N12" s="653"/>
      <c r="O12" s="653"/>
      <c r="P12" s="653"/>
      <c r="Q12" s="277"/>
    </row>
    <row r="13" spans="1:17" s="599" customFormat="1" ht="15.75" customHeight="1">
      <c r="A13" s="840"/>
      <c r="B13" s="841"/>
      <c r="C13" s="842"/>
      <c r="D13" s="843">
        <v>1</v>
      </c>
      <c r="E13" s="844"/>
      <c r="F13" s="845">
        <v>2</v>
      </c>
      <c r="G13" s="844"/>
      <c r="H13" s="845">
        <v>3</v>
      </c>
      <c r="I13" s="844"/>
      <c r="J13" s="845">
        <v>4</v>
      </c>
      <c r="K13" s="844"/>
      <c r="L13" s="845">
        <v>5</v>
      </c>
      <c r="M13" s="844"/>
      <c r="N13" s="845">
        <v>6</v>
      </c>
      <c r="O13" s="844"/>
      <c r="P13" s="845">
        <v>7</v>
      </c>
      <c r="Q13" s="844"/>
    </row>
    <row r="14" spans="1:17" ht="15" hidden="1" customHeight="1">
      <c r="A14" s="125"/>
      <c r="B14" s="126"/>
      <c r="C14" s="127"/>
      <c r="D14" s="66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7"/>
      <c r="Q14" s="6"/>
    </row>
    <row r="15" spans="1:17" hidden="1">
      <c r="A15" s="128"/>
      <c r="B15" s="25">
        <v>1989</v>
      </c>
      <c r="C15" s="129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6"/>
    </row>
    <row r="16" spans="1:17">
      <c r="A16" s="131"/>
      <c r="B16" s="71">
        <v>1992</v>
      </c>
      <c r="C16" s="132"/>
      <c r="D16" s="326">
        <v>113</v>
      </c>
      <c r="E16" s="300"/>
      <c r="F16" s="300">
        <v>149</v>
      </c>
      <c r="G16" s="300"/>
      <c r="H16" s="300">
        <v>123</v>
      </c>
      <c r="I16" s="300"/>
      <c r="J16" s="300">
        <v>112</v>
      </c>
      <c r="K16" s="300"/>
      <c r="L16" s="300">
        <v>141</v>
      </c>
      <c r="M16" s="300"/>
      <c r="N16" s="300">
        <v>122</v>
      </c>
      <c r="O16" s="300"/>
      <c r="P16" s="217">
        <v>189</v>
      </c>
      <c r="Q16" s="300"/>
    </row>
    <row r="17" spans="1:17">
      <c r="A17" s="124"/>
      <c r="B17" s="71">
        <v>1993</v>
      </c>
      <c r="C17" s="130"/>
      <c r="D17" s="326">
        <v>126</v>
      </c>
      <c r="E17" s="300"/>
      <c r="F17" s="300">
        <v>152</v>
      </c>
      <c r="G17" s="300"/>
      <c r="H17" s="300">
        <v>133</v>
      </c>
      <c r="I17" s="300"/>
      <c r="J17" s="300">
        <v>117</v>
      </c>
      <c r="K17" s="300"/>
      <c r="L17" s="300">
        <v>150</v>
      </c>
      <c r="M17" s="300"/>
      <c r="N17" s="300">
        <v>130</v>
      </c>
      <c r="O17" s="300"/>
      <c r="P17" s="217">
        <v>219</v>
      </c>
      <c r="Q17" s="300"/>
    </row>
    <row r="18" spans="1:17">
      <c r="A18" s="131"/>
      <c r="B18" s="71">
        <v>1994</v>
      </c>
      <c r="C18" s="132"/>
      <c r="D18" s="300">
        <v>146</v>
      </c>
      <c r="E18" s="300"/>
      <c r="F18" s="300">
        <v>206</v>
      </c>
      <c r="G18" s="300"/>
      <c r="H18" s="300">
        <v>142</v>
      </c>
      <c r="I18" s="300"/>
      <c r="J18" s="300">
        <v>124</v>
      </c>
      <c r="K18" s="300"/>
      <c r="L18" s="300">
        <v>180</v>
      </c>
      <c r="M18" s="300"/>
      <c r="N18" s="300">
        <v>139</v>
      </c>
      <c r="O18" s="300"/>
      <c r="P18" s="300">
        <v>200</v>
      </c>
      <c r="Q18" s="300"/>
    </row>
    <row r="19" spans="1:17">
      <c r="A19" s="131"/>
      <c r="B19" s="71">
        <v>1995</v>
      </c>
      <c r="C19" s="132"/>
      <c r="D19" s="300">
        <v>155</v>
      </c>
      <c r="E19" s="300"/>
      <c r="F19" s="300">
        <v>274</v>
      </c>
      <c r="G19" s="300"/>
      <c r="H19" s="300">
        <v>149</v>
      </c>
      <c r="I19" s="300"/>
      <c r="J19" s="300">
        <v>129</v>
      </c>
      <c r="K19" s="300"/>
      <c r="L19" s="300">
        <v>198</v>
      </c>
      <c r="M19" s="300"/>
      <c r="N19" s="300">
        <v>158</v>
      </c>
      <c r="O19" s="300"/>
      <c r="P19" s="300">
        <v>318</v>
      </c>
      <c r="Q19" s="300"/>
    </row>
    <row r="20" spans="1:17">
      <c r="A20" s="131"/>
      <c r="B20" s="141">
        <v>1996</v>
      </c>
      <c r="C20" s="132"/>
      <c r="D20" s="327">
        <v>169</v>
      </c>
      <c r="E20" s="300"/>
      <c r="F20" s="327">
        <v>278</v>
      </c>
      <c r="G20" s="300"/>
      <c r="H20" s="327">
        <v>133</v>
      </c>
      <c r="I20" s="300"/>
      <c r="J20" s="327">
        <v>131</v>
      </c>
      <c r="K20" s="300"/>
      <c r="L20" s="327">
        <v>206</v>
      </c>
      <c r="M20" s="300"/>
      <c r="N20" s="327">
        <v>173</v>
      </c>
      <c r="O20" s="300"/>
      <c r="P20" s="327">
        <v>377</v>
      </c>
      <c r="Q20" s="300"/>
    </row>
    <row r="21" spans="1:17">
      <c r="A21" s="133"/>
      <c r="B21" s="488">
        <v>1997</v>
      </c>
      <c r="C21" s="134"/>
      <c r="D21" s="331">
        <v>173</v>
      </c>
      <c r="E21" s="329"/>
      <c r="F21" s="331">
        <v>265</v>
      </c>
      <c r="G21" s="329"/>
      <c r="H21" s="331">
        <v>133</v>
      </c>
      <c r="I21" s="329"/>
      <c r="J21" s="331">
        <v>139</v>
      </c>
      <c r="K21" s="329"/>
      <c r="L21" s="331">
        <v>219</v>
      </c>
      <c r="M21" s="329"/>
      <c r="N21" s="331">
        <v>165</v>
      </c>
      <c r="O21" s="329"/>
      <c r="P21" s="331">
        <v>380</v>
      </c>
      <c r="Q21" s="329"/>
    </row>
    <row r="22" spans="1:17">
      <c r="A22" s="135"/>
      <c r="B22" s="71">
        <v>1996</v>
      </c>
      <c r="C22" s="458"/>
      <c r="Q22" s="6"/>
    </row>
    <row r="23" spans="1:17">
      <c r="A23" s="96" t="s">
        <v>103</v>
      </c>
      <c r="B23" s="123"/>
      <c r="C23" s="457" t="s">
        <v>104</v>
      </c>
      <c r="D23" s="242">
        <v>168</v>
      </c>
      <c r="E23" s="300"/>
      <c r="F23" s="327">
        <v>296</v>
      </c>
      <c r="G23" s="300"/>
      <c r="H23" s="327">
        <v>131</v>
      </c>
      <c r="I23" s="300"/>
      <c r="J23" s="327">
        <v>129</v>
      </c>
      <c r="K23" s="300"/>
      <c r="L23" s="327">
        <v>200</v>
      </c>
      <c r="M23" s="300"/>
      <c r="N23" s="327">
        <v>181</v>
      </c>
      <c r="O23" s="300"/>
      <c r="P23" s="327">
        <v>362</v>
      </c>
      <c r="Q23" s="300"/>
    </row>
    <row r="24" spans="1:17">
      <c r="A24" s="96" t="s">
        <v>105</v>
      </c>
      <c r="B24" s="123"/>
      <c r="C24" s="457" t="s">
        <v>106</v>
      </c>
      <c r="D24" s="242">
        <v>171</v>
      </c>
      <c r="E24" s="300"/>
      <c r="F24" s="327">
        <v>295</v>
      </c>
      <c r="G24" s="300"/>
      <c r="H24" s="327">
        <v>130</v>
      </c>
      <c r="I24" s="300"/>
      <c r="J24" s="327">
        <v>129</v>
      </c>
      <c r="K24" s="300"/>
      <c r="L24" s="327">
        <v>214</v>
      </c>
      <c r="M24" s="300"/>
      <c r="N24" s="327">
        <v>181</v>
      </c>
      <c r="O24" s="300"/>
      <c r="P24" s="327">
        <v>362</v>
      </c>
      <c r="Q24" s="300"/>
    </row>
    <row r="25" spans="1:17">
      <c r="A25" s="96" t="s">
        <v>89</v>
      </c>
      <c r="B25" s="123"/>
      <c r="C25" s="457" t="s">
        <v>1396</v>
      </c>
      <c r="D25" s="242">
        <v>169</v>
      </c>
      <c r="E25" s="300"/>
      <c r="F25" s="327">
        <v>295</v>
      </c>
      <c r="G25" s="300"/>
      <c r="H25" s="327">
        <v>131</v>
      </c>
      <c r="I25" s="300"/>
      <c r="J25" s="327">
        <v>130</v>
      </c>
      <c r="K25" s="300"/>
      <c r="L25" s="327">
        <v>199</v>
      </c>
      <c r="M25" s="300"/>
      <c r="N25" s="327">
        <v>169</v>
      </c>
      <c r="O25" s="300"/>
      <c r="P25" s="327">
        <v>362</v>
      </c>
      <c r="Q25" s="300"/>
    </row>
    <row r="26" spans="1:17">
      <c r="A26" s="96" t="s">
        <v>107</v>
      </c>
      <c r="B26" s="123"/>
      <c r="C26" s="457" t="s">
        <v>108</v>
      </c>
      <c r="D26" s="242">
        <v>175</v>
      </c>
      <c r="E26" s="300"/>
      <c r="F26" s="327">
        <v>274</v>
      </c>
      <c r="G26" s="300"/>
      <c r="H26" s="327">
        <v>131</v>
      </c>
      <c r="I26" s="300"/>
      <c r="J26" s="327">
        <v>129</v>
      </c>
      <c r="K26" s="300"/>
      <c r="L26" s="327">
        <v>203</v>
      </c>
      <c r="M26" s="300"/>
      <c r="N26" s="327">
        <v>147</v>
      </c>
      <c r="O26" s="300"/>
      <c r="P26" s="327">
        <v>408</v>
      </c>
      <c r="Q26" s="300"/>
    </row>
    <row r="27" spans="1:17">
      <c r="A27" s="96" t="s">
        <v>109</v>
      </c>
      <c r="B27" s="123"/>
      <c r="C27" s="457" t="s">
        <v>110</v>
      </c>
      <c r="D27" s="242">
        <v>171</v>
      </c>
      <c r="E27" s="300"/>
      <c r="F27" s="327">
        <v>266</v>
      </c>
      <c r="G27" s="300"/>
      <c r="H27" s="327">
        <v>131</v>
      </c>
      <c r="I27" s="300"/>
      <c r="J27" s="327">
        <v>130</v>
      </c>
      <c r="K27" s="300"/>
      <c r="L27" s="327">
        <v>205</v>
      </c>
      <c r="M27" s="300"/>
      <c r="N27" s="327">
        <v>148</v>
      </c>
      <c r="O27" s="300"/>
      <c r="P27" s="327">
        <v>408</v>
      </c>
      <c r="Q27" s="300"/>
    </row>
    <row r="28" spans="1:17">
      <c r="A28" s="96" t="s">
        <v>111</v>
      </c>
      <c r="B28" s="123"/>
      <c r="C28" s="457" t="s">
        <v>92</v>
      </c>
      <c r="D28" s="242">
        <v>171</v>
      </c>
      <c r="E28" s="300"/>
      <c r="F28" s="327">
        <v>269</v>
      </c>
      <c r="G28" s="300"/>
      <c r="H28" s="327">
        <v>131</v>
      </c>
      <c r="I28" s="300"/>
      <c r="J28" s="327">
        <v>129</v>
      </c>
      <c r="K28" s="300"/>
      <c r="L28" s="327">
        <v>204</v>
      </c>
      <c r="M28" s="300"/>
      <c r="N28" s="327">
        <v>148</v>
      </c>
      <c r="O28" s="300"/>
      <c r="P28" s="327">
        <v>408</v>
      </c>
      <c r="Q28" s="300"/>
    </row>
    <row r="29" spans="1:17">
      <c r="A29" s="11"/>
      <c r="B29" s="78">
        <v>1997</v>
      </c>
      <c r="C29" s="78"/>
      <c r="D29" s="6"/>
      <c r="Q29" s="6"/>
    </row>
    <row r="30" spans="1:17">
      <c r="A30" s="96" t="s">
        <v>196</v>
      </c>
      <c r="B30" s="123"/>
      <c r="C30" s="457" t="s">
        <v>94</v>
      </c>
      <c r="D30" s="242">
        <v>173</v>
      </c>
      <c r="E30" s="217"/>
      <c r="F30" s="332">
        <v>261</v>
      </c>
      <c r="G30" s="217"/>
      <c r="H30" s="332">
        <v>137</v>
      </c>
      <c r="I30" s="217"/>
      <c r="J30" s="332">
        <v>131</v>
      </c>
      <c r="K30" s="217"/>
      <c r="L30" s="332">
        <v>223</v>
      </c>
      <c r="M30" s="217"/>
      <c r="N30" s="332">
        <v>166</v>
      </c>
      <c r="O30" s="217"/>
      <c r="P30" s="332">
        <v>407</v>
      </c>
      <c r="Q30" s="300"/>
    </row>
    <row r="31" spans="1:17">
      <c r="A31" s="96" t="s">
        <v>95</v>
      </c>
      <c r="B31" s="123"/>
      <c r="C31" s="457" t="s">
        <v>96</v>
      </c>
      <c r="D31" s="242">
        <v>172</v>
      </c>
      <c r="E31" s="217"/>
      <c r="F31" s="332">
        <v>262</v>
      </c>
      <c r="G31" s="217"/>
      <c r="H31" s="332">
        <v>137</v>
      </c>
      <c r="I31" s="217"/>
      <c r="J31" s="332">
        <v>129</v>
      </c>
      <c r="K31" s="217"/>
      <c r="L31" s="332">
        <v>221</v>
      </c>
      <c r="M31" s="217"/>
      <c r="N31" s="332">
        <v>163</v>
      </c>
      <c r="O31" s="217"/>
      <c r="P31" s="332">
        <v>407</v>
      </c>
      <c r="Q31" s="300"/>
    </row>
    <row r="32" spans="1:17">
      <c r="A32" s="96" t="s">
        <v>85</v>
      </c>
      <c r="B32" s="123"/>
      <c r="C32" s="457" t="s">
        <v>86</v>
      </c>
      <c r="D32" s="242">
        <v>172</v>
      </c>
      <c r="E32" s="217"/>
      <c r="F32" s="332">
        <v>262</v>
      </c>
      <c r="G32" s="217"/>
      <c r="H32" s="332">
        <v>127</v>
      </c>
      <c r="I32" s="217"/>
      <c r="J32" s="332">
        <v>141</v>
      </c>
      <c r="K32" s="217"/>
      <c r="L32" s="332">
        <v>218</v>
      </c>
      <c r="M32" s="217"/>
      <c r="N32" s="332">
        <v>163</v>
      </c>
      <c r="O32" s="217"/>
      <c r="P32" s="332">
        <v>413</v>
      </c>
      <c r="Q32" s="300"/>
    </row>
    <row r="33" spans="1:17">
      <c r="A33" s="96" t="s">
        <v>98</v>
      </c>
      <c r="B33" s="123"/>
      <c r="C33" s="457" t="s">
        <v>99</v>
      </c>
      <c r="D33" s="242">
        <v>175</v>
      </c>
      <c r="E33" s="217"/>
      <c r="F33" s="332">
        <v>269</v>
      </c>
      <c r="G33" s="217"/>
      <c r="H33" s="332">
        <v>134</v>
      </c>
      <c r="I33" s="217"/>
      <c r="J33" s="332">
        <v>141</v>
      </c>
      <c r="K33" s="217"/>
      <c r="L33" s="332">
        <v>227</v>
      </c>
      <c r="M33" s="217"/>
      <c r="N33" s="332">
        <v>193</v>
      </c>
      <c r="O33" s="217"/>
      <c r="P33" s="332">
        <v>322</v>
      </c>
      <c r="Q33" s="300"/>
    </row>
    <row r="34" spans="1:17">
      <c r="A34" s="96" t="s">
        <v>100</v>
      </c>
      <c r="B34" s="123"/>
      <c r="C34" s="136" t="s">
        <v>426</v>
      </c>
      <c r="D34" s="242">
        <v>177</v>
      </c>
      <c r="E34" s="217"/>
      <c r="F34" s="332">
        <v>269</v>
      </c>
      <c r="G34" s="217"/>
      <c r="H34" s="332">
        <v>132</v>
      </c>
      <c r="I34" s="217"/>
      <c r="J34" s="332">
        <v>141</v>
      </c>
      <c r="K34" s="217"/>
      <c r="L34" s="332">
        <v>227</v>
      </c>
      <c r="M34" s="217"/>
      <c r="N34" s="332">
        <v>189</v>
      </c>
      <c r="O34" s="217"/>
      <c r="P34" s="332">
        <v>321</v>
      </c>
      <c r="Q34" s="300"/>
    </row>
    <row r="35" spans="1:17">
      <c r="A35" s="96" t="s">
        <v>87</v>
      </c>
      <c r="B35" s="123"/>
      <c r="C35" s="140" t="s">
        <v>1397</v>
      </c>
      <c r="D35" s="242">
        <v>176</v>
      </c>
      <c r="E35" s="296"/>
      <c r="F35" s="327">
        <v>269</v>
      </c>
      <c r="G35" s="296"/>
      <c r="H35" s="327">
        <v>133</v>
      </c>
      <c r="I35" s="296"/>
      <c r="J35" s="327">
        <v>141</v>
      </c>
      <c r="K35" s="296"/>
      <c r="L35" s="296">
        <v>228</v>
      </c>
      <c r="M35" s="296"/>
      <c r="N35" s="327">
        <v>179</v>
      </c>
      <c r="O35" s="296"/>
      <c r="P35" s="327">
        <v>321</v>
      </c>
      <c r="Q35" s="296"/>
    </row>
    <row r="36" spans="1:17">
      <c r="A36" s="96" t="s">
        <v>103</v>
      </c>
      <c r="C36" s="74" t="s">
        <v>104</v>
      </c>
      <c r="D36" s="532">
        <v>173</v>
      </c>
      <c r="E36" s="532"/>
      <c r="F36" s="532">
        <v>269</v>
      </c>
      <c r="G36" s="532"/>
      <c r="H36" s="532">
        <v>132</v>
      </c>
      <c r="I36" s="532"/>
      <c r="J36" s="532">
        <v>141</v>
      </c>
      <c r="K36" s="532"/>
      <c r="L36" s="532">
        <v>213</v>
      </c>
      <c r="M36" s="532"/>
      <c r="N36" s="532">
        <v>167</v>
      </c>
      <c r="O36" s="532"/>
      <c r="P36" s="532">
        <v>362</v>
      </c>
      <c r="Q36" s="532"/>
    </row>
    <row r="37" spans="1:17">
      <c r="A37" s="96" t="s">
        <v>105</v>
      </c>
      <c r="C37" s="441" t="s">
        <v>106</v>
      </c>
      <c r="D37" s="532">
        <v>172</v>
      </c>
      <c r="E37" s="532"/>
      <c r="F37" s="532">
        <v>270</v>
      </c>
      <c r="G37" s="532"/>
      <c r="H37" s="532">
        <v>132</v>
      </c>
      <c r="I37" s="532"/>
      <c r="J37" s="532">
        <v>141</v>
      </c>
      <c r="K37" s="532"/>
      <c r="L37" s="532">
        <v>212</v>
      </c>
      <c r="M37" s="532"/>
      <c r="N37" s="532">
        <v>167</v>
      </c>
      <c r="O37" s="532"/>
      <c r="P37" s="532">
        <v>362</v>
      </c>
      <c r="Q37" s="532"/>
    </row>
    <row r="38" spans="1:17">
      <c r="A38" s="96" t="s">
        <v>89</v>
      </c>
      <c r="C38" s="441" t="s">
        <v>90</v>
      </c>
      <c r="D38" s="532">
        <v>168</v>
      </c>
      <c r="E38" s="532"/>
      <c r="F38" s="532">
        <v>270</v>
      </c>
      <c r="G38" s="532"/>
      <c r="H38" s="532">
        <v>132</v>
      </c>
      <c r="I38" s="532"/>
      <c r="J38" s="532">
        <v>141</v>
      </c>
      <c r="K38" s="532"/>
      <c r="L38" s="532">
        <v>212</v>
      </c>
      <c r="M38" s="532"/>
      <c r="N38" s="532">
        <v>166</v>
      </c>
      <c r="O38" s="532"/>
      <c r="P38" s="532">
        <v>362</v>
      </c>
      <c r="Q38" s="532"/>
    </row>
    <row r="39" spans="1:17">
      <c r="A39" s="96" t="s">
        <v>107</v>
      </c>
      <c r="C39" s="441" t="s">
        <v>108</v>
      </c>
      <c r="D39" s="532">
        <v>170</v>
      </c>
      <c r="E39" s="532"/>
      <c r="F39" s="532">
        <v>266</v>
      </c>
      <c r="G39" s="532"/>
      <c r="H39" s="532">
        <v>134</v>
      </c>
      <c r="I39" s="532"/>
      <c r="J39" s="532">
        <v>142</v>
      </c>
      <c r="K39" s="532"/>
      <c r="L39" s="532">
        <v>217</v>
      </c>
      <c r="M39" s="532"/>
      <c r="N39" s="532">
        <v>147</v>
      </c>
      <c r="O39" s="532"/>
      <c r="P39" s="532">
        <v>408</v>
      </c>
      <c r="Q39" s="532"/>
    </row>
    <row r="40" spans="1:17">
      <c r="A40" s="96" t="s">
        <v>109</v>
      </c>
      <c r="C40" s="441" t="s">
        <v>110</v>
      </c>
      <c r="D40" s="532">
        <v>170</v>
      </c>
      <c r="E40" s="532"/>
      <c r="F40" s="532">
        <v>263</v>
      </c>
      <c r="G40" s="532"/>
      <c r="H40" s="532">
        <v>134</v>
      </c>
      <c r="I40" s="532"/>
      <c r="J40" s="532">
        <v>142</v>
      </c>
      <c r="K40" s="532"/>
      <c r="L40" s="532">
        <v>217</v>
      </c>
      <c r="M40" s="532"/>
      <c r="N40" s="532">
        <v>147</v>
      </c>
      <c r="O40" s="532"/>
      <c r="P40" s="532">
        <v>409</v>
      </c>
      <c r="Q40" s="532"/>
    </row>
    <row r="41" spans="1:17">
      <c r="A41" s="96" t="s">
        <v>111</v>
      </c>
      <c r="C41" s="441" t="s">
        <v>92</v>
      </c>
      <c r="D41" s="532">
        <v>173</v>
      </c>
      <c r="E41" s="532"/>
      <c r="F41" s="532">
        <v>264</v>
      </c>
      <c r="G41" s="532"/>
      <c r="H41" s="532">
        <v>132</v>
      </c>
      <c r="I41" s="532"/>
      <c r="J41" s="532">
        <v>142</v>
      </c>
      <c r="K41" s="532"/>
      <c r="L41" s="532">
        <v>217</v>
      </c>
      <c r="M41" s="532"/>
      <c r="N41" s="532">
        <v>147</v>
      </c>
      <c r="O41" s="532"/>
      <c r="P41" s="532">
        <v>409</v>
      </c>
      <c r="Q41" s="532"/>
    </row>
    <row r="42" spans="1:17">
      <c r="A42" s="11"/>
      <c r="B42" s="25">
        <v>1998</v>
      </c>
      <c r="C42" s="10"/>
    </row>
    <row r="43" spans="1:17">
      <c r="A43" s="96" t="s">
        <v>196</v>
      </c>
      <c r="B43" s="123"/>
      <c r="C43" s="457" t="s">
        <v>94</v>
      </c>
      <c r="D43" s="546">
        <v>177.1</v>
      </c>
      <c r="E43" s="1040"/>
      <c r="F43" s="546">
        <v>259.89999999999998</v>
      </c>
      <c r="G43" s="1040"/>
      <c r="H43" s="546">
        <v>135.9</v>
      </c>
      <c r="I43" s="1040"/>
      <c r="J43" s="546">
        <v>142.4</v>
      </c>
      <c r="K43" s="1040"/>
      <c r="L43" s="546">
        <v>226.5</v>
      </c>
      <c r="M43" s="1040"/>
      <c r="N43" s="546">
        <v>169</v>
      </c>
      <c r="O43" s="1040"/>
      <c r="P43" s="546">
        <v>406</v>
      </c>
      <c r="Q43" s="1040"/>
    </row>
    <row r="44" spans="1:17">
      <c r="A44" s="96" t="s">
        <v>95</v>
      </c>
      <c r="B44" s="123"/>
      <c r="C44" s="457" t="s">
        <v>96</v>
      </c>
      <c r="D44" s="546">
        <v>172.9</v>
      </c>
      <c r="E44" s="1040"/>
      <c r="F44" s="546">
        <v>261</v>
      </c>
      <c r="G44" s="1040"/>
      <c r="H44" s="546">
        <v>135.9</v>
      </c>
      <c r="I44" s="1040"/>
      <c r="J44" s="546">
        <v>141</v>
      </c>
      <c r="K44" s="1040"/>
      <c r="L44" s="546">
        <v>226.4</v>
      </c>
      <c r="M44" s="1040"/>
      <c r="N44" s="546">
        <v>166.7</v>
      </c>
      <c r="O44" s="1040"/>
      <c r="P44" s="1040">
        <v>407.4</v>
      </c>
      <c r="Q44" s="1040"/>
    </row>
    <row r="45" spans="1:17">
      <c r="A45" s="96" t="s">
        <v>85</v>
      </c>
      <c r="B45" s="123"/>
      <c r="C45" s="457" t="s">
        <v>86</v>
      </c>
      <c r="D45" s="546">
        <v>170.2</v>
      </c>
      <c r="E45" s="1040"/>
      <c r="F45" s="546">
        <v>261</v>
      </c>
      <c r="G45" s="1040"/>
      <c r="H45" s="546">
        <v>135.9</v>
      </c>
      <c r="I45" s="1040"/>
      <c r="J45" s="546">
        <v>141.4</v>
      </c>
      <c r="K45" s="1040"/>
      <c r="L45" s="546">
        <v>226</v>
      </c>
      <c r="M45" s="1040"/>
      <c r="N45" s="546">
        <v>166.6</v>
      </c>
      <c r="O45" s="1040"/>
      <c r="P45" s="1040">
        <v>407.4</v>
      </c>
      <c r="Q45" s="1040"/>
    </row>
    <row r="46" spans="1:17">
      <c r="A46" s="96" t="s">
        <v>98</v>
      </c>
      <c r="B46" s="123"/>
      <c r="C46" s="457" t="s">
        <v>99</v>
      </c>
      <c r="D46" s="546">
        <v>165.5</v>
      </c>
      <c r="E46" s="1040"/>
      <c r="F46" s="546">
        <v>266.8</v>
      </c>
      <c r="G46" s="1040"/>
      <c r="H46" s="546">
        <v>132.19999999999999</v>
      </c>
      <c r="I46" s="1040"/>
      <c r="J46" s="546">
        <v>143</v>
      </c>
      <c r="K46" s="1040"/>
      <c r="L46" s="546">
        <v>230.3</v>
      </c>
      <c r="M46" s="1040"/>
      <c r="N46" s="546">
        <v>193.3</v>
      </c>
      <c r="O46" s="1040"/>
      <c r="P46" s="1040">
        <v>321.89999999999998</v>
      </c>
      <c r="Q46" s="1040"/>
    </row>
    <row r="47" spans="1:17">
      <c r="A47" s="96" t="s">
        <v>100</v>
      </c>
      <c r="B47" s="123"/>
      <c r="C47" s="136" t="s">
        <v>426</v>
      </c>
      <c r="D47" s="546">
        <v>163.4</v>
      </c>
      <c r="E47" s="1040"/>
      <c r="F47" s="546">
        <v>279</v>
      </c>
      <c r="G47" s="1040"/>
      <c r="H47" s="546">
        <v>132.19999999999999</v>
      </c>
      <c r="I47" s="1040"/>
      <c r="J47" s="546">
        <v>142.19999999999999</v>
      </c>
      <c r="K47" s="1040"/>
      <c r="L47" s="546">
        <v>230.2</v>
      </c>
      <c r="M47" s="1040"/>
      <c r="N47" s="546">
        <v>193.4</v>
      </c>
      <c r="O47" s="1040"/>
      <c r="P47" s="1040">
        <v>321.89999999999998</v>
      </c>
      <c r="Q47" s="1040"/>
    </row>
    <row r="48" spans="1:17">
      <c r="A48" s="96" t="s">
        <v>87</v>
      </c>
      <c r="B48" s="123"/>
      <c r="C48" s="140" t="s">
        <v>1397</v>
      </c>
      <c r="D48" s="546">
        <v>159.6</v>
      </c>
      <c r="E48" s="1040"/>
      <c r="F48" s="546">
        <v>275.89999999999998</v>
      </c>
      <c r="G48" s="1040"/>
      <c r="H48" s="546">
        <v>132.19999999999999</v>
      </c>
      <c r="I48" s="1040"/>
      <c r="J48" s="546">
        <v>142.19999999999999</v>
      </c>
      <c r="K48" s="1040"/>
      <c r="L48" s="546">
        <v>231.3</v>
      </c>
      <c r="M48" s="1040"/>
      <c r="N48" s="546">
        <v>193.9</v>
      </c>
      <c r="O48" s="1040"/>
      <c r="P48" s="1040">
        <v>321.89999999999998</v>
      </c>
      <c r="Q48" s="1040"/>
    </row>
    <row r="49" spans="1:17" hidden="1">
      <c r="C49" s="140" t="s">
        <v>1398</v>
      </c>
      <c r="D49" s="243"/>
      <c r="E49" s="296"/>
      <c r="F49" s="296"/>
      <c r="G49" s="296"/>
      <c r="H49" s="296"/>
      <c r="I49" s="296"/>
      <c r="J49" s="296"/>
      <c r="K49" s="296"/>
      <c r="L49" s="296"/>
      <c r="M49" s="296"/>
      <c r="N49" s="296"/>
      <c r="O49" s="296"/>
      <c r="P49" s="296"/>
      <c r="Q49" s="296"/>
    </row>
    <row r="50" spans="1:17">
      <c r="A50" s="17"/>
      <c r="B50" s="7"/>
      <c r="C50" s="7"/>
      <c r="D50" s="324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</row>
    <row r="51" spans="1:17" ht="6.75" customHeight="1"/>
    <row r="52" spans="1:17">
      <c r="A52" s="3" t="s">
        <v>1011</v>
      </c>
    </row>
  </sheetData>
  <mergeCells count="1">
    <mergeCell ref="D6:E6"/>
  </mergeCells>
  <printOptions horizontalCentered="1" gridLinesSet="0"/>
  <pageMargins left="0.47244094488188981" right="0.39370078740157483" top="0.31496062992125984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52 &amp;"Arabic Transparent,Regular" ـ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showGridLines="0" rightToLeft="1" workbookViewId="0">
      <selection activeCell="J20" sqref="J20"/>
    </sheetView>
  </sheetViews>
  <sheetFormatPr defaultRowHeight="14.25"/>
  <cols>
    <col min="1" max="7" width="4.875" customWidth="1"/>
    <col min="8" max="8" width="5" customWidth="1"/>
    <col min="9" max="16" width="4.875" customWidth="1"/>
  </cols>
  <sheetData>
    <row r="1" spans="1:19" ht="15" customHeight="1"/>
    <row r="2" spans="1:19" ht="15" customHeight="1">
      <c r="K2" s="182" t="s">
        <v>1399</v>
      </c>
    </row>
    <row r="3" spans="1:19" ht="15" customHeight="1">
      <c r="I3" s="182" t="s">
        <v>1400</v>
      </c>
      <c r="R3" s="3"/>
    </row>
    <row r="4" spans="1:19" ht="15" customHeight="1">
      <c r="A4" s="483"/>
      <c r="I4" s="56"/>
      <c r="S4" s="3"/>
    </row>
    <row r="5" spans="1:19">
      <c r="A5" s="1114" t="s">
        <v>1401</v>
      </c>
      <c r="B5" s="1115"/>
      <c r="C5" s="887" t="s">
        <v>1402</v>
      </c>
      <c r="D5" s="1115"/>
      <c r="E5" s="887" t="s">
        <v>1403</v>
      </c>
      <c r="F5" s="1115"/>
      <c r="G5" s="887" t="s">
        <v>1404</v>
      </c>
      <c r="H5" s="1115"/>
      <c r="I5" s="887" t="s">
        <v>1405</v>
      </c>
      <c r="J5" s="1115"/>
      <c r="K5" s="887" t="s">
        <v>1406</v>
      </c>
      <c r="L5" s="1115"/>
      <c r="M5" s="887" t="s">
        <v>1407</v>
      </c>
      <c r="N5" s="1115"/>
      <c r="O5" s="887" t="s">
        <v>1408</v>
      </c>
      <c r="P5" s="1115"/>
      <c r="S5" s="327"/>
    </row>
    <row r="6" spans="1:19">
      <c r="A6" s="847" t="s">
        <v>1409</v>
      </c>
      <c r="B6" s="1116"/>
      <c r="C6" s="1116"/>
      <c r="D6" s="1116"/>
      <c r="E6" s="847" t="s">
        <v>1410</v>
      </c>
      <c r="F6" s="1116"/>
      <c r="G6" s="846" t="s">
        <v>1411</v>
      </c>
      <c r="H6" s="1116"/>
      <c r="I6" s="847" t="s">
        <v>1412</v>
      </c>
      <c r="J6" s="1116"/>
      <c r="K6" s="1116"/>
      <c r="L6" s="1116"/>
      <c r="M6" s="1116"/>
      <c r="N6" s="1116"/>
      <c r="O6" s="847" t="s">
        <v>1413</v>
      </c>
      <c r="P6" s="1116"/>
      <c r="S6" s="327"/>
    </row>
    <row r="7" spans="1:19">
      <c r="A7" s="712"/>
      <c r="B7" s="712"/>
      <c r="C7" s="759" t="s">
        <v>1414</v>
      </c>
      <c r="D7" s="760"/>
      <c r="E7" s="848" t="s">
        <v>1415</v>
      </c>
      <c r="F7" s="760"/>
      <c r="G7" s="829"/>
      <c r="H7" s="829" t="s">
        <v>1416</v>
      </c>
      <c r="I7" s="829"/>
      <c r="J7" s="829" t="s">
        <v>1417</v>
      </c>
      <c r="K7" s="829"/>
      <c r="L7" s="829" t="s">
        <v>1418</v>
      </c>
      <c r="M7" s="829"/>
      <c r="N7" s="829" t="s">
        <v>1419</v>
      </c>
      <c r="O7" s="829"/>
      <c r="P7" s="829" t="s">
        <v>1420</v>
      </c>
      <c r="S7" s="327"/>
    </row>
    <row r="8" spans="1:19">
      <c r="A8" s="829"/>
      <c r="B8" s="829" t="s">
        <v>1421</v>
      </c>
      <c r="C8" s="829"/>
      <c r="D8" s="829"/>
      <c r="E8" s="618"/>
      <c r="F8" s="618" t="s">
        <v>1422</v>
      </c>
      <c r="G8" s="829"/>
      <c r="H8" s="829" t="s">
        <v>1423</v>
      </c>
      <c r="I8" s="829"/>
      <c r="J8" s="829" t="s">
        <v>1424</v>
      </c>
      <c r="K8" s="829"/>
      <c r="L8" s="829" t="s">
        <v>1425</v>
      </c>
      <c r="M8" s="829"/>
      <c r="N8" s="829"/>
      <c r="O8" s="829"/>
      <c r="P8" s="829" t="s">
        <v>1426</v>
      </c>
      <c r="S8" s="327"/>
    </row>
    <row r="9" spans="1:19">
      <c r="A9" s="618"/>
      <c r="B9" s="852" t="s">
        <v>1427</v>
      </c>
      <c r="C9" s="852"/>
      <c r="D9" s="852"/>
      <c r="E9" s="852"/>
      <c r="F9" s="852" t="s">
        <v>1428</v>
      </c>
      <c r="G9" s="852"/>
      <c r="H9" s="852" t="s">
        <v>1429</v>
      </c>
      <c r="I9" s="852"/>
      <c r="J9" s="611" t="s">
        <v>1393</v>
      </c>
      <c r="K9" s="852"/>
      <c r="L9" s="852"/>
      <c r="M9" s="852"/>
      <c r="N9" s="852"/>
      <c r="O9" s="852"/>
      <c r="P9" s="852"/>
      <c r="S9" s="192"/>
    </row>
    <row r="10" spans="1:19" hidden="1">
      <c r="A10" s="707" t="s">
        <v>956</v>
      </c>
      <c r="B10" s="851" t="s">
        <v>958</v>
      </c>
      <c r="C10" s="851" t="s">
        <v>956</v>
      </c>
      <c r="D10" s="851" t="s">
        <v>958</v>
      </c>
      <c r="E10" s="851" t="s">
        <v>956</v>
      </c>
      <c r="F10" s="851" t="s">
        <v>958</v>
      </c>
      <c r="G10" s="851" t="s">
        <v>956</v>
      </c>
      <c r="H10" s="851" t="s">
        <v>958</v>
      </c>
      <c r="I10" s="851" t="s">
        <v>956</v>
      </c>
      <c r="J10" s="851" t="s">
        <v>958</v>
      </c>
      <c r="K10" s="851" t="s">
        <v>956</v>
      </c>
      <c r="L10" s="851" t="s">
        <v>958</v>
      </c>
      <c r="M10" s="851" t="s">
        <v>956</v>
      </c>
      <c r="N10" s="851" t="s">
        <v>958</v>
      </c>
      <c r="O10" s="851" t="s">
        <v>956</v>
      </c>
      <c r="P10" s="774" t="s">
        <v>958</v>
      </c>
      <c r="S10" s="224"/>
    </row>
    <row r="11" spans="1:19" hidden="1">
      <c r="A11" s="618" t="s">
        <v>1430</v>
      </c>
      <c r="B11" s="852" t="s">
        <v>1431</v>
      </c>
      <c r="C11" s="852" t="s">
        <v>1430</v>
      </c>
      <c r="D11" s="852" t="s">
        <v>1431</v>
      </c>
      <c r="E11" s="852" t="s">
        <v>1430</v>
      </c>
      <c r="F11" s="852" t="s">
        <v>1431</v>
      </c>
      <c r="G11" s="852" t="s">
        <v>1430</v>
      </c>
      <c r="H11" s="852" t="s">
        <v>1431</v>
      </c>
      <c r="I11" s="852" t="s">
        <v>1430</v>
      </c>
      <c r="J11" s="852" t="s">
        <v>1431</v>
      </c>
      <c r="K11" s="852" t="s">
        <v>1430</v>
      </c>
      <c r="L11" s="852" t="s">
        <v>1431</v>
      </c>
      <c r="M11" s="852" t="s">
        <v>1430</v>
      </c>
      <c r="N11" s="852" t="s">
        <v>1431</v>
      </c>
      <c r="O11" s="852" t="s">
        <v>1430</v>
      </c>
      <c r="P11" s="837" t="s">
        <v>1431</v>
      </c>
      <c r="S11" s="224"/>
    </row>
    <row r="12" spans="1:19" hidden="1">
      <c r="A12" s="665"/>
      <c r="B12" s="659"/>
      <c r="C12" s="659"/>
      <c r="D12" s="659"/>
      <c r="E12" s="659"/>
      <c r="F12" s="659"/>
      <c r="G12" s="659"/>
      <c r="H12" s="659"/>
      <c r="I12" s="659"/>
      <c r="J12" s="659"/>
      <c r="K12" s="659"/>
      <c r="L12" s="659"/>
      <c r="M12" s="659"/>
      <c r="N12" s="659"/>
      <c r="O12" s="659"/>
      <c r="P12" s="660"/>
      <c r="S12" s="224"/>
    </row>
    <row r="13" spans="1:19" ht="18" customHeight="1">
      <c r="A13" s="844">
        <v>8</v>
      </c>
      <c r="B13" s="853"/>
      <c r="C13" s="853">
        <v>9</v>
      </c>
      <c r="D13" s="853"/>
      <c r="E13" s="853">
        <v>10</v>
      </c>
      <c r="F13" s="853"/>
      <c r="G13" s="853">
        <v>11</v>
      </c>
      <c r="H13" s="853"/>
      <c r="I13" s="853">
        <v>12</v>
      </c>
      <c r="J13" s="853"/>
      <c r="K13" s="853">
        <v>13</v>
      </c>
      <c r="L13" s="853"/>
      <c r="M13" s="853">
        <v>14</v>
      </c>
      <c r="N13" s="853"/>
      <c r="O13" s="853">
        <v>15</v>
      </c>
      <c r="P13" s="854"/>
      <c r="R13" s="3"/>
      <c r="S13" s="192"/>
    </row>
    <row r="14" spans="1:19" hidden="1">
      <c r="A14" s="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</row>
    <row r="15" spans="1:19">
      <c r="A15" s="327">
        <v>132</v>
      </c>
      <c r="B15" s="300"/>
      <c r="C15" s="327">
        <v>146</v>
      </c>
      <c r="D15" s="300"/>
      <c r="E15" s="327">
        <v>124</v>
      </c>
      <c r="F15" s="300"/>
      <c r="G15" s="327">
        <v>125</v>
      </c>
      <c r="H15" s="300"/>
      <c r="I15" s="327">
        <v>123</v>
      </c>
      <c r="J15" s="300"/>
      <c r="K15" s="327">
        <v>115</v>
      </c>
      <c r="L15" s="300"/>
      <c r="M15" s="327">
        <v>111</v>
      </c>
      <c r="N15" s="300"/>
      <c r="O15" s="327">
        <v>121</v>
      </c>
      <c r="P15" s="323"/>
    </row>
    <row r="16" spans="1:19">
      <c r="A16" s="327">
        <v>150</v>
      </c>
      <c r="B16" s="300"/>
      <c r="C16" s="327">
        <v>166</v>
      </c>
      <c r="D16" s="300"/>
      <c r="E16" s="327">
        <v>147</v>
      </c>
      <c r="F16" s="300"/>
      <c r="G16" s="327">
        <v>137</v>
      </c>
      <c r="H16" s="300"/>
      <c r="I16" s="327">
        <v>152</v>
      </c>
      <c r="J16" s="300"/>
      <c r="K16" s="327">
        <v>118</v>
      </c>
      <c r="L16" s="300"/>
      <c r="M16" s="327">
        <v>138</v>
      </c>
      <c r="N16" s="300"/>
      <c r="O16" s="327">
        <v>137</v>
      </c>
      <c r="P16" s="323"/>
    </row>
    <row r="17" spans="1:19">
      <c r="A17" s="327">
        <v>163</v>
      </c>
      <c r="B17" s="300"/>
      <c r="C17" s="327">
        <v>186</v>
      </c>
      <c r="D17" s="300"/>
      <c r="E17" s="327">
        <v>160</v>
      </c>
      <c r="F17" s="300"/>
      <c r="G17" s="327">
        <v>179</v>
      </c>
      <c r="H17" s="300"/>
      <c r="I17" s="327">
        <v>164</v>
      </c>
      <c r="J17" s="300"/>
      <c r="K17" s="327">
        <v>123</v>
      </c>
      <c r="L17" s="300"/>
      <c r="M17" s="327">
        <v>168</v>
      </c>
      <c r="N17" s="300"/>
      <c r="O17" s="327">
        <v>158</v>
      </c>
      <c r="P17" s="323"/>
    </row>
    <row r="18" spans="1:19">
      <c r="A18" s="327">
        <v>176</v>
      </c>
      <c r="B18" s="300"/>
      <c r="C18" s="327">
        <v>203</v>
      </c>
      <c r="D18" s="300"/>
      <c r="E18" s="327">
        <v>164</v>
      </c>
      <c r="F18" s="300"/>
      <c r="G18" s="327">
        <v>161</v>
      </c>
      <c r="H18" s="300"/>
      <c r="I18" s="327">
        <v>166</v>
      </c>
      <c r="J18" s="300"/>
      <c r="K18" s="327">
        <v>127</v>
      </c>
      <c r="L18" s="300"/>
      <c r="M18" s="327">
        <v>171</v>
      </c>
      <c r="N18" s="300"/>
      <c r="O18" s="327">
        <v>170</v>
      </c>
      <c r="P18" s="323"/>
    </row>
    <row r="19" spans="1:19">
      <c r="A19" s="327">
        <v>182</v>
      </c>
      <c r="B19" s="300"/>
      <c r="C19" s="327">
        <v>231</v>
      </c>
      <c r="D19" s="300"/>
      <c r="E19" s="327">
        <v>163</v>
      </c>
      <c r="F19" s="300"/>
      <c r="G19" s="327">
        <v>171</v>
      </c>
      <c r="H19" s="300"/>
      <c r="I19" s="327">
        <v>169</v>
      </c>
      <c r="J19" s="300"/>
      <c r="K19" s="327">
        <v>132</v>
      </c>
      <c r="L19" s="300"/>
      <c r="M19" s="327">
        <v>192</v>
      </c>
      <c r="N19" s="300"/>
      <c r="O19" s="327">
        <v>185</v>
      </c>
      <c r="P19" s="323"/>
    </row>
    <row r="20" spans="1:19">
      <c r="A20" s="331">
        <v>194</v>
      </c>
      <c r="B20" s="329"/>
      <c r="C20" s="331">
        <v>238</v>
      </c>
      <c r="D20" s="329"/>
      <c r="E20" s="331">
        <v>163</v>
      </c>
      <c r="F20" s="329"/>
      <c r="G20" s="331">
        <v>175</v>
      </c>
      <c r="H20" s="329"/>
      <c r="I20" s="331">
        <v>160</v>
      </c>
      <c r="J20" s="329"/>
      <c r="K20" s="331">
        <v>131</v>
      </c>
      <c r="L20" s="329"/>
      <c r="M20" s="331">
        <v>198</v>
      </c>
      <c r="N20" s="329"/>
      <c r="O20" s="331">
        <v>189</v>
      </c>
      <c r="P20" s="330"/>
      <c r="R20" s="6"/>
      <c r="S20" s="6"/>
    </row>
    <row r="21" spans="1:19" ht="15">
      <c r="A21" s="6"/>
      <c r="P21" s="10"/>
      <c r="Q21" s="333"/>
      <c r="R21" s="344"/>
      <c r="S21" s="71"/>
    </row>
    <row r="22" spans="1:19">
      <c r="A22" s="327">
        <v>184</v>
      </c>
      <c r="B22" s="217"/>
      <c r="C22" s="332">
        <v>231</v>
      </c>
      <c r="D22" s="217"/>
      <c r="E22" s="332">
        <v>166</v>
      </c>
      <c r="F22" s="217"/>
      <c r="G22" s="332">
        <v>168</v>
      </c>
      <c r="H22" s="217"/>
      <c r="I22" s="332">
        <v>169</v>
      </c>
      <c r="J22" s="217"/>
      <c r="K22" s="332">
        <v>137</v>
      </c>
      <c r="L22" s="217"/>
      <c r="M22" s="332">
        <v>188</v>
      </c>
      <c r="N22" s="217"/>
      <c r="O22" s="332">
        <v>180</v>
      </c>
      <c r="P22" s="323"/>
      <c r="Q22" s="334"/>
      <c r="R22" s="99"/>
      <c r="S22" s="123"/>
    </row>
    <row r="23" spans="1:19">
      <c r="A23" s="327">
        <v>184</v>
      </c>
      <c r="B23" s="217"/>
      <c r="C23" s="332">
        <v>232</v>
      </c>
      <c r="D23" s="217"/>
      <c r="E23" s="332">
        <v>165</v>
      </c>
      <c r="F23" s="217"/>
      <c r="G23" s="332">
        <v>168</v>
      </c>
      <c r="H23" s="217"/>
      <c r="I23" s="332">
        <v>169</v>
      </c>
      <c r="J23" s="217"/>
      <c r="K23" s="332">
        <v>137</v>
      </c>
      <c r="L23" s="217"/>
      <c r="M23" s="332">
        <v>188</v>
      </c>
      <c r="N23" s="217"/>
      <c r="O23" s="332">
        <v>183</v>
      </c>
      <c r="P23" s="323"/>
      <c r="Q23" s="28"/>
      <c r="R23" s="99"/>
      <c r="S23" s="123"/>
    </row>
    <row r="24" spans="1:19">
      <c r="A24" s="327">
        <v>184</v>
      </c>
      <c r="B24" s="217"/>
      <c r="C24" s="332">
        <v>232</v>
      </c>
      <c r="D24" s="217"/>
      <c r="E24" s="332">
        <v>165</v>
      </c>
      <c r="F24" s="217"/>
      <c r="G24" s="332">
        <v>168</v>
      </c>
      <c r="H24" s="217"/>
      <c r="I24" s="332">
        <v>168</v>
      </c>
      <c r="J24" s="217"/>
      <c r="K24" s="332">
        <v>137</v>
      </c>
      <c r="L24" s="217"/>
      <c r="M24" s="332">
        <v>188</v>
      </c>
      <c r="N24" s="217"/>
      <c r="O24" s="332">
        <v>181</v>
      </c>
      <c r="P24" s="323"/>
      <c r="Q24" s="28"/>
      <c r="R24" s="99"/>
      <c r="S24" s="123"/>
    </row>
    <row r="25" spans="1:19">
      <c r="A25" s="327">
        <v>185</v>
      </c>
      <c r="B25" s="217"/>
      <c r="C25" s="332">
        <v>227</v>
      </c>
      <c r="D25" s="217"/>
      <c r="E25" s="332">
        <v>158</v>
      </c>
      <c r="F25" s="217"/>
      <c r="G25" s="332">
        <v>178</v>
      </c>
      <c r="H25" s="217"/>
      <c r="I25" s="332">
        <v>164</v>
      </c>
      <c r="J25" s="217"/>
      <c r="K25" s="332">
        <v>127</v>
      </c>
      <c r="L25" s="217"/>
      <c r="M25" s="332">
        <v>195</v>
      </c>
      <c r="N25" s="217"/>
      <c r="O25" s="332">
        <v>190</v>
      </c>
      <c r="P25" s="323"/>
      <c r="Q25" s="334"/>
      <c r="R25" s="99"/>
      <c r="S25" s="123"/>
    </row>
    <row r="26" spans="1:19">
      <c r="A26" s="327">
        <v>183</v>
      </c>
      <c r="B26" s="217"/>
      <c r="C26" s="332">
        <v>226</v>
      </c>
      <c r="D26" s="217"/>
      <c r="E26" s="332">
        <v>159</v>
      </c>
      <c r="F26" s="217"/>
      <c r="G26" s="332">
        <v>178</v>
      </c>
      <c r="H26" s="217"/>
      <c r="I26" s="332">
        <v>163</v>
      </c>
      <c r="J26" s="217"/>
      <c r="K26" s="332">
        <v>127</v>
      </c>
      <c r="L26" s="217"/>
      <c r="M26" s="332">
        <v>195</v>
      </c>
      <c r="N26" s="217"/>
      <c r="O26" s="332">
        <v>187</v>
      </c>
      <c r="P26" s="323"/>
      <c r="Q26" s="28"/>
      <c r="R26" s="99"/>
      <c r="S26" s="123"/>
    </row>
    <row r="27" spans="1:19">
      <c r="A27" s="327">
        <v>183</v>
      </c>
      <c r="B27" s="217"/>
      <c r="C27" s="332">
        <v>226</v>
      </c>
      <c r="D27" s="217"/>
      <c r="E27" s="332">
        <v>158</v>
      </c>
      <c r="F27" s="217"/>
      <c r="G27" s="332">
        <v>178</v>
      </c>
      <c r="H27" s="217"/>
      <c r="I27" s="332">
        <v>164</v>
      </c>
      <c r="J27" s="217"/>
      <c r="K27" s="332">
        <v>127</v>
      </c>
      <c r="L27" s="217"/>
      <c r="M27" s="332">
        <v>196</v>
      </c>
      <c r="N27" s="217"/>
      <c r="O27" s="332">
        <v>187</v>
      </c>
      <c r="P27" s="323"/>
      <c r="Q27" s="335"/>
      <c r="R27" s="99"/>
      <c r="S27" s="123"/>
    </row>
    <row r="28" spans="1:19">
      <c r="A28" s="6"/>
      <c r="P28" s="10"/>
      <c r="Q28" s="334"/>
      <c r="R28" s="99"/>
      <c r="S28" s="123"/>
    </row>
    <row r="29" spans="1:19">
      <c r="A29" s="327">
        <v>192</v>
      </c>
      <c r="B29" s="217"/>
      <c r="C29" s="332">
        <v>241</v>
      </c>
      <c r="D29" s="217"/>
      <c r="E29" s="332">
        <v>162</v>
      </c>
      <c r="F29" s="217"/>
      <c r="G29" s="332">
        <v>170</v>
      </c>
      <c r="H29" s="217"/>
      <c r="I29" s="332">
        <v>160</v>
      </c>
      <c r="J29" s="217"/>
      <c r="K29" s="332">
        <v>133</v>
      </c>
      <c r="L29" s="217"/>
      <c r="M29" s="332">
        <v>199</v>
      </c>
      <c r="N29" s="217"/>
      <c r="O29" s="332">
        <v>193</v>
      </c>
      <c r="P29" s="323"/>
      <c r="Q29" s="334"/>
      <c r="R29" s="99"/>
      <c r="S29" s="123"/>
    </row>
    <row r="30" spans="1:19">
      <c r="A30" s="327">
        <v>187</v>
      </c>
      <c r="B30" s="217"/>
      <c r="C30" s="332">
        <v>243</v>
      </c>
      <c r="D30" s="217"/>
      <c r="E30" s="332">
        <v>161</v>
      </c>
      <c r="F30" s="217"/>
      <c r="G30" s="332">
        <v>170</v>
      </c>
      <c r="H30" s="217"/>
      <c r="I30" s="332">
        <v>160</v>
      </c>
      <c r="J30" s="217"/>
      <c r="K30" s="332">
        <v>133</v>
      </c>
      <c r="L30" s="217"/>
      <c r="M30" s="332">
        <v>201</v>
      </c>
      <c r="N30" s="217"/>
      <c r="O30" s="332">
        <v>192</v>
      </c>
      <c r="P30" s="323"/>
      <c r="Q30" s="334"/>
      <c r="R30" s="99"/>
      <c r="S30" s="123"/>
    </row>
    <row r="31" spans="1:19">
      <c r="A31" s="327">
        <v>190</v>
      </c>
      <c r="B31" s="217"/>
      <c r="C31" s="332">
        <v>244</v>
      </c>
      <c r="D31" s="217"/>
      <c r="E31" s="332">
        <v>161</v>
      </c>
      <c r="F31" s="217"/>
      <c r="G31" s="332">
        <v>187</v>
      </c>
      <c r="H31" s="217"/>
      <c r="I31" s="332">
        <v>157</v>
      </c>
      <c r="J31" s="217"/>
      <c r="K31" s="332">
        <v>133</v>
      </c>
      <c r="L31" s="217"/>
      <c r="M31" s="332">
        <v>201</v>
      </c>
      <c r="N31" s="217"/>
      <c r="O31" s="332">
        <v>193</v>
      </c>
      <c r="P31" s="323"/>
      <c r="Q31" s="334"/>
      <c r="R31" s="99"/>
      <c r="S31" s="123"/>
    </row>
    <row r="32" spans="1:19">
      <c r="A32" s="327">
        <v>189</v>
      </c>
      <c r="B32" s="217"/>
      <c r="C32" s="332">
        <v>241</v>
      </c>
      <c r="D32" s="217"/>
      <c r="E32" s="332">
        <v>166</v>
      </c>
      <c r="F32" s="217"/>
      <c r="G32" s="332">
        <v>172</v>
      </c>
      <c r="H32" s="217"/>
      <c r="I32" s="332">
        <v>172</v>
      </c>
      <c r="J32" s="217"/>
      <c r="K32" s="332">
        <v>139</v>
      </c>
      <c r="L32" s="217"/>
      <c r="M32" s="332">
        <v>201</v>
      </c>
      <c r="N32" s="217"/>
      <c r="O32" s="332">
        <v>188</v>
      </c>
      <c r="P32" s="323"/>
      <c r="Q32" s="334"/>
      <c r="R32" s="99"/>
      <c r="S32" s="123"/>
    </row>
    <row r="33" spans="1:19">
      <c r="A33" s="327">
        <v>193</v>
      </c>
      <c r="B33" s="217"/>
      <c r="C33" s="332">
        <v>244</v>
      </c>
      <c r="D33" s="217"/>
      <c r="E33" s="332">
        <v>165</v>
      </c>
      <c r="F33" s="217"/>
      <c r="G33" s="332">
        <v>170</v>
      </c>
      <c r="H33" s="217"/>
      <c r="I33" s="332">
        <v>172</v>
      </c>
      <c r="J33" s="217"/>
      <c r="K33" s="332">
        <v>133</v>
      </c>
      <c r="L33" s="217"/>
      <c r="M33" s="332">
        <v>201</v>
      </c>
      <c r="N33" s="217"/>
      <c r="O33" s="332">
        <v>189</v>
      </c>
      <c r="P33" s="323"/>
      <c r="Q33" s="334"/>
      <c r="R33" s="99"/>
      <c r="S33" s="123"/>
    </row>
    <row r="34" spans="1:19">
      <c r="A34" s="327">
        <v>193</v>
      </c>
      <c r="B34" s="217"/>
      <c r="C34" s="332">
        <v>235</v>
      </c>
      <c r="D34" s="217"/>
      <c r="E34" s="332">
        <v>165</v>
      </c>
      <c r="F34" s="217"/>
      <c r="G34" s="332">
        <v>170</v>
      </c>
      <c r="H34" s="217"/>
      <c r="I34" s="332">
        <v>172</v>
      </c>
      <c r="J34" s="217"/>
      <c r="K34" s="332">
        <v>133</v>
      </c>
      <c r="L34" s="217"/>
      <c r="M34" s="332">
        <v>201</v>
      </c>
      <c r="N34" s="217"/>
      <c r="O34" s="332">
        <v>188</v>
      </c>
      <c r="P34" s="323"/>
      <c r="Q34" s="123"/>
      <c r="R34" s="6"/>
      <c r="S34" s="123"/>
    </row>
    <row r="35" spans="1:19">
      <c r="A35" s="332">
        <v>196</v>
      </c>
      <c r="B35" s="217"/>
      <c r="C35" s="332">
        <v>232</v>
      </c>
      <c r="D35" s="217"/>
      <c r="E35" s="332">
        <v>166</v>
      </c>
      <c r="F35" s="217"/>
      <c r="G35" s="332">
        <v>171</v>
      </c>
      <c r="H35" s="217"/>
      <c r="I35" s="332">
        <v>153</v>
      </c>
      <c r="J35" s="217"/>
      <c r="K35" s="332">
        <v>134</v>
      </c>
      <c r="L35" s="217"/>
      <c r="M35" s="332">
        <v>191</v>
      </c>
      <c r="N35" s="217"/>
      <c r="O35" s="332">
        <v>184</v>
      </c>
      <c r="P35" s="323"/>
      <c r="Q35" s="336"/>
      <c r="R35" s="99"/>
      <c r="S35" s="123"/>
    </row>
    <row r="36" spans="1:19">
      <c r="A36" s="332">
        <v>196</v>
      </c>
      <c r="B36" s="217"/>
      <c r="C36" s="332">
        <v>235</v>
      </c>
      <c r="D36" s="217"/>
      <c r="E36" s="332">
        <v>166</v>
      </c>
      <c r="F36" s="217"/>
      <c r="G36" s="332">
        <v>171</v>
      </c>
      <c r="H36" s="217"/>
      <c r="I36" s="332">
        <v>153</v>
      </c>
      <c r="J36" s="217"/>
      <c r="K36" s="332">
        <v>134</v>
      </c>
      <c r="L36" s="217"/>
      <c r="M36" s="332">
        <v>190</v>
      </c>
      <c r="N36" s="217"/>
      <c r="O36" s="332">
        <v>183</v>
      </c>
      <c r="P36" s="323"/>
      <c r="Q36" s="336"/>
      <c r="R36" s="99"/>
      <c r="S36" s="123"/>
    </row>
    <row r="37" spans="1:19">
      <c r="A37" s="332">
        <v>196</v>
      </c>
      <c r="B37" s="217"/>
      <c r="C37" s="332">
        <v>234</v>
      </c>
      <c r="D37" s="217"/>
      <c r="E37" s="332">
        <v>167</v>
      </c>
      <c r="F37" s="217"/>
      <c r="G37" s="332">
        <v>171</v>
      </c>
      <c r="H37" s="217"/>
      <c r="I37" s="332">
        <v>153</v>
      </c>
      <c r="J37" s="217"/>
      <c r="K37" s="332">
        <v>133</v>
      </c>
      <c r="L37" s="217"/>
      <c r="M37" s="332">
        <v>190</v>
      </c>
      <c r="N37" s="217"/>
      <c r="O37" s="332">
        <v>181</v>
      </c>
      <c r="P37" s="323"/>
      <c r="Q37" s="336"/>
      <c r="R37" s="99"/>
      <c r="S37" s="99"/>
    </row>
    <row r="38" spans="1:19">
      <c r="A38" s="332">
        <v>197</v>
      </c>
      <c r="B38" s="217"/>
      <c r="C38" s="332">
        <v>233</v>
      </c>
      <c r="D38" s="217"/>
      <c r="E38" s="332">
        <v>164</v>
      </c>
      <c r="F38" s="217"/>
      <c r="G38" s="332">
        <v>185</v>
      </c>
      <c r="H38" s="217"/>
      <c r="I38" s="332">
        <v>150</v>
      </c>
      <c r="J38" s="217"/>
      <c r="K38" s="332">
        <v>123</v>
      </c>
      <c r="L38" s="217"/>
      <c r="M38" s="332">
        <v>201</v>
      </c>
      <c r="N38" s="217"/>
      <c r="O38" s="332">
        <v>189</v>
      </c>
      <c r="P38" s="323"/>
      <c r="Q38" s="336"/>
      <c r="R38" s="99"/>
      <c r="S38" s="123"/>
    </row>
    <row r="39" spans="1:19">
      <c r="A39" s="332">
        <v>194</v>
      </c>
      <c r="B39" s="217"/>
      <c r="C39" s="332">
        <v>232</v>
      </c>
      <c r="D39" s="217"/>
      <c r="E39" s="332">
        <v>162</v>
      </c>
      <c r="F39" s="217"/>
      <c r="G39" s="332">
        <v>185</v>
      </c>
      <c r="H39" s="217"/>
      <c r="I39" s="332">
        <v>152</v>
      </c>
      <c r="J39" s="217"/>
      <c r="K39" s="332">
        <v>123</v>
      </c>
      <c r="L39" s="217"/>
      <c r="M39" s="332">
        <v>199</v>
      </c>
      <c r="N39" s="217"/>
      <c r="O39" s="332">
        <v>188</v>
      </c>
      <c r="P39" s="323"/>
      <c r="Q39" s="288"/>
      <c r="R39" s="99"/>
      <c r="S39" s="123"/>
    </row>
    <row r="40" spans="1:19">
      <c r="A40" s="332">
        <v>202</v>
      </c>
      <c r="B40" s="217"/>
      <c r="C40" s="332">
        <v>232</v>
      </c>
      <c r="D40" s="217"/>
      <c r="E40" s="332">
        <v>162</v>
      </c>
      <c r="F40" s="217"/>
      <c r="G40" s="332">
        <v>185</v>
      </c>
      <c r="H40" s="217"/>
      <c r="I40" s="332">
        <v>152</v>
      </c>
      <c r="J40" s="217"/>
      <c r="K40" s="332">
        <v>123</v>
      </c>
      <c r="L40" s="217"/>
      <c r="M40" s="332">
        <v>200</v>
      </c>
      <c r="N40" s="217"/>
      <c r="O40" s="332">
        <v>190</v>
      </c>
      <c r="P40" s="323"/>
      <c r="Q40" s="337"/>
      <c r="R40" s="99"/>
      <c r="S40" s="123"/>
    </row>
    <row r="41" spans="1:19">
      <c r="P41" s="323"/>
      <c r="Q41" s="336"/>
      <c r="R41" s="99"/>
      <c r="S41" s="123"/>
    </row>
    <row r="42" spans="1:19">
      <c r="A42" s="547">
        <v>207.7</v>
      </c>
      <c r="B42" s="547"/>
      <c r="C42" s="547">
        <v>251</v>
      </c>
      <c r="D42" s="547"/>
      <c r="E42" s="547">
        <v>162.80000000000001</v>
      </c>
      <c r="F42" s="547"/>
      <c r="G42" s="547">
        <v>173.2</v>
      </c>
      <c r="H42" s="547"/>
      <c r="I42" s="547">
        <v>150.9</v>
      </c>
      <c r="J42" s="547"/>
      <c r="K42" s="547">
        <v>128.4</v>
      </c>
      <c r="L42" s="547"/>
      <c r="M42" s="547">
        <v>199.5</v>
      </c>
      <c r="N42" s="547"/>
      <c r="O42" s="547">
        <v>196.3</v>
      </c>
      <c r="P42" s="548"/>
      <c r="Q42" s="336"/>
      <c r="R42" s="99"/>
      <c r="S42" s="123"/>
    </row>
    <row r="43" spans="1:19">
      <c r="A43" s="547">
        <v>204.8</v>
      </c>
      <c r="B43" s="547"/>
      <c r="C43" s="547">
        <v>252.9</v>
      </c>
      <c r="D43" s="547"/>
      <c r="E43" s="547">
        <v>164.4</v>
      </c>
      <c r="F43" s="547"/>
      <c r="G43" s="547">
        <v>169.3</v>
      </c>
      <c r="H43" s="547"/>
      <c r="I43" s="547">
        <v>150.30000000000001</v>
      </c>
      <c r="J43" s="547"/>
      <c r="K43" s="547">
        <v>128.69999999999999</v>
      </c>
      <c r="L43" s="547"/>
      <c r="M43" s="547">
        <v>199.9</v>
      </c>
      <c r="N43" s="547"/>
      <c r="O43" s="547">
        <v>194</v>
      </c>
      <c r="P43" s="548"/>
      <c r="Q43" s="336"/>
      <c r="R43" s="99"/>
      <c r="S43" s="123"/>
    </row>
    <row r="44" spans="1:19">
      <c r="A44" s="547">
        <v>203.6</v>
      </c>
      <c r="B44" s="547"/>
      <c r="C44" s="547">
        <v>254.4</v>
      </c>
      <c r="D44" s="547"/>
      <c r="E44" s="547">
        <v>165</v>
      </c>
      <c r="F44" s="547"/>
      <c r="G44" s="547">
        <v>173.8</v>
      </c>
      <c r="H44" s="547"/>
      <c r="I44" s="547">
        <v>153.6</v>
      </c>
      <c r="J44" s="547"/>
      <c r="K44" s="547">
        <v>128.30000000000001</v>
      </c>
      <c r="L44" s="547"/>
      <c r="M44" s="547">
        <v>199.9</v>
      </c>
      <c r="N44" s="547"/>
      <c r="O44" s="547">
        <v>192.8</v>
      </c>
      <c r="P44" s="548"/>
      <c r="Q44" s="336"/>
      <c r="R44" s="99"/>
      <c r="S44" s="123"/>
    </row>
    <row r="45" spans="1:19">
      <c r="A45" s="547">
        <v>201.5</v>
      </c>
      <c r="B45" s="547"/>
      <c r="C45" s="547">
        <v>247.4</v>
      </c>
      <c r="D45" s="547"/>
      <c r="E45" s="547">
        <v>169.6</v>
      </c>
      <c r="F45" s="547"/>
      <c r="G45" s="547">
        <v>169.5</v>
      </c>
      <c r="H45" s="547"/>
      <c r="I45" s="547">
        <v>172.2</v>
      </c>
      <c r="J45" s="547"/>
      <c r="K45" s="547">
        <v>135</v>
      </c>
      <c r="L45" s="547"/>
      <c r="M45" s="547">
        <v>199.2</v>
      </c>
      <c r="N45" s="547"/>
      <c r="O45" s="547">
        <v>182.4</v>
      </c>
      <c r="P45" s="548"/>
      <c r="Q45" s="336"/>
      <c r="R45" s="99"/>
      <c r="S45" s="123"/>
    </row>
    <row r="46" spans="1:19">
      <c r="A46" s="547">
        <v>200.8</v>
      </c>
      <c r="B46" s="547"/>
      <c r="C46" s="547">
        <v>247.9</v>
      </c>
      <c r="D46" s="547"/>
      <c r="E46" s="547">
        <v>169.4</v>
      </c>
      <c r="F46" s="547"/>
      <c r="G46" s="547">
        <v>169.4</v>
      </c>
      <c r="H46" s="547"/>
      <c r="I46" s="547">
        <v>172.2</v>
      </c>
      <c r="J46" s="547"/>
      <c r="K46" s="547">
        <v>133.9</v>
      </c>
      <c r="L46" s="547"/>
      <c r="M46" s="547">
        <v>198.2</v>
      </c>
      <c r="N46" s="547"/>
      <c r="O46" s="547">
        <v>181.4</v>
      </c>
      <c r="P46" s="548"/>
      <c r="Q46" s="336"/>
      <c r="R46" s="99"/>
      <c r="S46" s="123"/>
    </row>
    <row r="47" spans="1:19">
      <c r="A47" s="547">
        <v>200.8</v>
      </c>
      <c r="B47" s="547"/>
      <c r="C47" s="547">
        <v>247.4</v>
      </c>
      <c r="D47" s="547"/>
      <c r="E47" s="547">
        <v>169.4</v>
      </c>
      <c r="F47" s="547"/>
      <c r="G47" s="547">
        <v>169.3</v>
      </c>
      <c r="H47" s="547"/>
      <c r="I47" s="547">
        <v>171.9</v>
      </c>
      <c r="J47" s="547"/>
      <c r="K47" s="547">
        <v>133.80000000000001</v>
      </c>
      <c r="L47" s="547"/>
      <c r="M47" s="547">
        <v>198.2</v>
      </c>
      <c r="N47" s="547"/>
      <c r="O47" s="547">
        <v>179</v>
      </c>
      <c r="P47" s="548"/>
      <c r="Q47" s="336"/>
      <c r="R47" s="99"/>
      <c r="S47" s="123"/>
    </row>
    <row r="48" spans="1:19">
      <c r="A48" s="329"/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30"/>
      <c r="Q48" s="6"/>
      <c r="S48" s="123"/>
    </row>
    <row r="49" spans="1:19" hidden="1">
      <c r="A49" s="326"/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23"/>
      <c r="Q49" s="6"/>
      <c r="R49" s="96" t="s">
        <v>109</v>
      </c>
      <c r="S49" s="123"/>
    </row>
    <row r="50" spans="1:19" hidden="1">
      <c r="A50" s="328"/>
      <c r="B50" s="329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30"/>
      <c r="Q50" s="6"/>
      <c r="R50" s="96" t="s">
        <v>111</v>
      </c>
      <c r="S50" s="123"/>
    </row>
    <row r="51" spans="1:19" ht="6" customHeight="1">
      <c r="A51" s="217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6"/>
    </row>
    <row r="52" spans="1:19">
      <c r="P52" s="78" t="s">
        <v>1368</v>
      </c>
      <c r="Q52" s="6"/>
    </row>
    <row r="53" spans="1:19">
      <c r="Q53" s="6"/>
    </row>
    <row r="54" spans="1:19">
      <c r="Q54" s="6"/>
    </row>
    <row r="55" spans="1:19">
      <c r="Q55" s="6"/>
    </row>
    <row r="56" spans="1:19">
      <c r="Q56" s="6"/>
    </row>
    <row r="57" spans="1:19">
      <c r="Q57" s="6"/>
    </row>
    <row r="58" spans="1:19">
      <c r="Q58" s="6"/>
    </row>
    <row r="59" spans="1:19">
      <c r="Q59" s="6"/>
    </row>
    <row r="60" spans="1:19">
      <c r="Q60" s="6"/>
    </row>
    <row r="61" spans="1:19">
      <c r="Q61" s="6"/>
    </row>
    <row r="62" spans="1:19">
      <c r="Q62" s="6"/>
    </row>
    <row r="63" spans="1:19">
      <c r="Q63" s="6"/>
    </row>
    <row r="64" spans="1:19">
      <c r="Q64" s="6"/>
    </row>
    <row r="65" spans="17:17">
      <c r="Q65" s="6"/>
    </row>
    <row r="66" spans="17:17">
      <c r="Q66" s="6"/>
    </row>
    <row r="67" spans="17:17">
      <c r="Q67" s="6"/>
    </row>
    <row r="68" spans="17:17">
      <c r="Q68" s="6"/>
    </row>
    <row r="69" spans="17:17">
      <c r="Q69" s="6"/>
    </row>
    <row r="70" spans="17:17">
      <c r="Q70" s="6"/>
    </row>
    <row r="71" spans="17:17">
      <c r="Q71" s="6"/>
    </row>
    <row r="72" spans="17:17">
      <c r="Q72" s="6"/>
    </row>
  </sheetData>
  <printOptions horizontalCentered="1" gridLinesSet="0"/>
  <pageMargins left="0.39370078740157483" right="0.47244094488188981" top="0.31496062992125984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53 &amp;"Arabic Transparent,Regular" ـ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rightToLeft="1" view="pageBreakPreview" zoomScale="60" zoomScaleNormal="100" workbookViewId="0">
      <selection activeCell="F13" sqref="F13"/>
    </sheetView>
  </sheetViews>
  <sheetFormatPr defaultRowHeight="14.25"/>
  <cols>
    <col min="1" max="1" width="16.375" customWidth="1"/>
    <col min="3" max="4" width="6.625" customWidth="1"/>
    <col min="5" max="5" width="6.25" customWidth="1"/>
    <col min="6" max="7" width="6" customWidth="1"/>
    <col min="8" max="8" width="5.75" customWidth="1"/>
    <col min="9" max="9" width="7.125" bestFit="1" customWidth="1"/>
    <col min="10" max="10" width="23.25" customWidth="1"/>
  </cols>
  <sheetData>
    <row r="1" spans="1:10" ht="16.5">
      <c r="A1" s="202" t="s">
        <v>1432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18">
      <c r="B2" s="191"/>
      <c r="C2" s="191"/>
      <c r="D2" s="191"/>
      <c r="E2" s="191"/>
      <c r="F2" s="549" t="s">
        <v>1433</v>
      </c>
      <c r="G2" s="191"/>
      <c r="H2" s="191"/>
      <c r="I2" s="191"/>
      <c r="J2" s="191"/>
    </row>
    <row r="3" spans="1:10" ht="15.75">
      <c r="A3" s="199" t="s">
        <v>1434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6.5">
      <c r="B4" s="191"/>
      <c r="C4" s="191"/>
      <c r="D4" s="191"/>
      <c r="E4" s="202"/>
      <c r="F4" s="1030" t="s">
        <v>1435</v>
      </c>
      <c r="G4" s="191"/>
      <c r="H4" s="191" t="s">
        <v>1436</v>
      </c>
      <c r="I4" s="191"/>
      <c r="J4" s="191"/>
    </row>
    <row r="5" spans="1:10" ht="15">
      <c r="A5" s="467"/>
    </row>
    <row r="6" spans="1:10">
      <c r="C6" s="7"/>
      <c r="D6" s="7"/>
    </row>
    <row r="7" spans="1:10">
      <c r="A7" s="766"/>
      <c r="B7" s="855" t="s">
        <v>1437</v>
      </c>
      <c r="C7" s="849"/>
      <c r="D7" s="707" t="s">
        <v>1438</v>
      </c>
      <c r="E7" s="659"/>
      <c r="F7" s="851"/>
      <c r="G7" s="659"/>
      <c r="H7" s="659"/>
      <c r="I7" s="659"/>
      <c r="J7" s="856"/>
    </row>
    <row r="8" spans="1:10" ht="13.5" customHeight="1">
      <c r="A8" s="857" t="s">
        <v>1439</v>
      </c>
      <c r="B8" s="759" t="s">
        <v>1440</v>
      </c>
      <c r="C8" s="849"/>
      <c r="D8" s="858" t="s">
        <v>1441</v>
      </c>
      <c r="E8" s="305">
        <v>1993</v>
      </c>
      <c r="F8" s="305">
        <v>1994</v>
      </c>
      <c r="G8" s="305">
        <v>1995</v>
      </c>
      <c r="H8" s="305">
        <v>1996</v>
      </c>
      <c r="I8" s="669" t="s">
        <v>1442</v>
      </c>
      <c r="J8" s="859" t="s">
        <v>1443</v>
      </c>
    </row>
    <row r="9" spans="1:10" ht="12" customHeight="1">
      <c r="A9" s="672"/>
      <c r="B9" s="860" t="s">
        <v>1444</v>
      </c>
      <c r="C9" s="849"/>
      <c r="D9" s="599"/>
      <c r="E9" s="673"/>
      <c r="F9" s="861"/>
      <c r="G9" s="673"/>
      <c r="H9" s="673"/>
      <c r="I9" s="673"/>
      <c r="J9" s="837"/>
    </row>
    <row r="10" spans="1:10" ht="26.1" customHeight="1">
      <c r="A10" s="143" t="s">
        <v>1445</v>
      </c>
      <c r="B10" s="13"/>
      <c r="C10" s="236">
        <v>80</v>
      </c>
      <c r="D10" s="236">
        <v>709</v>
      </c>
      <c r="E10" s="236">
        <v>92</v>
      </c>
      <c r="F10" s="236">
        <v>96</v>
      </c>
      <c r="G10" s="236">
        <v>100</v>
      </c>
      <c r="H10" s="26">
        <v>110</v>
      </c>
      <c r="I10" s="1042">
        <v>93</v>
      </c>
      <c r="J10" s="148" t="s">
        <v>1446</v>
      </c>
    </row>
    <row r="11" spans="1:10" ht="26.1" customHeight="1">
      <c r="A11" s="89" t="s">
        <v>1447</v>
      </c>
      <c r="B11" s="6"/>
      <c r="C11" s="99">
        <v>5</v>
      </c>
      <c r="D11" s="141">
        <v>282</v>
      </c>
      <c r="E11" s="141">
        <v>88</v>
      </c>
      <c r="F11" s="141">
        <v>88</v>
      </c>
      <c r="G11" s="141">
        <v>100</v>
      </c>
      <c r="H11" s="26">
        <v>98</v>
      </c>
      <c r="I11" s="1042">
        <v>71</v>
      </c>
      <c r="J11" s="57" t="s">
        <v>1448</v>
      </c>
    </row>
    <row r="12" spans="1:10" ht="26.1" customHeight="1">
      <c r="A12" s="89" t="s">
        <v>1449</v>
      </c>
      <c r="B12" s="6"/>
      <c r="C12" s="141">
        <v>10</v>
      </c>
      <c r="D12" s="141">
        <v>24</v>
      </c>
      <c r="E12" s="141">
        <v>81</v>
      </c>
      <c r="F12" s="141">
        <v>70</v>
      </c>
      <c r="G12" s="141">
        <v>100</v>
      </c>
      <c r="H12" s="26">
        <v>91</v>
      </c>
      <c r="I12" s="1042">
        <v>72</v>
      </c>
      <c r="J12" s="57" t="s">
        <v>1450</v>
      </c>
    </row>
    <row r="13" spans="1:10" ht="26.1" customHeight="1">
      <c r="A13" s="89" t="s">
        <v>1451</v>
      </c>
      <c r="B13" s="6"/>
      <c r="C13" s="141">
        <v>23</v>
      </c>
      <c r="D13" s="141">
        <v>94</v>
      </c>
      <c r="E13" s="141">
        <v>85</v>
      </c>
      <c r="F13" s="141">
        <v>91</v>
      </c>
      <c r="G13" s="141">
        <v>100</v>
      </c>
      <c r="H13" s="26">
        <v>95</v>
      </c>
      <c r="I13" s="1042">
        <v>78</v>
      </c>
      <c r="J13" s="57" t="s">
        <v>1452</v>
      </c>
    </row>
    <row r="14" spans="1:10" ht="26.1" customHeight="1">
      <c r="A14" s="89" t="s">
        <v>1453</v>
      </c>
      <c r="B14" s="6"/>
      <c r="C14" s="141">
        <v>14</v>
      </c>
      <c r="D14" s="141">
        <v>108</v>
      </c>
      <c r="E14" s="141">
        <v>102</v>
      </c>
      <c r="F14" s="141">
        <v>90</v>
      </c>
      <c r="G14" s="141">
        <v>100</v>
      </c>
      <c r="H14" s="26">
        <v>112</v>
      </c>
      <c r="I14" s="1041">
        <v>140</v>
      </c>
      <c r="J14" s="118" t="s">
        <v>1454</v>
      </c>
    </row>
    <row r="15" spans="1:10" ht="26.1" customHeight="1">
      <c r="A15" s="89" t="s">
        <v>1455</v>
      </c>
      <c r="B15" s="6"/>
      <c r="C15" s="141">
        <v>22</v>
      </c>
      <c r="D15" s="141">
        <v>159</v>
      </c>
      <c r="E15" s="141">
        <v>89</v>
      </c>
      <c r="F15" s="141">
        <v>113</v>
      </c>
      <c r="G15" s="141">
        <v>100</v>
      </c>
      <c r="H15" s="26">
        <v>144</v>
      </c>
      <c r="I15" s="1041">
        <v>110</v>
      </c>
      <c r="J15" s="57" t="s">
        <v>1456</v>
      </c>
    </row>
    <row r="16" spans="1:10" ht="26.1" customHeight="1">
      <c r="A16" s="89" t="s">
        <v>1457</v>
      </c>
      <c r="B16" s="6"/>
      <c r="C16" s="141">
        <v>6</v>
      </c>
      <c r="D16" s="141">
        <v>42</v>
      </c>
      <c r="E16" s="141">
        <v>124</v>
      </c>
      <c r="F16" s="141">
        <v>123</v>
      </c>
      <c r="G16" s="141">
        <v>100</v>
      </c>
      <c r="H16" s="26">
        <v>106</v>
      </c>
      <c r="I16" s="1042">
        <v>96</v>
      </c>
      <c r="J16" s="57" t="s">
        <v>1458</v>
      </c>
    </row>
    <row r="17" spans="1:10" ht="26.1" customHeight="1">
      <c r="A17" s="90"/>
      <c r="B17" s="6"/>
      <c r="C17" s="141"/>
      <c r="D17" s="141"/>
      <c r="E17" s="141"/>
      <c r="F17" s="141"/>
      <c r="G17" s="141"/>
      <c r="I17" s="1042"/>
      <c r="J17" s="57"/>
    </row>
    <row r="18" spans="1:10" ht="26.1" customHeight="1">
      <c r="A18" s="144" t="s">
        <v>1459</v>
      </c>
      <c r="B18" s="6"/>
      <c r="C18" s="99">
        <v>20</v>
      </c>
      <c r="D18" s="141">
        <v>291</v>
      </c>
      <c r="E18" s="141">
        <v>78</v>
      </c>
      <c r="F18" s="141">
        <v>87</v>
      </c>
      <c r="G18" s="141">
        <v>100</v>
      </c>
      <c r="H18" s="26">
        <v>109</v>
      </c>
      <c r="I18" s="1041">
        <v>110</v>
      </c>
      <c r="J18" s="106" t="s">
        <v>1460</v>
      </c>
    </row>
    <row r="19" spans="1:10" ht="26.1" customHeight="1">
      <c r="A19" s="89" t="s">
        <v>1461</v>
      </c>
      <c r="B19" s="6"/>
      <c r="C19" s="99">
        <v>5</v>
      </c>
      <c r="D19" s="141">
        <v>91</v>
      </c>
      <c r="E19" s="99">
        <v>91</v>
      </c>
      <c r="F19" s="99">
        <v>89</v>
      </c>
      <c r="G19" s="141">
        <v>100</v>
      </c>
      <c r="H19" s="26">
        <v>109</v>
      </c>
      <c r="I19" s="1041">
        <v>121</v>
      </c>
      <c r="J19" s="57" t="s">
        <v>1462</v>
      </c>
    </row>
    <row r="20" spans="1:10" ht="26.1" customHeight="1">
      <c r="A20" s="89" t="s">
        <v>1463</v>
      </c>
      <c r="B20" s="6"/>
      <c r="C20" s="99">
        <v>7</v>
      </c>
      <c r="D20" s="141">
        <v>160</v>
      </c>
      <c r="E20" s="99">
        <v>67</v>
      </c>
      <c r="F20" s="99">
        <v>84</v>
      </c>
      <c r="G20" s="141">
        <v>100</v>
      </c>
      <c r="H20" s="26">
        <v>109</v>
      </c>
      <c r="I20" s="1041">
        <v>114</v>
      </c>
      <c r="J20" s="57" t="s">
        <v>1464</v>
      </c>
    </row>
    <row r="21" spans="1:10" ht="26.1" customHeight="1">
      <c r="A21" s="89" t="s">
        <v>1465</v>
      </c>
      <c r="B21" s="6"/>
      <c r="C21" s="99">
        <v>1</v>
      </c>
      <c r="D21" s="141">
        <v>24</v>
      </c>
      <c r="E21" s="99">
        <v>95</v>
      </c>
      <c r="F21" s="99">
        <v>96</v>
      </c>
      <c r="G21" s="141">
        <v>100</v>
      </c>
      <c r="H21" s="25">
        <v>104</v>
      </c>
      <c r="I21" s="1041">
        <v>106</v>
      </c>
      <c r="J21" s="57" t="s">
        <v>1466</v>
      </c>
    </row>
    <row r="22" spans="1:10" ht="26.1" customHeight="1">
      <c r="A22" s="89" t="s">
        <v>1467</v>
      </c>
      <c r="B22" s="6"/>
      <c r="C22" s="99">
        <v>3</v>
      </c>
      <c r="D22" s="141">
        <v>9</v>
      </c>
      <c r="E22" s="99">
        <v>88</v>
      </c>
      <c r="F22" s="99">
        <v>93</v>
      </c>
      <c r="G22" s="141">
        <v>100</v>
      </c>
      <c r="H22" s="25">
        <v>108</v>
      </c>
      <c r="I22" s="1041">
        <v>111</v>
      </c>
      <c r="J22" s="57" t="s">
        <v>1468</v>
      </c>
    </row>
    <row r="23" spans="1:10" ht="26.1" customHeight="1">
      <c r="A23" s="116" t="s">
        <v>1457</v>
      </c>
      <c r="B23" s="6"/>
      <c r="C23" s="99">
        <v>4</v>
      </c>
      <c r="D23" s="141">
        <v>7</v>
      </c>
      <c r="E23" s="99">
        <v>84</v>
      </c>
      <c r="F23" s="99">
        <v>89</v>
      </c>
      <c r="G23" s="141">
        <v>100</v>
      </c>
      <c r="H23" s="25">
        <v>114</v>
      </c>
      <c r="I23" s="1041">
        <v>115</v>
      </c>
      <c r="J23" s="57" t="s">
        <v>1458</v>
      </c>
    </row>
    <row r="24" spans="1:10" ht="26.1" customHeight="1">
      <c r="A24" s="90"/>
      <c r="B24" s="6"/>
      <c r="C24" s="6"/>
      <c r="D24" s="141"/>
      <c r="E24" s="141"/>
      <c r="F24" s="141"/>
      <c r="G24" s="141"/>
      <c r="H24" s="141"/>
      <c r="I24" s="141"/>
      <c r="J24" s="57"/>
    </row>
    <row r="25" spans="1:10" ht="26.1" customHeight="1">
      <c r="A25" s="117"/>
      <c r="B25" s="7"/>
      <c r="C25" s="7"/>
      <c r="D25" s="142"/>
      <c r="E25" s="142"/>
      <c r="F25" s="142"/>
      <c r="G25" s="142"/>
      <c r="H25" s="142"/>
      <c r="I25" s="142"/>
      <c r="J25" s="98"/>
    </row>
    <row r="26" spans="1:10" ht="27.95" customHeight="1">
      <c r="A26" s="145" t="s">
        <v>1366</v>
      </c>
      <c r="B26" s="45"/>
      <c r="C26" s="45"/>
      <c r="D26" s="314"/>
      <c r="E26" s="316">
        <v>88</v>
      </c>
      <c r="F26" s="316">
        <v>93</v>
      </c>
      <c r="G26" s="316">
        <v>100</v>
      </c>
      <c r="H26" s="316">
        <v>110</v>
      </c>
      <c r="I26" s="1043">
        <v>99</v>
      </c>
      <c r="J26" s="149" t="s">
        <v>1469</v>
      </c>
    </row>
    <row r="27" spans="1:10" ht="8.25" customHeight="1">
      <c r="J27" s="78"/>
    </row>
    <row r="28" spans="1:10">
      <c r="A28" s="3" t="s">
        <v>1470</v>
      </c>
      <c r="J28" s="78" t="s">
        <v>1368</v>
      </c>
    </row>
  </sheetData>
  <printOptions gridLinesSet="0"/>
  <pageMargins left="0.6692913385826772" right="0.39370078740157483" top="0.47244094488188981" bottom="0.59055118110236227" header="0.51181102362204722" footer="1.1023622047244095"/>
  <pageSetup paperSize="9" scale="91" orientation="portrait" horizontalDpi="300" verticalDpi="300" r:id="rId1"/>
  <headerFooter alignWithMargins="0">
    <oddFooter>&amp;C&amp;"Arabic Transparent,Regular"
ـ &amp;"Arial,Regular" 54 &amp;"Arabic Transparent,Regular" ـ</oddFooter>
  </headerFooter>
  <colBreaks count="1" manualBreakCount="1">
    <brk id="10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rightToLeft="1" view="pageBreakPreview" zoomScale="60" zoomScaleNormal="100" workbookViewId="0">
      <selection activeCell="I14" sqref="I14"/>
    </sheetView>
  </sheetViews>
  <sheetFormatPr defaultRowHeight="14.25"/>
  <cols>
    <col min="1" max="1" width="13.625" customWidth="1"/>
    <col min="2" max="2" width="3.25" customWidth="1"/>
    <col min="3" max="9" width="7.125" customWidth="1"/>
    <col min="10" max="10" width="25.75" customWidth="1"/>
  </cols>
  <sheetData>
    <row r="1" spans="1:10" ht="16.5">
      <c r="A1" s="202" t="s">
        <v>1471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15.75">
      <c r="A2" s="199" t="s">
        <v>1472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15.75">
      <c r="A3" s="199" t="s">
        <v>1473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5">
      <c r="A4" s="468"/>
    </row>
    <row r="6" spans="1:10" ht="24.95" customHeight="1">
      <c r="A6" s="862" t="s">
        <v>1474</v>
      </c>
      <c r="B6" s="807"/>
      <c r="C6" s="807">
        <v>1991</v>
      </c>
      <c r="D6" s="807">
        <v>1992</v>
      </c>
      <c r="E6" s="807">
        <v>1993</v>
      </c>
      <c r="F6" s="807">
        <v>1994</v>
      </c>
      <c r="G6" s="807">
        <v>1995</v>
      </c>
      <c r="H6" s="807">
        <v>1996</v>
      </c>
      <c r="I6" s="1022" t="s">
        <v>992</v>
      </c>
      <c r="J6" s="864" t="s">
        <v>1475</v>
      </c>
    </row>
    <row r="7" spans="1:10" ht="24" customHeight="1">
      <c r="A7" s="137" t="s">
        <v>1476</v>
      </c>
      <c r="B7" s="236"/>
      <c r="C7" s="284">
        <v>2140</v>
      </c>
      <c r="D7" s="236">
        <v>3046</v>
      </c>
      <c r="E7" s="236">
        <v>3627</v>
      </c>
      <c r="F7" s="236">
        <v>3703</v>
      </c>
      <c r="G7" s="311">
        <v>4184</v>
      </c>
      <c r="H7" s="25">
        <v>4080</v>
      </c>
      <c r="I7" s="78">
        <v>3031</v>
      </c>
      <c r="J7" s="138" t="s">
        <v>1477</v>
      </c>
    </row>
    <row r="8" spans="1:10" ht="24" customHeight="1">
      <c r="A8" s="22" t="s">
        <v>1478</v>
      </c>
      <c r="B8" s="141"/>
      <c r="C8" s="141">
        <v>917</v>
      </c>
      <c r="D8" s="141">
        <v>1091</v>
      </c>
      <c r="E8" s="141">
        <v>1553</v>
      </c>
      <c r="F8" s="141">
        <v>1482</v>
      </c>
      <c r="G8" s="141">
        <v>1705</v>
      </c>
      <c r="H8" s="25">
        <v>1653</v>
      </c>
      <c r="I8" s="78">
        <v>983</v>
      </c>
      <c r="J8" s="57" t="s">
        <v>1479</v>
      </c>
    </row>
    <row r="9" spans="1:10" ht="24" customHeight="1">
      <c r="A9" s="22" t="s">
        <v>1480</v>
      </c>
      <c r="B9" s="141"/>
      <c r="C9" s="99">
        <v>6</v>
      </c>
      <c r="D9" s="141">
        <v>8</v>
      </c>
      <c r="E9" s="141">
        <v>6</v>
      </c>
      <c r="F9" s="141">
        <v>4</v>
      </c>
      <c r="G9" s="141">
        <v>5</v>
      </c>
      <c r="H9" s="25">
        <v>6</v>
      </c>
      <c r="I9" s="78">
        <v>3</v>
      </c>
      <c r="J9" s="57" t="s">
        <v>1481</v>
      </c>
    </row>
    <row r="10" spans="1:10" ht="24" customHeight="1">
      <c r="A10" s="22" t="s">
        <v>1482</v>
      </c>
      <c r="B10" s="141"/>
      <c r="C10" s="99">
        <v>50</v>
      </c>
      <c r="D10" s="141">
        <v>75</v>
      </c>
      <c r="E10" s="141">
        <v>95</v>
      </c>
      <c r="F10" s="141">
        <v>116</v>
      </c>
      <c r="G10" s="141">
        <v>148</v>
      </c>
      <c r="H10" s="25">
        <v>152</v>
      </c>
      <c r="I10" s="78">
        <v>88</v>
      </c>
      <c r="J10" s="57" t="s">
        <v>1483</v>
      </c>
    </row>
    <row r="11" spans="1:10" ht="24" customHeight="1">
      <c r="A11" s="22" t="s">
        <v>964</v>
      </c>
      <c r="B11" s="141"/>
      <c r="C11" s="99">
        <v>28</v>
      </c>
      <c r="D11" s="141">
        <v>74</v>
      </c>
      <c r="E11" s="141">
        <v>55</v>
      </c>
      <c r="F11" s="141">
        <v>36</v>
      </c>
      <c r="G11" s="141">
        <v>54</v>
      </c>
      <c r="H11" s="25">
        <v>46</v>
      </c>
      <c r="I11" s="78">
        <v>59</v>
      </c>
      <c r="J11" s="57" t="s">
        <v>1484</v>
      </c>
    </row>
    <row r="12" spans="1:10" ht="24" customHeight="1">
      <c r="A12" s="22" t="s">
        <v>1485</v>
      </c>
      <c r="B12" s="141"/>
      <c r="C12" s="99">
        <v>452</v>
      </c>
      <c r="D12" s="141">
        <v>413</v>
      </c>
      <c r="E12" s="141">
        <v>361</v>
      </c>
      <c r="F12" s="141">
        <v>362</v>
      </c>
      <c r="G12" s="141">
        <v>471</v>
      </c>
      <c r="H12" s="26">
        <v>439</v>
      </c>
      <c r="I12" s="78">
        <v>266</v>
      </c>
      <c r="J12" s="57" t="s">
        <v>1486</v>
      </c>
    </row>
    <row r="13" spans="1:10" ht="24" customHeight="1">
      <c r="A13" s="22" t="s">
        <v>1487</v>
      </c>
      <c r="B13" s="141"/>
      <c r="C13" s="99">
        <v>428</v>
      </c>
      <c r="D13" s="141">
        <v>481</v>
      </c>
      <c r="E13" s="141">
        <v>397</v>
      </c>
      <c r="F13" s="141">
        <v>426</v>
      </c>
      <c r="G13" s="141">
        <v>427</v>
      </c>
      <c r="H13" s="26">
        <v>409</v>
      </c>
      <c r="I13" s="78">
        <v>407</v>
      </c>
      <c r="J13" s="57" t="s">
        <v>1488</v>
      </c>
    </row>
    <row r="14" spans="1:10" ht="24" customHeight="1">
      <c r="A14" s="22" t="s">
        <v>1489</v>
      </c>
      <c r="B14" s="141"/>
      <c r="C14" s="99">
        <v>80</v>
      </c>
      <c r="D14" s="141">
        <v>108</v>
      </c>
      <c r="E14" s="141">
        <v>96</v>
      </c>
      <c r="F14" s="141">
        <v>110</v>
      </c>
      <c r="G14" s="141">
        <v>144</v>
      </c>
      <c r="H14" s="25">
        <v>126</v>
      </c>
      <c r="I14" s="78">
        <v>108</v>
      </c>
      <c r="J14" s="57" t="s">
        <v>1490</v>
      </c>
    </row>
    <row r="15" spans="1:10" ht="24" customHeight="1">
      <c r="A15" s="22" t="s">
        <v>1491</v>
      </c>
      <c r="B15" s="141"/>
      <c r="C15" s="99">
        <v>555</v>
      </c>
      <c r="D15" s="141">
        <v>689</v>
      </c>
      <c r="E15" s="141">
        <v>639</v>
      </c>
      <c r="F15" s="141">
        <v>535</v>
      </c>
      <c r="G15" s="141">
        <v>600</v>
      </c>
      <c r="H15" s="25">
        <v>760</v>
      </c>
      <c r="I15" s="78">
        <v>1047</v>
      </c>
      <c r="J15" s="57" t="s">
        <v>1492</v>
      </c>
    </row>
    <row r="16" spans="1:10" ht="24" customHeight="1">
      <c r="A16" s="22" t="s">
        <v>1493</v>
      </c>
      <c r="B16" s="141"/>
      <c r="C16" s="99">
        <v>16</v>
      </c>
      <c r="D16" s="141">
        <v>24</v>
      </c>
      <c r="E16" s="141">
        <v>15</v>
      </c>
      <c r="F16" s="141">
        <v>14</v>
      </c>
      <c r="G16" s="141">
        <v>23</v>
      </c>
      <c r="H16" s="25">
        <v>18</v>
      </c>
      <c r="I16" s="78">
        <v>17</v>
      </c>
      <c r="J16" s="57" t="s">
        <v>1494</v>
      </c>
    </row>
    <row r="17" spans="1:10" ht="24" customHeight="1">
      <c r="A17" s="22" t="s">
        <v>1495</v>
      </c>
      <c r="B17" s="141"/>
      <c r="C17" s="99">
        <v>653</v>
      </c>
      <c r="D17" s="141">
        <v>1365</v>
      </c>
      <c r="E17" s="141">
        <v>1237</v>
      </c>
      <c r="F17" s="141">
        <v>1452</v>
      </c>
      <c r="G17" s="141">
        <v>1406</v>
      </c>
      <c r="H17" s="25">
        <v>974</v>
      </c>
      <c r="I17" s="78">
        <v>1126</v>
      </c>
      <c r="J17" s="57" t="s">
        <v>1496</v>
      </c>
    </row>
    <row r="18" spans="1:10" ht="24" customHeight="1">
      <c r="A18" s="22" t="s">
        <v>1497</v>
      </c>
      <c r="B18" s="141"/>
      <c r="C18" s="99">
        <v>23</v>
      </c>
      <c r="D18" s="141">
        <v>27</v>
      </c>
      <c r="E18" s="141">
        <v>30</v>
      </c>
      <c r="F18" s="141">
        <v>29</v>
      </c>
      <c r="G18" s="141">
        <v>30</v>
      </c>
      <c r="H18" s="25">
        <v>32</v>
      </c>
      <c r="I18" s="78">
        <v>24</v>
      </c>
      <c r="J18" s="57" t="s">
        <v>1498</v>
      </c>
    </row>
    <row r="19" spans="1:10" ht="24" customHeight="1">
      <c r="A19" s="22" t="s">
        <v>1499</v>
      </c>
      <c r="B19" s="141"/>
      <c r="C19" s="99">
        <v>226</v>
      </c>
      <c r="D19" s="141">
        <v>519</v>
      </c>
      <c r="E19" s="141">
        <v>325</v>
      </c>
      <c r="F19" s="141">
        <v>518</v>
      </c>
      <c r="G19" s="141">
        <v>423</v>
      </c>
      <c r="H19" s="25">
        <v>648</v>
      </c>
      <c r="I19" s="78">
        <v>403</v>
      </c>
      <c r="J19" s="57" t="s">
        <v>1500</v>
      </c>
    </row>
    <row r="20" spans="1:10" ht="24" customHeight="1">
      <c r="A20" s="22" t="s">
        <v>1501</v>
      </c>
      <c r="B20" s="141"/>
      <c r="C20" s="99">
        <v>487</v>
      </c>
      <c r="D20" s="141">
        <v>462</v>
      </c>
      <c r="E20" s="141">
        <v>354</v>
      </c>
      <c r="F20" s="141">
        <v>362</v>
      </c>
      <c r="G20" s="141">
        <v>384</v>
      </c>
      <c r="H20" s="25">
        <v>540</v>
      </c>
      <c r="I20" s="78">
        <v>542</v>
      </c>
      <c r="J20" s="57" t="s">
        <v>1502</v>
      </c>
    </row>
    <row r="21" spans="1:10" ht="24" customHeight="1">
      <c r="A21" s="22" t="s">
        <v>1503</v>
      </c>
      <c r="B21" s="141"/>
      <c r="C21" s="99">
        <v>215</v>
      </c>
      <c r="D21" s="141">
        <v>270</v>
      </c>
      <c r="E21" s="141">
        <v>235</v>
      </c>
      <c r="F21" s="141">
        <v>224</v>
      </c>
      <c r="G21" s="141">
        <v>224</v>
      </c>
      <c r="H21" s="25">
        <v>302</v>
      </c>
      <c r="I21" s="78">
        <v>356</v>
      </c>
      <c r="J21" s="57" t="s">
        <v>1504</v>
      </c>
    </row>
    <row r="22" spans="1:10" ht="24" customHeight="1">
      <c r="A22" s="96" t="s">
        <v>1505</v>
      </c>
      <c r="B22" s="297"/>
      <c r="C22" s="99">
        <v>16.600000000000001</v>
      </c>
      <c r="D22" s="141">
        <v>17.600000000000001</v>
      </c>
      <c r="E22" s="141">
        <v>11.1</v>
      </c>
      <c r="F22" s="141">
        <v>12.3</v>
      </c>
      <c r="G22" s="141">
        <v>13.3</v>
      </c>
      <c r="H22" s="25">
        <v>14.5</v>
      </c>
      <c r="I22" s="78">
        <v>14.9</v>
      </c>
      <c r="J22" s="57" t="s">
        <v>1506</v>
      </c>
    </row>
    <row r="23" spans="1:10" ht="24" customHeight="1">
      <c r="A23" s="89" t="s">
        <v>1507</v>
      </c>
      <c r="B23" s="99"/>
      <c r="C23" s="99">
        <v>1610</v>
      </c>
      <c r="D23" s="141">
        <v>1983</v>
      </c>
      <c r="E23" s="141">
        <v>2026</v>
      </c>
      <c r="F23" s="141">
        <v>2050</v>
      </c>
      <c r="G23" s="141">
        <v>2136</v>
      </c>
      <c r="H23" s="25">
        <v>2229</v>
      </c>
      <c r="I23" s="78">
        <v>2273</v>
      </c>
      <c r="J23" s="118" t="s">
        <v>1508</v>
      </c>
    </row>
    <row r="24" spans="1:10" ht="24" customHeight="1">
      <c r="A24" s="22" t="s">
        <v>1509</v>
      </c>
      <c r="B24" s="99"/>
      <c r="C24" s="99">
        <v>1370</v>
      </c>
      <c r="D24" s="141">
        <v>1351</v>
      </c>
      <c r="E24" s="141">
        <v>1244</v>
      </c>
      <c r="F24" s="141">
        <v>1227</v>
      </c>
      <c r="G24" s="141">
        <v>1414</v>
      </c>
      <c r="H24" s="26">
        <v>1509</v>
      </c>
      <c r="I24" s="78">
        <v>1610</v>
      </c>
      <c r="J24" s="57" t="s">
        <v>1510</v>
      </c>
    </row>
    <row r="25" spans="1:10" ht="24" customHeight="1">
      <c r="A25" s="17"/>
      <c r="B25" s="7"/>
      <c r="C25" s="7"/>
      <c r="D25" s="7"/>
      <c r="E25" s="7"/>
      <c r="F25" s="7"/>
      <c r="G25" s="7"/>
      <c r="H25" s="7"/>
      <c r="I25" s="7"/>
      <c r="J25" s="98"/>
    </row>
    <row r="26" spans="1:10" ht="24" customHeight="1">
      <c r="A26" s="3" t="s">
        <v>1011</v>
      </c>
      <c r="J26" s="78" t="s">
        <v>1368</v>
      </c>
    </row>
    <row r="27" spans="1:10" ht="24" customHeight="1"/>
  </sheetData>
  <printOptions horizontalCentered="1" gridLinesSet="0"/>
  <pageMargins left="0.39370078740157483" right="0.78740157480314965" top="0.47244094488188981" bottom="0.59055118110236227" header="0.51181102362204722" footer="1.1023622047244095"/>
  <pageSetup paperSize="9" scale="90" orientation="portrait" horizontalDpi="300" verticalDpi="300" r:id="rId1"/>
  <headerFooter alignWithMargins="0">
    <oddFooter>&amp;C- 55 -</oddFooter>
  </headerFooter>
  <colBreaks count="1" manualBreakCount="1">
    <brk id="10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rightToLeft="1" view="pageBreakPreview" zoomScale="60" zoomScaleNormal="100" workbookViewId="0">
      <selection activeCell="G12" sqref="G12"/>
    </sheetView>
  </sheetViews>
  <sheetFormatPr defaultRowHeight="14.25"/>
  <cols>
    <col min="1" max="1" width="18.875" customWidth="1"/>
    <col min="2" max="6" width="8.625" customWidth="1"/>
    <col min="7" max="7" width="23.75" customWidth="1"/>
  </cols>
  <sheetData>
    <row r="1" spans="1:7" ht="25.5">
      <c r="A1" s="411" t="s">
        <v>1511</v>
      </c>
      <c r="B1" s="191"/>
      <c r="C1" s="191"/>
      <c r="D1" s="191"/>
      <c r="E1" s="191"/>
      <c r="F1" s="191"/>
      <c r="G1" s="191"/>
    </row>
    <row r="2" spans="1:7" ht="25.5">
      <c r="A2" s="411" t="s">
        <v>1014</v>
      </c>
      <c r="B2" s="191"/>
      <c r="C2" s="191"/>
      <c r="D2" s="191"/>
      <c r="E2" s="247"/>
      <c r="F2" s="191"/>
      <c r="G2" s="191"/>
    </row>
    <row r="3" spans="1:7" ht="15.75">
      <c r="A3" s="199" t="s">
        <v>1512</v>
      </c>
      <c r="B3" s="191"/>
      <c r="C3" s="191"/>
      <c r="D3" s="191"/>
      <c r="E3" s="191"/>
      <c r="F3" s="191"/>
      <c r="G3" s="191"/>
    </row>
    <row r="4" spans="1:7" ht="15.75">
      <c r="A4" s="199" t="s">
        <v>1513</v>
      </c>
      <c r="B4" s="191"/>
      <c r="C4" s="191"/>
      <c r="D4" s="191"/>
      <c r="E4" s="191"/>
      <c r="F4" s="191"/>
      <c r="G4" s="191"/>
    </row>
    <row r="5" spans="1:7" ht="15">
      <c r="A5" s="469"/>
      <c r="F5" s="56"/>
    </row>
    <row r="7" spans="1:7" ht="27" customHeight="1">
      <c r="A7" s="795"/>
      <c r="B7" s="807">
        <v>1993</v>
      </c>
      <c r="C7" s="807">
        <v>1994</v>
      </c>
      <c r="D7" s="807">
        <v>1995</v>
      </c>
      <c r="E7" s="693">
        <v>1996</v>
      </c>
      <c r="F7" s="1022" t="s">
        <v>992</v>
      </c>
      <c r="G7" s="679"/>
    </row>
    <row r="8" spans="1:7" ht="24" customHeight="1">
      <c r="A8" s="409" t="s">
        <v>1514</v>
      </c>
      <c r="B8" s="88">
        <f t="shared" ref="B8:E8" si="0">SUM(B9:B14)</f>
        <v>152998</v>
      </c>
      <c r="C8" s="88">
        <f t="shared" si="0"/>
        <v>157109</v>
      </c>
      <c r="D8" s="88">
        <f t="shared" si="0"/>
        <v>165527</v>
      </c>
      <c r="E8" s="88">
        <f t="shared" si="0"/>
        <v>194175</v>
      </c>
      <c r="F8" s="88">
        <f t="shared" ref="F8" si="1">SUM(F9:F14)</f>
        <v>168162</v>
      </c>
      <c r="G8" s="148" t="s">
        <v>1515</v>
      </c>
    </row>
    <row r="9" spans="1:7" ht="24" customHeight="1">
      <c r="A9" s="89" t="s">
        <v>1516</v>
      </c>
      <c r="B9" s="28">
        <v>50483</v>
      </c>
      <c r="C9" s="28">
        <v>51157</v>
      </c>
      <c r="D9" s="28">
        <v>59931</v>
      </c>
      <c r="E9" s="26">
        <v>59027</v>
      </c>
      <c r="F9" s="78">
        <v>43359</v>
      </c>
      <c r="G9" s="57" t="s">
        <v>1448</v>
      </c>
    </row>
    <row r="10" spans="1:7" ht="24" customHeight="1">
      <c r="A10" s="89" t="s">
        <v>1517</v>
      </c>
      <c r="B10" s="28">
        <v>25795</v>
      </c>
      <c r="C10" s="28">
        <v>21097</v>
      </c>
      <c r="D10" s="28">
        <v>22977</v>
      </c>
      <c r="E10" s="26">
        <v>25536</v>
      </c>
      <c r="F10" s="25">
        <v>32026</v>
      </c>
      <c r="G10" s="57" t="s">
        <v>1518</v>
      </c>
    </row>
    <row r="11" spans="1:7" ht="24" customHeight="1">
      <c r="A11" s="89" t="s">
        <v>1519</v>
      </c>
      <c r="B11" s="28">
        <v>31126</v>
      </c>
      <c r="C11" s="28">
        <v>36792</v>
      </c>
      <c r="D11" s="28">
        <v>33772</v>
      </c>
      <c r="E11" s="26">
        <v>49402</v>
      </c>
      <c r="F11" s="25">
        <v>36539</v>
      </c>
      <c r="G11" s="86" t="s">
        <v>1520</v>
      </c>
    </row>
    <row r="12" spans="1:7" ht="24" customHeight="1">
      <c r="A12" s="89" t="s">
        <v>1521</v>
      </c>
      <c r="B12" s="28">
        <v>17701</v>
      </c>
      <c r="C12" s="28">
        <v>18953</v>
      </c>
      <c r="D12" s="28">
        <v>20008</v>
      </c>
      <c r="E12" s="26">
        <v>18653</v>
      </c>
      <c r="F12" s="25">
        <v>15544</v>
      </c>
      <c r="G12" s="57" t="s">
        <v>1522</v>
      </c>
    </row>
    <row r="13" spans="1:7" ht="24" customHeight="1">
      <c r="A13" s="89" t="s">
        <v>1523</v>
      </c>
      <c r="B13" s="28">
        <v>3619</v>
      </c>
      <c r="C13" s="28">
        <v>3488</v>
      </c>
      <c r="D13" s="28">
        <v>5097</v>
      </c>
      <c r="E13" s="26">
        <v>4721</v>
      </c>
      <c r="F13" s="25">
        <v>4006</v>
      </c>
      <c r="G13" s="57" t="s">
        <v>1450</v>
      </c>
    </row>
    <row r="14" spans="1:7" ht="24" customHeight="1">
      <c r="A14" s="89" t="s">
        <v>1524</v>
      </c>
      <c r="B14" s="28">
        <v>24274</v>
      </c>
      <c r="C14" s="28">
        <v>25622</v>
      </c>
      <c r="D14" s="28">
        <v>23742</v>
      </c>
      <c r="E14" s="26">
        <v>36836</v>
      </c>
      <c r="F14" s="25">
        <v>36688</v>
      </c>
      <c r="G14" s="57" t="s">
        <v>1525</v>
      </c>
    </row>
    <row r="15" spans="1:7" ht="24" customHeight="1">
      <c r="A15" s="408" t="s">
        <v>1526</v>
      </c>
      <c r="B15" s="62">
        <f t="shared" ref="B15:F15" si="2">SUM(B16:B20)</f>
        <v>58872</v>
      </c>
      <c r="C15" s="62">
        <f t="shared" si="2"/>
        <v>65743</v>
      </c>
      <c r="D15" s="62">
        <f t="shared" si="2"/>
        <v>72417</v>
      </c>
      <c r="E15" s="62">
        <f t="shared" si="2"/>
        <v>78103</v>
      </c>
      <c r="F15" s="62">
        <f t="shared" si="2"/>
        <v>82533</v>
      </c>
      <c r="G15" s="106" t="s">
        <v>1527</v>
      </c>
    </row>
    <row r="16" spans="1:7" ht="24" customHeight="1">
      <c r="A16" s="89" t="s">
        <v>1528</v>
      </c>
      <c r="B16" s="99">
        <v>27953</v>
      </c>
      <c r="C16" s="99">
        <v>28756</v>
      </c>
      <c r="D16" s="99">
        <v>29819</v>
      </c>
      <c r="E16" s="25">
        <v>32254</v>
      </c>
      <c r="F16" s="25">
        <v>34761</v>
      </c>
      <c r="G16" s="57" t="s">
        <v>1529</v>
      </c>
    </row>
    <row r="17" spans="1:9" ht="24" customHeight="1">
      <c r="A17" s="89" t="s">
        <v>1530</v>
      </c>
      <c r="B17" s="99">
        <v>22271</v>
      </c>
      <c r="C17" s="99">
        <v>27770</v>
      </c>
      <c r="D17" s="99">
        <v>33487</v>
      </c>
      <c r="E17" s="25">
        <v>36360</v>
      </c>
      <c r="F17" s="25">
        <v>38048</v>
      </c>
      <c r="G17" s="57" t="s">
        <v>1464</v>
      </c>
    </row>
    <row r="18" spans="1:9" ht="24" customHeight="1">
      <c r="A18" s="89" t="s">
        <v>1531</v>
      </c>
      <c r="B18" s="99">
        <v>5628</v>
      </c>
      <c r="C18" s="99">
        <v>5877</v>
      </c>
      <c r="D18" s="99">
        <v>5321</v>
      </c>
      <c r="E18" s="25">
        <v>5272</v>
      </c>
      <c r="F18" s="25">
        <v>5376</v>
      </c>
      <c r="G18" s="118" t="s">
        <v>1532</v>
      </c>
    </row>
    <row r="19" spans="1:9" ht="24" customHeight="1">
      <c r="A19" s="89" t="s">
        <v>1533</v>
      </c>
      <c r="B19" s="99">
        <v>1395</v>
      </c>
      <c r="C19" s="99">
        <v>1578</v>
      </c>
      <c r="D19" s="99">
        <v>1814</v>
      </c>
      <c r="E19" s="25">
        <v>1969</v>
      </c>
      <c r="F19" s="25">
        <v>2033</v>
      </c>
      <c r="G19" s="57" t="s">
        <v>1534</v>
      </c>
    </row>
    <row r="20" spans="1:9" ht="24" customHeight="1">
      <c r="A20" s="89" t="s">
        <v>1524</v>
      </c>
      <c r="B20" s="99">
        <v>1625</v>
      </c>
      <c r="C20" s="99">
        <v>1762</v>
      </c>
      <c r="D20" s="99">
        <v>1976</v>
      </c>
      <c r="E20" s="25">
        <v>2248</v>
      </c>
      <c r="F20" s="25">
        <v>2315</v>
      </c>
      <c r="G20" s="57" t="s">
        <v>1458</v>
      </c>
    </row>
    <row r="21" spans="1:9" ht="24" customHeight="1">
      <c r="A21" s="90"/>
      <c r="B21" s="28"/>
      <c r="C21" s="28"/>
      <c r="D21" s="28"/>
      <c r="E21" s="28"/>
      <c r="F21" s="7"/>
      <c r="G21" s="57"/>
    </row>
    <row r="22" spans="1:9" ht="26.1" customHeight="1">
      <c r="A22" s="415" t="s">
        <v>151</v>
      </c>
      <c r="B22" s="1023">
        <f t="shared" ref="B22:F22" si="3">B15+B8</f>
        <v>211870</v>
      </c>
      <c r="C22" s="1023">
        <f t="shared" si="3"/>
        <v>222852</v>
      </c>
      <c r="D22" s="1023">
        <f t="shared" si="3"/>
        <v>237944</v>
      </c>
      <c r="E22" s="1023">
        <f t="shared" si="3"/>
        <v>272278</v>
      </c>
      <c r="F22" s="1023">
        <f t="shared" si="3"/>
        <v>250695</v>
      </c>
      <c r="G22" s="244" t="s">
        <v>982</v>
      </c>
    </row>
    <row r="23" spans="1:9" ht="26.1" customHeight="1">
      <c r="A23" s="415" t="s">
        <v>1535</v>
      </c>
      <c r="B23" s="1023">
        <v>3943</v>
      </c>
      <c r="C23" s="1023">
        <v>3050</v>
      </c>
      <c r="D23" s="1023">
        <v>3564</v>
      </c>
      <c r="E23" s="1018">
        <v>4223</v>
      </c>
      <c r="F23" s="1023">
        <v>4375</v>
      </c>
      <c r="G23" s="244" t="s">
        <v>1536</v>
      </c>
    </row>
    <row r="24" spans="1:9" ht="26.1" customHeight="1">
      <c r="A24" s="409" t="s">
        <v>1537</v>
      </c>
      <c r="B24" s="315"/>
      <c r="C24" s="26"/>
      <c r="D24" s="315"/>
      <c r="E24" s="315"/>
      <c r="G24" s="245" t="s">
        <v>1538</v>
      </c>
    </row>
    <row r="25" spans="1:9" ht="26.1" customHeight="1">
      <c r="A25" s="414" t="s">
        <v>1539</v>
      </c>
      <c r="B25" s="1025">
        <f t="shared" ref="B25:F25" si="4">B22+B23</f>
        <v>215813</v>
      </c>
      <c r="C25" s="1025">
        <f t="shared" si="4"/>
        <v>225902</v>
      </c>
      <c r="D25" s="1025">
        <f t="shared" si="4"/>
        <v>241508</v>
      </c>
      <c r="E25" s="1025">
        <f t="shared" si="4"/>
        <v>276501</v>
      </c>
      <c r="F25" s="1025">
        <f t="shared" si="4"/>
        <v>255070</v>
      </c>
      <c r="G25" s="246" t="s">
        <v>1540</v>
      </c>
      <c r="H25" s="146"/>
      <c r="I25" s="146"/>
    </row>
    <row r="26" spans="1:9" ht="24" customHeight="1">
      <c r="A26" s="81" t="s">
        <v>1541</v>
      </c>
      <c r="G26" s="78" t="s">
        <v>1542</v>
      </c>
    </row>
    <row r="27" spans="1:9" ht="24" customHeight="1"/>
    <row r="28" spans="1:9">
      <c r="A28" s="77"/>
      <c r="B28" s="3"/>
    </row>
    <row r="29" spans="1:9">
      <c r="A29" s="77"/>
    </row>
    <row r="30" spans="1:9">
      <c r="A30" s="77"/>
      <c r="B30" s="3"/>
      <c r="D30" s="3"/>
    </row>
    <row r="31" spans="1:9">
      <c r="A31" s="77"/>
      <c r="D31" s="3"/>
      <c r="I31" s="3"/>
    </row>
    <row r="32" spans="1:9">
      <c r="A32" s="77"/>
      <c r="D32" s="3"/>
    </row>
    <row r="33" spans="1:11">
      <c r="A33" s="77"/>
      <c r="D33" s="3"/>
      <c r="H33" s="3"/>
      <c r="I33" s="484"/>
      <c r="K33" s="31"/>
    </row>
    <row r="34" spans="1:11">
      <c r="A34" s="77"/>
      <c r="D34" s="3"/>
      <c r="H34" s="3"/>
      <c r="K34" s="3"/>
    </row>
    <row r="35" spans="1:11">
      <c r="A35" s="77"/>
      <c r="D35" s="3"/>
      <c r="H35" s="3"/>
      <c r="K35" s="3"/>
    </row>
    <row r="36" spans="1:11">
      <c r="A36" s="77"/>
      <c r="H36" s="3"/>
      <c r="K36" s="3"/>
    </row>
    <row r="37" spans="1:11">
      <c r="A37" s="77"/>
      <c r="H37" s="3"/>
      <c r="K37" s="3"/>
    </row>
    <row r="38" spans="1:11">
      <c r="A38" s="77"/>
      <c r="H38" s="3"/>
      <c r="K38" s="3"/>
    </row>
    <row r="39" spans="1:11">
      <c r="A39" s="77"/>
    </row>
    <row r="40" spans="1:11">
      <c r="A40" s="77"/>
    </row>
    <row r="41" spans="1:11">
      <c r="A41" s="77"/>
    </row>
    <row r="42" spans="1:11">
      <c r="A42" s="77"/>
    </row>
    <row r="43" spans="1:11">
      <c r="A43" s="77"/>
    </row>
    <row r="44" spans="1:11">
      <c r="A44" s="77"/>
    </row>
    <row r="45" spans="1:11">
      <c r="A45" s="77"/>
    </row>
    <row r="46" spans="1:11">
      <c r="A46" s="77"/>
    </row>
    <row r="47" spans="1:11">
      <c r="A47" s="77"/>
    </row>
    <row r="48" spans="1:11">
      <c r="A48" s="77"/>
    </row>
    <row r="49" spans="1:1">
      <c r="A49" s="77"/>
    </row>
    <row r="50" spans="1:1">
      <c r="A50" s="77"/>
    </row>
    <row r="51" spans="1:1">
      <c r="A51" s="77"/>
    </row>
    <row r="52" spans="1:1">
      <c r="A52" s="77"/>
    </row>
    <row r="53" spans="1:1">
      <c r="A53" s="77"/>
    </row>
    <row r="54" spans="1:1">
      <c r="A54" s="77"/>
    </row>
    <row r="55" spans="1:1">
      <c r="A55" s="77"/>
    </row>
    <row r="56" spans="1:1">
      <c r="A56" s="77"/>
    </row>
    <row r="57" spans="1:1">
      <c r="A57" s="77"/>
    </row>
    <row r="58" spans="1:1">
      <c r="A58" s="77"/>
    </row>
    <row r="59" spans="1:1">
      <c r="A59" s="77"/>
    </row>
    <row r="60" spans="1:1">
      <c r="A60" s="77"/>
    </row>
    <row r="61" spans="1:1">
      <c r="A61" s="77"/>
    </row>
  </sheetData>
  <printOptions horizontalCentered="1" gridLinesSet="0"/>
  <pageMargins left="0.47244094488188981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&amp;C- 56 -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rightToLeft="1" view="pageBreakPreview" zoomScale="60" zoomScaleNormal="100" workbookViewId="0">
      <selection activeCell="G17" sqref="G17"/>
    </sheetView>
  </sheetViews>
  <sheetFormatPr defaultRowHeight="14.25"/>
  <cols>
    <col min="1" max="1" width="17.125" customWidth="1"/>
    <col min="2" max="6" width="8.625" customWidth="1"/>
    <col min="7" max="7" width="23.375" customWidth="1"/>
  </cols>
  <sheetData>
    <row r="1" spans="1:7" ht="25.5">
      <c r="A1" s="413" t="s">
        <v>1543</v>
      </c>
      <c r="B1" s="191"/>
      <c r="C1" s="191"/>
      <c r="D1" s="191"/>
      <c r="E1" s="191"/>
      <c r="F1" s="191"/>
      <c r="G1" s="191"/>
    </row>
    <row r="2" spans="1:7" ht="25.5">
      <c r="A2" s="411" t="s">
        <v>1014</v>
      </c>
      <c r="B2" s="191"/>
      <c r="C2" s="191"/>
      <c r="D2" s="191"/>
      <c r="E2" s="191"/>
      <c r="F2" s="191"/>
      <c r="G2" s="191"/>
    </row>
    <row r="3" spans="1:7" ht="15.75">
      <c r="A3" s="199" t="s">
        <v>1544</v>
      </c>
      <c r="B3" s="191"/>
      <c r="C3" s="191"/>
      <c r="D3" s="191"/>
      <c r="E3" s="191"/>
      <c r="F3" s="191"/>
      <c r="G3" s="191"/>
    </row>
    <row r="4" spans="1:7" ht="15.75">
      <c r="A4" s="199" t="s">
        <v>1513</v>
      </c>
      <c r="B4" s="191"/>
      <c r="C4" s="191"/>
      <c r="D4" s="191"/>
      <c r="E4" s="191"/>
      <c r="F4" s="191"/>
      <c r="G4" s="191"/>
    </row>
    <row r="5" spans="1:7" ht="15">
      <c r="A5" s="467"/>
      <c r="F5" s="56"/>
    </row>
    <row r="7" spans="1:7" ht="27" customHeight="1">
      <c r="A7" s="795"/>
      <c r="B7" s="807">
        <v>1993</v>
      </c>
      <c r="C7" s="807">
        <v>1994</v>
      </c>
      <c r="D7" s="807">
        <v>1995</v>
      </c>
      <c r="E7" s="693">
        <v>1996</v>
      </c>
      <c r="F7" s="1022" t="s">
        <v>992</v>
      </c>
      <c r="G7" s="679"/>
    </row>
    <row r="8" spans="1:7" ht="24" customHeight="1">
      <c r="A8" s="409" t="s">
        <v>1514</v>
      </c>
      <c r="B8" s="88">
        <f t="shared" ref="B8:F8" si="0">SUM(B9:B14)</f>
        <v>130335</v>
      </c>
      <c r="C8" s="88">
        <f t="shared" si="0"/>
        <v>147540</v>
      </c>
      <c r="D8" s="88">
        <f t="shared" si="0"/>
        <v>165527</v>
      </c>
      <c r="E8" s="88">
        <f t="shared" si="0"/>
        <v>205967</v>
      </c>
      <c r="F8" s="88">
        <f t="shared" si="0"/>
        <v>190067</v>
      </c>
      <c r="G8" s="148" t="s">
        <v>1515</v>
      </c>
    </row>
    <row r="9" spans="1:7" ht="24" customHeight="1">
      <c r="A9" s="89" t="s">
        <v>1516</v>
      </c>
      <c r="B9" s="99">
        <v>45145</v>
      </c>
      <c r="C9" s="28">
        <v>51581</v>
      </c>
      <c r="D9" s="28">
        <v>59931</v>
      </c>
      <c r="E9" s="25">
        <v>62211</v>
      </c>
      <c r="F9" s="1">
        <v>45249</v>
      </c>
      <c r="G9" s="57" t="s">
        <v>1448</v>
      </c>
    </row>
    <row r="10" spans="1:7" ht="24" customHeight="1">
      <c r="A10" s="89" t="s">
        <v>1517</v>
      </c>
      <c r="B10" s="28">
        <v>20198</v>
      </c>
      <c r="C10" s="99">
        <v>18810</v>
      </c>
      <c r="D10" s="28">
        <v>22977</v>
      </c>
      <c r="E10" s="26">
        <v>26592</v>
      </c>
      <c r="F10" s="25">
        <v>34036</v>
      </c>
      <c r="G10" s="57" t="s">
        <v>1518</v>
      </c>
    </row>
    <row r="11" spans="1:7" ht="24" customHeight="1">
      <c r="A11" s="89" t="s">
        <v>1519</v>
      </c>
      <c r="B11" s="28">
        <v>25294</v>
      </c>
      <c r="C11" s="28">
        <v>31495</v>
      </c>
      <c r="D11" s="28">
        <v>33772</v>
      </c>
      <c r="E11" s="26">
        <v>53740</v>
      </c>
      <c r="F11" s="25">
        <v>42590</v>
      </c>
      <c r="G11" s="118" t="s">
        <v>1520</v>
      </c>
    </row>
    <row r="12" spans="1:7" ht="24" customHeight="1">
      <c r="A12" s="89" t="s">
        <v>1521</v>
      </c>
      <c r="B12" s="28">
        <v>15045</v>
      </c>
      <c r="C12" s="28">
        <v>19528</v>
      </c>
      <c r="D12" s="28">
        <v>20008</v>
      </c>
      <c r="E12" s="26">
        <v>18645</v>
      </c>
      <c r="F12" s="25">
        <v>18411</v>
      </c>
      <c r="G12" s="57" t="s">
        <v>1522</v>
      </c>
    </row>
    <row r="13" spans="1:7" ht="24" customHeight="1">
      <c r="A13" s="89" t="s">
        <v>1523</v>
      </c>
      <c r="B13" s="28">
        <v>3863</v>
      </c>
      <c r="C13" s="28">
        <v>3664</v>
      </c>
      <c r="D13" s="99">
        <v>5097</v>
      </c>
      <c r="E13" s="26">
        <v>4523</v>
      </c>
      <c r="F13" s="25">
        <v>4077</v>
      </c>
      <c r="G13" s="57" t="s">
        <v>1450</v>
      </c>
    </row>
    <row r="14" spans="1:7" ht="24" customHeight="1">
      <c r="A14" s="89" t="s">
        <v>1524</v>
      </c>
      <c r="B14" s="28">
        <v>20790</v>
      </c>
      <c r="C14" s="28">
        <v>22462</v>
      </c>
      <c r="D14" s="28">
        <v>23742</v>
      </c>
      <c r="E14" s="26">
        <v>40256</v>
      </c>
      <c r="F14" s="25">
        <v>45704</v>
      </c>
      <c r="G14" s="57" t="s">
        <v>1525</v>
      </c>
    </row>
    <row r="15" spans="1:7" ht="24" customHeight="1">
      <c r="A15" s="408" t="s">
        <v>1526</v>
      </c>
      <c r="B15" s="28">
        <f t="shared" ref="B15:F15" si="1">SUM(B16:B20)</f>
        <v>53401</v>
      </c>
      <c r="C15" s="28">
        <f t="shared" si="1"/>
        <v>62782</v>
      </c>
      <c r="D15" s="28">
        <f t="shared" si="1"/>
        <v>72417</v>
      </c>
      <c r="E15" s="28">
        <f t="shared" si="1"/>
        <v>80445</v>
      </c>
      <c r="F15" s="28">
        <f t="shared" si="1"/>
        <v>88553</v>
      </c>
      <c r="G15" s="106" t="s">
        <v>1527</v>
      </c>
    </row>
    <row r="16" spans="1:7" ht="24" customHeight="1">
      <c r="A16" s="89" t="s">
        <v>1528</v>
      </c>
      <c r="B16" s="28">
        <v>24423</v>
      </c>
      <c r="C16" s="28">
        <v>25633</v>
      </c>
      <c r="D16" s="99">
        <v>29819</v>
      </c>
      <c r="E16" s="25">
        <v>33696</v>
      </c>
      <c r="F16" s="25">
        <v>37186</v>
      </c>
      <c r="G16" s="57" t="s">
        <v>1529</v>
      </c>
    </row>
    <row r="17" spans="1:9" ht="24" customHeight="1">
      <c r="A17" s="89" t="s">
        <v>1530</v>
      </c>
      <c r="B17" s="28">
        <v>20638</v>
      </c>
      <c r="C17" s="99">
        <v>29301</v>
      </c>
      <c r="D17" s="99">
        <v>33487</v>
      </c>
      <c r="E17" s="25">
        <v>36834</v>
      </c>
      <c r="F17" s="25">
        <v>40390</v>
      </c>
      <c r="G17" s="57" t="s">
        <v>1464</v>
      </c>
    </row>
    <row r="18" spans="1:9" ht="24" customHeight="1">
      <c r="A18" s="89" t="s">
        <v>1531</v>
      </c>
      <c r="B18" s="28">
        <v>5032</v>
      </c>
      <c r="C18" s="28">
        <v>4645</v>
      </c>
      <c r="D18" s="99">
        <v>5321</v>
      </c>
      <c r="E18" s="25">
        <v>5328</v>
      </c>
      <c r="F18" s="25">
        <v>6124</v>
      </c>
      <c r="G18" s="118" t="s">
        <v>1532</v>
      </c>
    </row>
    <row r="19" spans="1:9" ht="24" customHeight="1">
      <c r="A19" s="89" t="s">
        <v>1533</v>
      </c>
      <c r="B19" s="28">
        <v>1959</v>
      </c>
      <c r="C19" s="28">
        <v>1590</v>
      </c>
      <c r="D19" s="99">
        <v>1814</v>
      </c>
      <c r="E19" s="25">
        <v>2138</v>
      </c>
      <c r="F19" s="25">
        <v>2279</v>
      </c>
      <c r="G19" s="57" t="s">
        <v>1534</v>
      </c>
    </row>
    <row r="20" spans="1:9" ht="24" customHeight="1">
      <c r="A20" s="89" t="s">
        <v>1524</v>
      </c>
      <c r="B20" s="28">
        <v>1349</v>
      </c>
      <c r="C20" s="28">
        <v>1613</v>
      </c>
      <c r="D20" s="99">
        <v>1976</v>
      </c>
      <c r="E20" s="25">
        <v>2449</v>
      </c>
      <c r="F20" s="25">
        <v>2574</v>
      </c>
      <c r="G20" s="57" t="s">
        <v>1458</v>
      </c>
    </row>
    <row r="21" spans="1:9" ht="24" customHeight="1">
      <c r="A21" s="90"/>
      <c r="B21" s="28"/>
      <c r="C21" s="28"/>
      <c r="D21" s="28"/>
      <c r="E21" s="28"/>
      <c r="G21" s="57"/>
    </row>
    <row r="22" spans="1:9" ht="26.1" customHeight="1">
      <c r="A22" s="415" t="s">
        <v>151</v>
      </c>
      <c r="B22" s="1023">
        <f t="shared" ref="B22:E22" si="2">B15+B8</f>
        <v>183736</v>
      </c>
      <c r="C22" s="1023">
        <f t="shared" si="2"/>
        <v>210322</v>
      </c>
      <c r="D22" s="1023">
        <f t="shared" si="2"/>
        <v>237944</v>
      </c>
      <c r="E22" s="1023">
        <f t="shared" si="2"/>
        <v>286412</v>
      </c>
      <c r="F22" s="1023">
        <f t="shared" ref="F22" si="3">F15+F8</f>
        <v>278620</v>
      </c>
      <c r="G22" s="244" t="s">
        <v>982</v>
      </c>
    </row>
    <row r="23" spans="1:9" ht="26.1" customHeight="1">
      <c r="A23" s="415" t="s">
        <v>1535</v>
      </c>
      <c r="B23" s="1026">
        <v>2947</v>
      </c>
      <c r="C23" s="1026">
        <v>3129</v>
      </c>
      <c r="D23" s="1026">
        <v>3564</v>
      </c>
      <c r="E23" s="1027">
        <v>4055</v>
      </c>
      <c r="F23" s="1028">
        <v>4248</v>
      </c>
      <c r="G23" s="244" t="s">
        <v>1536</v>
      </c>
    </row>
    <row r="24" spans="1:9" ht="26.1" customHeight="1">
      <c r="A24" s="409" t="s">
        <v>1537</v>
      </c>
      <c r="B24" s="1029"/>
      <c r="C24" s="56"/>
      <c r="D24" s="1029"/>
      <c r="E24" s="1029"/>
      <c r="F24" s="56"/>
      <c r="G24" s="245" t="s">
        <v>1538</v>
      </c>
    </row>
    <row r="25" spans="1:9" ht="26.1" customHeight="1">
      <c r="A25" s="414" t="s">
        <v>1539</v>
      </c>
      <c r="B25" s="1025">
        <f t="shared" ref="B25:E25" si="4">B22+B23</f>
        <v>186683</v>
      </c>
      <c r="C25" s="1025">
        <f t="shared" si="4"/>
        <v>213451</v>
      </c>
      <c r="D25" s="1025">
        <f t="shared" si="4"/>
        <v>241508</v>
      </c>
      <c r="E25" s="1025">
        <f t="shared" si="4"/>
        <v>290467</v>
      </c>
      <c r="F25" s="1025">
        <f t="shared" ref="F25" si="5">F22+F23</f>
        <v>282868</v>
      </c>
      <c r="G25" s="246" t="s">
        <v>1540</v>
      </c>
      <c r="H25" s="146"/>
      <c r="I25" s="146"/>
    </row>
    <row r="26" spans="1:9" ht="24" customHeight="1">
      <c r="A26" s="81" t="s">
        <v>1541</v>
      </c>
      <c r="G26" s="78" t="s">
        <v>1542</v>
      </c>
    </row>
    <row r="27" spans="1:9" ht="24" customHeight="1"/>
    <row r="28" spans="1:9">
      <c r="A28" s="77"/>
    </row>
    <row r="29" spans="1:9">
      <c r="A29" s="77"/>
      <c r="B29" s="3"/>
    </row>
    <row r="30" spans="1:9">
      <c r="A30" s="77"/>
      <c r="B30" s="3"/>
      <c r="D30" s="3" t="s">
        <v>1545</v>
      </c>
    </row>
    <row r="31" spans="1:9">
      <c r="A31" s="77"/>
      <c r="B31" s="3"/>
    </row>
    <row r="32" spans="1:9">
      <c r="A32" s="77"/>
      <c r="B32" s="3"/>
    </row>
    <row r="33" spans="1:2">
      <c r="A33" s="77"/>
      <c r="B33" s="3"/>
    </row>
    <row r="34" spans="1:2">
      <c r="A34" s="77"/>
    </row>
    <row r="35" spans="1:2">
      <c r="A35" s="77"/>
    </row>
    <row r="36" spans="1:2">
      <c r="A36" s="77"/>
    </row>
    <row r="37" spans="1:2">
      <c r="A37" s="77"/>
    </row>
    <row r="38" spans="1:2">
      <c r="A38" s="77"/>
    </row>
    <row r="39" spans="1:2">
      <c r="A39" s="77"/>
    </row>
    <row r="40" spans="1:2">
      <c r="A40" s="77"/>
    </row>
    <row r="41" spans="1:2">
      <c r="A41" s="77"/>
    </row>
    <row r="42" spans="1:2">
      <c r="A42" s="77"/>
    </row>
    <row r="43" spans="1:2">
      <c r="A43" s="77"/>
    </row>
    <row r="44" spans="1:2">
      <c r="A44" s="77"/>
    </row>
    <row r="45" spans="1:2">
      <c r="A45" s="77"/>
    </row>
    <row r="46" spans="1:2">
      <c r="A46" s="77"/>
    </row>
    <row r="47" spans="1:2">
      <c r="A47" s="77"/>
    </row>
    <row r="48" spans="1:2">
      <c r="A48" s="77"/>
    </row>
    <row r="49" spans="1:1">
      <c r="A49" s="77"/>
    </row>
    <row r="50" spans="1:1">
      <c r="A50" s="77"/>
    </row>
    <row r="51" spans="1:1">
      <c r="A51" s="77"/>
    </row>
    <row r="52" spans="1:1">
      <c r="A52" s="77"/>
    </row>
    <row r="53" spans="1:1">
      <c r="A53" s="77"/>
    </row>
    <row r="54" spans="1:1">
      <c r="A54" s="77"/>
    </row>
    <row r="55" spans="1:1">
      <c r="A55" s="77"/>
    </row>
    <row r="56" spans="1:1">
      <c r="A56" s="77"/>
    </row>
    <row r="57" spans="1:1">
      <c r="A57" s="77"/>
    </row>
    <row r="58" spans="1:1">
      <c r="A58" s="77"/>
    </row>
    <row r="59" spans="1:1">
      <c r="A59" s="77"/>
    </row>
    <row r="60" spans="1:1">
      <c r="A60" s="77"/>
    </row>
    <row r="61" spans="1:1">
      <c r="A61" s="77"/>
    </row>
  </sheetData>
  <printOptions horizontalCentered="1" gridLinesSet="0"/>
  <pageMargins left="0.39370078740157483" right="0.78740157480314965" top="0.47244094488188981" bottom="0.59055118110236227" header="0.51181102362204722" footer="1.1023622047244095"/>
  <pageSetup paperSize="9" scale="99" orientation="portrait" horizontalDpi="300" verticalDpi="300" r:id="rId1"/>
  <headerFooter alignWithMargins="0">
    <oddFooter>&amp;C&amp;"Arabic Transparent,Regular"
ـ&amp;"Arial,Regular" 57 &amp;"Arabic Transparent,Regular" ـ</oddFooter>
  </headerFooter>
  <colBreaks count="1" manualBreakCount="1">
    <brk id="7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rightToLeft="1" view="pageBreakPreview" zoomScale="60" zoomScaleNormal="100" workbookViewId="0">
      <selection activeCell="G19" sqref="G1:H65536"/>
    </sheetView>
  </sheetViews>
  <sheetFormatPr defaultRowHeight="14.25"/>
  <cols>
    <col min="1" max="1" width="25.75" customWidth="1"/>
    <col min="2" max="2" width="7.625" customWidth="1"/>
    <col min="3" max="4" width="5.375" customWidth="1"/>
    <col min="5" max="5" width="5.5" customWidth="1"/>
    <col min="6" max="6" width="5.625" customWidth="1"/>
    <col min="7" max="7" width="28.375" customWidth="1"/>
  </cols>
  <sheetData>
    <row r="1" spans="1:7" ht="16.5">
      <c r="A1" s="202" t="s">
        <v>1546</v>
      </c>
      <c r="B1" s="191"/>
      <c r="C1" s="207"/>
      <c r="D1" s="207"/>
      <c r="E1" s="207"/>
      <c r="F1" s="207"/>
      <c r="G1" s="191"/>
    </row>
    <row r="2" spans="1:7" ht="16.5">
      <c r="A2" s="202" t="s">
        <v>1547</v>
      </c>
      <c r="B2" s="191"/>
      <c r="C2" s="207"/>
      <c r="D2" s="207"/>
      <c r="E2" s="207"/>
      <c r="F2" s="207"/>
      <c r="G2" s="191"/>
    </row>
    <row r="3" spans="1:7" ht="15.75">
      <c r="A3" s="199" t="s">
        <v>1548</v>
      </c>
      <c r="B3" s="207"/>
      <c r="C3" s="207"/>
      <c r="D3" s="207"/>
      <c r="E3" s="207"/>
      <c r="F3" s="207"/>
      <c r="G3" s="191"/>
    </row>
    <row r="4" spans="1:7" ht="16.5">
      <c r="A4" s="470"/>
      <c r="B4" s="207"/>
      <c r="C4" s="207"/>
      <c r="D4" s="1030" t="s">
        <v>1435</v>
      </c>
      <c r="E4" s="191"/>
      <c r="F4" s="207"/>
      <c r="G4" s="191"/>
    </row>
    <row r="6" spans="1:7">
      <c r="A6" s="658"/>
      <c r="B6" s="634" t="s">
        <v>1438</v>
      </c>
      <c r="C6" s="659"/>
      <c r="D6" s="659"/>
      <c r="E6" s="659"/>
      <c r="F6" s="659"/>
      <c r="G6" s="660"/>
    </row>
    <row r="7" spans="1:7" s="146" customFormat="1" ht="26.1" customHeight="1">
      <c r="A7" s="865" t="s">
        <v>1549</v>
      </c>
      <c r="B7" s="866" t="s">
        <v>1550</v>
      </c>
      <c r="C7" s="867">
        <v>1993</v>
      </c>
      <c r="D7" s="867">
        <v>1994</v>
      </c>
      <c r="E7" s="867">
        <v>1996</v>
      </c>
      <c r="F7" s="1038" t="s">
        <v>992</v>
      </c>
      <c r="G7" s="868" t="s">
        <v>1551</v>
      </c>
    </row>
    <row r="8" spans="1:7" ht="18.95" customHeight="1">
      <c r="A8" s="147" t="s">
        <v>1552</v>
      </c>
      <c r="B8" s="1031">
        <v>42744</v>
      </c>
      <c r="C8" s="1032">
        <v>92</v>
      </c>
      <c r="D8" s="1032">
        <v>96</v>
      </c>
      <c r="E8" s="1007">
        <v>100</v>
      </c>
      <c r="F8" s="1033">
        <v>101</v>
      </c>
      <c r="G8" s="148" t="s">
        <v>1553</v>
      </c>
    </row>
    <row r="9" spans="1:7" ht="18.95" customHeight="1">
      <c r="A9" s="95" t="s">
        <v>1554</v>
      </c>
      <c r="B9" s="1034">
        <v>90613</v>
      </c>
      <c r="C9" s="241">
        <v>91</v>
      </c>
      <c r="D9" s="241">
        <v>97</v>
      </c>
      <c r="E9" s="1007">
        <v>101</v>
      </c>
      <c r="F9" s="1035">
        <v>109</v>
      </c>
      <c r="G9" s="106" t="s">
        <v>1555</v>
      </c>
    </row>
    <row r="10" spans="1:7" ht="18.95" customHeight="1">
      <c r="A10" s="1104" t="s">
        <v>1556</v>
      </c>
      <c r="B10" s="163">
        <v>27325</v>
      </c>
      <c r="C10" s="141">
        <v>95</v>
      </c>
      <c r="D10" s="141">
        <v>96</v>
      </c>
      <c r="E10" s="25">
        <v>106</v>
      </c>
      <c r="F10" s="99">
        <v>114</v>
      </c>
      <c r="G10" s="118" t="s">
        <v>1557</v>
      </c>
    </row>
    <row r="11" spans="1:7" ht="18.95" customHeight="1">
      <c r="A11" s="1105" t="s">
        <v>1558</v>
      </c>
      <c r="B11" s="163">
        <v>7366</v>
      </c>
      <c r="C11" s="141">
        <v>68</v>
      </c>
      <c r="D11" s="141">
        <v>77</v>
      </c>
      <c r="E11" s="25">
        <v>88</v>
      </c>
      <c r="F11" s="99">
        <v>105</v>
      </c>
      <c r="G11" s="118" t="s">
        <v>1559</v>
      </c>
    </row>
    <row r="12" spans="1:7" ht="18.95" customHeight="1">
      <c r="A12" s="1104" t="s">
        <v>1560</v>
      </c>
      <c r="B12" s="163">
        <v>10094</v>
      </c>
      <c r="C12" s="141">
        <v>90</v>
      </c>
      <c r="D12" s="141">
        <v>95</v>
      </c>
      <c r="E12" s="25">
        <v>102</v>
      </c>
      <c r="F12" s="99">
        <v>115</v>
      </c>
      <c r="G12" s="118" t="s">
        <v>1561</v>
      </c>
    </row>
    <row r="13" spans="1:7" ht="18.95" customHeight="1">
      <c r="A13" s="1104" t="s">
        <v>1562</v>
      </c>
      <c r="B13" s="163">
        <v>852</v>
      </c>
      <c r="C13" s="141">
        <v>112</v>
      </c>
      <c r="D13" s="141">
        <v>100</v>
      </c>
      <c r="E13" s="25">
        <v>92</v>
      </c>
      <c r="F13" s="99">
        <v>92</v>
      </c>
      <c r="G13" s="118" t="s">
        <v>1563</v>
      </c>
    </row>
    <row r="14" spans="1:7" ht="18.95" customHeight="1">
      <c r="A14" s="1104" t="s">
        <v>1564</v>
      </c>
      <c r="B14" s="163">
        <v>508</v>
      </c>
      <c r="C14" s="141">
        <v>142</v>
      </c>
      <c r="D14" s="141">
        <v>148</v>
      </c>
      <c r="E14" s="25">
        <v>94</v>
      </c>
      <c r="F14" s="99">
        <v>93</v>
      </c>
      <c r="G14" s="118" t="s">
        <v>1565</v>
      </c>
    </row>
    <row r="15" spans="1:7" ht="18.95" customHeight="1">
      <c r="A15" s="1104" t="s">
        <v>1566</v>
      </c>
      <c r="B15" s="163">
        <v>414</v>
      </c>
      <c r="C15" s="141">
        <v>50</v>
      </c>
      <c r="D15" s="141">
        <v>65</v>
      </c>
      <c r="E15" s="25">
        <v>82</v>
      </c>
      <c r="F15" s="99">
        <v>58</v>
      </c>
      <c r="G15" s="118" t="s">
        <v>1567</v>
      </c>
    </row>
    <row r="16" spans="1:7" ht="18.95" customHeight="1">
      <c r="A16" s="1104" t="s">
        <v>1568</v>
      </c>
      <c r="B16" s="163">
        <v>361</v>
      </c>
      <c r="C16" s="141">
        <v>76</v>
      </c>
      <c r="D16" s="141">
        <v>90</v>
      </c>
      <c r="E16" s="25">
        <v>88</v>
      </c>
      <c r="F16" s="99">
        <v>80</v>
      </c>
      <c r="G16" s="118" t="s">
        <v>1569</v>
      </c>
    </row>
    <row r="17" spans="1:7" ht="18.95" customHeight="1">
      <c r="A17" s="1104" t="s">
        <v>1570</v>
      </c>
      <c r="B17" s="163">
        <v>22650</v>
      </c>
      <c r="C17" s="141">
        <v>99</v>
      </c>
      <c r="D17" s="141">
        <v>102</v>
      </c>
      <c r="E17" s="25">
        <v>89</v>
      </c>
      <c r="F17" s="99">
        <v>103</v>
      </c>
      <c r="G17" s="118" t="s">
        <v>1571</v>
      </c>
    </row>
    <row r="18" spans="1:7" ht="18.95" customHeight="1">
      <c r="A18" s="1104" t="s">
        <v>1572</v>
      </c>
      <c r="B18" s="163">
        <v>4976</v>
      </c>
      <c r="C18" s="141">
        <v>88</v>
      </c>
      <c r="D18" s="141">
        <v>118</v>
      </c>
      <c r="E18" s="25">
        <v>131</v>
      </c>
      <c r="F18" s="99">
        <v>140</v>
      </c>
      <c r="G18" s="118" t="s">
        <v>1573</v>
      </c>
    </row>
    <row r="19" spans="1:7" ht="18.95" customHeight="1">
      <c r="A19" s="1104" t="s">
        <v>1574</v>
      </c>
      <c r="B19" s="163">
        <v>1010</v>
      </c>
      <c r="C19" s="141">
        <v>101</v>
      </c>
      <c r="D19" s="141">
        <v>92</v>
      </c>
      <c r="E19" s="25">
        <v>92</v>
      </c>
      <c r="F19" s="99">
        <v>108</v>
      </c>
      <c r="G19" s="118" t="s">
        <v>1575</v>
      </c>
    </row>
    <row r="20" spans="1:7" ht="18.95" customHeight="1">
      <c r="A20" s="1104" t="s">
        <v>1576</v>
      </c>
      <c r="B20" s="163">
        <v>7856</v>
      </c>
      <c r="C20" s="141">
        <v>86</v>
      </c>
      <c r="D20" s="141">
        <v>92</v>
      </c>
      <c r="E20" s="25">
        <v>95</v>
      </c>
      <c r="F20" s="99">
        <v>97</v>
      </c>
      <c r="G20" s="118" t="s">
        <v>1577</v>
      </c>
    </row>
    <row r="21" spans="1:7" ht="18.95" customHeight="1">
      <c r="A21" s="1105" t="s">
        <v>1578</v>
      </c>
      <c r="B21" s="163">
        <v>1713</v>
      </c>
      <c r="C21" s="141">
        <v>143</v>
      </c>
      <c r="D21" s="141">
        <v>102</v>
      </c>
      <c r="E21" s="25">
        <v>146</v>
      </c>
      <c r="F21" s="99">
        <v>94</v>
      </c>
      <c r="G21" s="86" t="s">
        <v>1579</v>
      </c>
    </row>
    <row r="22" spans="1:7" ht="18.95" customHeight="1">
      <c r="A22" s="1104" t="s">
        <v>1580</v>
      </c>
      <c r="B22" s="163"/>
      <c r="D22" s="141"/>
      <c r="E22" s="26"/>
      <c r="F22" s="141"/>
      <c r="G22" s="118" t="s">
        <v>1581</v>
      </c>
    </row>
    <row r="23" spans="1:7" ht="18.95" customHeight="1">
      <c r="A23" s="1105" t="s">
        <v>1582</v>
      </c>
      <c r="B23" s="163">
        <v>599</v>
      </c>
      <c r="C23" s="141">
        <v>56</v>
      </c>
      <c r="D23" s="141">
        <v>76</v>
      </c>
      <c r="E23" s="25">
        <v>89</v>
      </c>
      <c r="F23" s="99">
        <v>85</v>
      </c>
      <c r="G23" s="118" t="s">
        <v>1583</v>
      </c>
    </row>
    <row r="24" spans="1:7" ht="18.95" customHeight="1">
      <c r="A24" s="1104" t="s">
        <v>1584</v>
      </c>
      <c r="B24" s="163">
        <v>1362</v>
      </c>
      <c r="C24" s="141">
        <v>76</v>
      </c>
      <c r="D24" s="141">
        <v>112</v>
      </c>
      <c r="E24" s="25">
        <v>107</v>
      </c>
      <c r="F24" s="99">
        <v>91</v>
      </c>
      <c r="G24" s="450" t="s">
        <v>1585</v>
      </c>
    </row>
    <row r="25" spans="1:7" ht="18.95" customHeight="1">
      <c r="A25" s="1104" t="s">
        <v>1586</v>
      </c>
      <c r="B25" s="163"/>
      <c r="C25" s="141"/>
      <c r="D25" s="141"/>
      <c r="E25" s="26"/>
      <c r="F25" s="141"/>
      <c r="G25" s="118" t="s">
        <v>1587</v>
      </c>
    </row>
    <row r="26" spans="1:7" ht="18.95" customHeight="1">
      <c r="A26" s="1105" t="s">
        <v>1588</v>
      </c>
      <c r="B26" s="163">
        <v>2124</v>
      </c>
      <c r="C26" s="141">
        <v>73</v>
      </c>
      <c r="D26" s="141">
        <v>81</v>
      </c>
      <c r="E26" s="25">
        <v>108</v>
      </c>
      <c r="F26" s="99">
        <v>111</v>
      </c>
      <c r="G26" s="118" t="s">
        <v>1589</v>
      </c>
    </row>
    <row r="27" spans="1:7" ht="18.95" customHeight="1">
      <c r="A27" s="1104" t="s">
        <v>2390</v>
      </c>
      <c r="B27" s="163">
        <v>1143</v>
      </c>
      <c r="C27" s="141">
        <v>30</v>
      </c>
      <c r="D27" s="141">
        <v>114</v>
      </c>
      <c r="E27" s="25">
        <v>167</v>
      </c>
      <c r="F27" s="99">
        <v>178</v>
      </c>
      <c r="G27" s="118" t="s">
        <v>1590</v>
      </c>
    </row>
    <row r="28" spans="1:7" ht="18.95" hidden="1" customHeight="1">
      <c r="A28" s="1105"/>
      <c r="B28" s="72"/>
      <c r="E28" s="26"/>
      <c r="G28" s="118"/>
    </row>
    <row r="29" spans="1:7" ht="18.95" customHeight="1">
      <c r="A29" s="1104" t="s">
        <v>1591</v>
      </c>
      <c r="B29" s="163"/>
      <c r="C29" s="141"/>
      <c r="D29" s="141"/>
      <c r="E29" s="26"/>
      <c r="F29" s="141"/>
      <c r="G29" s="118" t="s">
        <v>1592</v>
      </c>
    </row>
    <row r="30" spans="1:7" ht="18.95" customHeight="1">
      <c r="A30" s="1105" t="s">
        <v>1593</v>
      </c>
      <c r="B30" s="163">
        <v>260</v>
      </c>
      <c r="C30" s="141">
        <v>78</v>
      </c>
      <c r="D30" s="141">
        <v>95</v>
      </c>
      <c r="E30" s="25">
        <v>66</v>
      </c>
      <c r="F30" s="99">
        <v>62</v>
      </c>
      <c r="G30" s="118" t="s">
        <v>1594</v>
      </c>
    </row>
    <row r="31" spans="1:7" ht="18.95" customHeight="1">
      <c r="A31" s="1117" t="s">
        <v>1595</v>
      </c>
      <c r="B31" s="1034">
        <v>10293</v>
      </c>
      <c r="C31" s="241">
        <v>78</v>
      </c>
      <c r="D31" s="241">
        <v>91</v>
      </c>
      <c r="E31" s="1007">
        <v>108</v>
      </c>
      <c r="F31" s="1035">
        <v>115</v>
      </c>
      <c r="G31" s="362" t="s">
        <v>1596</v>
      </c>
    </row>
    <row r="32" spans="1:7" ht="18.95" customHeight="1">
      <c r="A32" s="1105" t="s">
        <v>1597</v>
      </c>
      <c r="B32" s="163">
        <v>8454</v>
      </c>
      <c r="C32" s="141">
        <v>75</v>
      </c>
      <c r="D32" s="141">
        <v>90</v>
      </c>
      <c r="E32" s="25">
        <v>111</v>
      </c>
      <c r="F32" s="99">
        <v>118</v>
      </c>
      <c r="G32" s="86" t="s">
        <v>1598</v>
      </c>
    </row>
    <row r="33" spans="1:7" ht="18.95" customHeight="1">
      <c r="A33" s="1105" t="s">
        <v>1599</v>
      </c>
      <c r="B33" s="163">
        <v>1839</v>
      </c>
      <c r="C33" s="141">
        <v>93</v>
      </c>
      <c r="D33" s="141">
        <v>95</v>
      </c>
      <c r="E33" s="25">
        <v>97</v>
      </c>
      <c r="F33" s="99">
        <v>102</v>
      </c>
      <c r="G33" s="86" t="s">
        <v>1600</v>
      </c>
    </row>
    <row r="34" spans="1:7" ht="18.95" hidden="1" customHeight="1">
      <c r="A34" s="1105"/>
      <c r="B34" s="163"/>
      <c r="C34" s="141"/>
      <c r="D34" s="141"/>
      <c r="E34" s="26"/>
      <c r="F34" s="141"/>
      <c r="G34" s="118"/>
    </row>
    <row r="35" spans="1:7" ht="18.95" hidden="1" customHeight="1">
      <c r="A35" s="1105"/>
      <c r="B35" s="163"/>
      <c r="C35" s="141"/>
      <c r="D35" s="141"/>
      <c r="E35" s="26"/>
      <c r="F35" s="141"/>
      <c r="G35" s="118"/>
    </row>
    <row r="36" spans="1:7" ht="18.95" hidden="1" customHeight="1">
      <c r="A36" s="1118"/>
      <c r="B36" s="163"/>
      <c r="C36" s="141"/>
      <c r="D36" s="141"/>
      <c r="E36" s="26"/>
      <c r="F36" s="141"/>
      <c r="G36" s="57"/>
    </row>
    <row r="37" spans="1:7" ht="18.95" customHeight="1">
      <c r="A37" s="1119" t="s">
        <v>1601</v>
      </c>
      <c r="B37" s="1036">
        <f>B31+B9+B8</f>
        <v>143650</v>
      </c>
      <c r="C37" s="142"/>
      <c r="D37" s="142"/>
      <c r="E37" s="26"/>
      <c r="F37" s="142"/>
      <c r="G37" s="151" t="s">
        <v>1602</v>
      </c>
    </row>
    <row r="38" spans="1:7" ht="18.95" customHeight="1">
      <c r="A38" s="105" t="s">
        <v>1366</v>
      </c>
      <c r="B38" s="270"/>
      <c r="C38" s="1037">
        <v>90</v>
      </c>
      <c r="D38" s="1037">
        <v>97</v>
      </c>
      <c r="E38" s="1024">
        <v>101</v>
      </c>
      <c r="F38" s="1024">
        <v>107</v>
      </c>
      <c r="G38" s="149" t="s">
        <v>1603</v>
      </c>
    </row>
    <row r="39" spans="1:7" ht="7.5" customHeight="1"/>
    <row r="40" spans="1:7" ht="15.75" customHeight="1">
      <c r="A40" s="81" t="s">
        <v>1604</v>
      </c>
      <c r="G40" s="78" t="s">
        <v>1605</v>
      </c>
    </row>
    <row r="41" spans="1:7" ht="15.75" customHeight="1"/>
  </sheetData>
  <printOptions horizontalCentered="1" gridLinesSet="0"/>
  <pageMargins left="0.59055118110236227" right="0.39370078740157483" top="0.47244094488188981" bottom="0.59055118110236227" header="0.51181102362204722" footer="1.1023622047244095"/>
  <pageSetup paperSize="9" orientation="portrait" horizontalDpi="300" verticalDpi="300" r:id="rId1"/>
  <headerFooter alignWithMargins="0">
    <oddFooter>&amp;C&amp;"Arabic Transparent,Regular"
ـ &amp;"Arial,Regular" 58 &amp;"Arabic Transparent,Regular" ـ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rightToLeft="1" workbookViewId="0">
      <selection activeCell="A7" sqref="A7"/>
    </sheetView>
  </sheetViews>
  <sheetFormatPr defaultRowHeight="14.25"/>
  <cols>
    <col min="1" max="1" width="16.625" customWidth="1"/>
    <col min="2" max="2" width="7.125" customWidth="1"/>
    <col min="3" max="3" width="6.75" customWidth="1"/>
    <col min="4" max="4" width="6.625" customWidth="1"/>
    <col min="5" max="5" width="6.5" customWidth="1"/>
    <col min="6" max="6" width="6.625" customWidth="1"/>
    <col min="7" max="7" width="6.375" customWidth="1"/>
    <col min="8" max="8" width="7.125" customWidth="1"/>
    <col min="9" max="9" width="26.125" customWidth="1"/>
  </cols>
  <sheetData>
    <row r="1" spans="1:9" ht="16.5">
      <c r="A1" s="202" t="s">
        <v>1606</v>
      </c>
      <c r="B1" s="191"/>
      <c r="C1" s="191"/>
      <c r="D1" s="207"/>
      <c r="E1" s="207"/>
      <c r="F1" s="207"/>
      <c r="G1" s="207"/>
      <c r="H1" s="207"/>
      <c r="I1" s="191"/>
    </row>
    <row r="2" spans="1:9" ht="15.75">
      <c r="A2" s="199" t="s">
        <v>1607</v>
      </c>
      <c r="B2" s="191"/>
      <c r="C2" s="207"/>
      <c r="D2" s="207"/>
      <c r="E2" s="207"/>
      <c r="F2" s="207"/>
      <c r="G2" s="207"/>
      <c r="H2" s="207"/>
      <c r="I2" s="191"/>
    </row>
    <row r="3" spans="1:9" ht="15.75">
      <c r="A3" s="199" t="s">
        <v>1608</v>
      </c>
      <c r="B3" s="191"/>
      <c r="C3" s="207"/>
      <c r="D3" s="207"/>
      <c r="E3" s="207"/>
      <c r="F3" s="207"/>
      <c r="G3" s="191"/>
      <c r="H3" s="207"/>
      <c r="I3" s="191"/>
    </row>
    <row r="4" spans="1:9" ht="15.75">
      <c r="A4" s="467"/>
      <c r="C4" s="190"/>
      <c r="D4" s="190"/>
      <c r="E4" s="190"/>
      <c r="F4" s="190"/>
      <c r="G4" s="190"/>
      <c r="H4" s="190"/>
    </row>
    <row r="5" spans="1:9" s="150" customFormat="1" ht="24.95" customHeight="1">
      <c r="A5" s="869"/>
      <c r="B5" s="805">
        <v>1991</v>
      </c>
      <c r="C5" s="805">
        <v>1992</v>
      </c>
      <c r="D5" s="805">
        <v>1993</v>
      </c>
      <c r="E5" s="805">
        <v>1994</v>
      </c>
      <c r="F5" s="805">
        <v>1995</v>
      </c>
      <c r="G5" s="1039">
        <v>1996</v>
      </c>
      <c r="H5" s="1022" t="s">
        <v>1609</v>
      </c>
      <c r="I5" s="870"/>
    </row>
    <row r="6" spans="1:9" ht="20.100000000000001" customHeight="1">
      <c r="A6" s="137" t="s">
        <v>1610</v>
      </c>
      <c r="B6" s="284">
        <v>33</v>
      </c>
      <c r="C6" s="284">
        <v>34</v>
      </c>
      <c r="D6" s="284">
        <v>26</v>
      </c>
      <c r="E6" s="284">
        <v>33</v>
      </c>
      <c r="F6" s="284">
        <v>39</v>
      </c>
      <c r="G6" s="25">
        <v>36</v>
      </c>
      <c r="H6" s="78">
        <v>43</v>
      </c>
      <c r="I6" s="138" t="s">
        <v>1611</v>
      </c>
    </row>
    <row r="7" spans="1:9" ht="20.100000000000001" customHeight="1">
      <c r="A7" s="116" t="s">
        <v>1612</v>
      </c>
      <c r="B7" s="99">
        <v>39</v>
      </c>
      <c r="C7" s="99">
        <v>103</v>
      </c>
      <c r="D7" s="28">
        <v>60</v>
      </c>
      <c r="E7" s="99">
        <v>100</v>
      </c>
      <c r="F7" s="162">
        <v>85</v>
      </c>
      <c r="G7" s="285">
        <v>127</v>
      </c>
      <c r="H7" s="550" t="s">
        <v>1613</v>
      </c>
      <c r="I7" s="57" t="s">
        <v>1614</v>
      </c>
    </row>
    <row r="8" spans="1:9" ht="20.100000000000001" customHeight="1">
      <c r="A8" s="22" t="s">
        <v>1615</v>
      </c>
      <c r="B8" s="28">
        <v>15</v>
      </c>
      <c r="C8" s="99">
        <v>18</v>
      </c>
      <c r="D8" s="99">
        <v>15</v>
      </c>
      <c r="E8" s="99">
        <v>18</v>
      </c>
      <c r="F8" s="162">
        <v>18</v>
      </c>
      <c r="G8" s="25">
        <v>20</v>
      </c>
      <c r="H8" s="25">
        <v>17</v>
      </c>
      <c r="I8" s="57" t="s">
        <v>1616</v>
      </c>
    </row>
    <row r="9" spans="1:9" ht="20.100000000000001" customHeight="1">
      <c r="A9" s="22" t="s">
        <v>1617</v>
      </c>
      <c r="B9" s="99">
        <v>179</v>
      </c>
      <c r="C9" s="99">
        <v>178</v>
      </c>
      <c r="D9" s="99">
        <v>183</v>
      </c>
      <c r="E9" s="99">
        <v>180</v>
      </c>
      <c r="F9" s="99">
        <v>158</v>
      </c>
      <c r="G9" s="25">
        <v>181</v>
      </c>
      <c r="H9" s="25">
        <v>176</v>
      </c>
      <c r="I9" s="57" t="s">
        <v>1618</v>
      </c>
    </row>
    <row r="10" spans="1:9" ht="20.100000000000001" customHeight="1">
      <c r="A10" s="116" t="s">
        <v>1619</v>
      </c>
      <c r="B10" s="99">
        <v>8</v>
      </c>
      <c r="C10" s="99">
        <v>8</v>
      </c>
      <c r="D10" s="99">
        <v>7</v>
      </c>
      <c r="E10" s="99">
        <v>8</v>
      </c>
      <c r="F10" s="99">
        <v>10</v>
      </c>
      <c r="G10" s="25">
        <v>9</v>
      </c>
      <c r="H10" s="25">
        <v>10</v>
      </c>
      <c r="I10" s="57" t="s">
        <v>1494</v>
      </c>
    </row>
    <row r="11" spans="1:9" ht="20.100000000000001" customHeight="1">
      <c r="A11" s="22" t="s">
        <v>1620</v>
      </c>
      <c r="B11" s="99">
        <v>117</v>
      </c>
      <c r="C11" s="99">
        <v>119</v>
      </c>
      <c r="D11" s="99">
        <v>90</v>
      </c>
      <c r="E11" s="99">
        <v>103</v>
      </c>
      <c r="F11" s="99">
        <v>118</v>
      </c>
      <c r="G11" s="25">
        <v>117</v>
      </c>
      <c r="H11" s="25">
        <v>126</v>
      </c>
      <c r="I11" s="57" t="s">
        <v>1621</v>
      </c>
    </row>
    <row r="12" spans="1:9" ht="20.100000000000001" customHeight="1">
      <c r="A12" s="89" t="s">
        <v>1622</v>
      </c>
      <c r="B12" s="28">
        <v>0.1</v>
      </c>
      <c r="C12" s="99">
        <v>0.5</v>
      </c>
      <c r="D12" s="99">
        <v>0.7</v>
      </c>
      <c r="E12" s="99">
        <v>0.4</v>
      </c>
      <c r="F12" s="99">
        <v>0.2</v>
      </c>
      <c r="G12" s="285">
        <v>0.4</v>
      </c>
      <c r="H12" s="25">
        <v>0.4</v>
      </c>
      <c r="I12" s="118" t="s">
        <v>1623</v>
      </c>
    </row>
    <row r="13" spans="1:9" ht="20.100000000000001" customHeight="1">
      <c r="A13" s="22" t="s">
        <v>1624</v>
      </c>
      <c r="B13" s="99">
        <v>44</v>
      </c>
      <c r="C13" s="99">
        <v>38</v>
      </c>
      <c r="D13" s="99">
        <v>33</v>
      </c>
      <c r="E13" s="99">
        <v>37</v>
      </c>
      <c r="F13" s="99">
        <v>40</v>
      </c>
      <c r="G13" s="25">
        <v>43</v>
      </c>
      <c r="H13" s="25">
        <v>54</v>
      </c>
      <c r="I13" s="57" t="s">
        <v>1625</v>
      </c>
    </row>
    <row r="14" spans="1:9" ht="20.100000000000001" customHeight="1">
      <c r="A14" s="22" t="s">
        <v>1626</v>
      </c>
      <c r="B14" s="99">
        <v>28</v>
      </c>
      <c r="C14" s="99">
        <v>26</v>
      </c>
      <c r="D14" s="99">
        <v>29</v>
      </c>
      <c r="E14" s="99">
        <v>28</v>
      </c>
      <c r="F14" s="99">
        <v>23</v>
      </c>
      <c r="G14" s="25">
        <v>15</v>
      </c>
      <c r="H14" s="25">
        <v>15</v>
      </c>
      <c r="I14" s="57" t="s">
        <v>1627</v>
      </c>
    </row>
    <row r="15" spans="1:9" ht="20.100000000000001" customHeight="1">
      <c r="A15" s="22" t="s">
        <v>1628</v>
      </c>
      <c r="B15" s="99">
        <v>3078</v>
      </c>
      <c r="C15" s="99">
        <v>3515</v>
      </c>
      <c r="D15" s="99">
        <v>3906</v>
      </c>
      <c r="E15" s="99">
        <v>4344</v>
      </c>
      <c r="F15" s="99">
        <v>4804</v>
      </c>
      <c r="G15" s="25">
        <v>4817</v>
      </c>
      <c r="H15" s="25">
        <v>4838</v>
      </c>
      <c r="I15" s="118" t="s">
        <v>1629</v>
      </c>
    </row>
    <row r="16" spans="1:9" ht="20.100000000000001" customHeight="1">
      <c r="A16" s="22" t="s">
        <v>1630</v>
      </c>
      <c r="B16" s="99">
        <v>54</v>
      </c>
      <c r="C16" s="99">
        <v>53</v>
      </c>
      <c r="D16" s="99">
        <v>57</v>
      </c>
      <c r="E16" s="99">
        <v>54</v>
      </c>
      <c r="F16" s="99">
        <v>70</v>
      </c>
      <c r="G16" s="25">
        <v>58</v>
      </c>
      <c r="H16" s="25">
        <v>64</v>
      </c>
      <c r="I16" s="57" t="s">
        <v>1631</v>
      </c>
    </row>
    <row r="17" spans="1:9" ht="20.100000000000001" customHeight="1">
      <c r="A17" s="22" t="s">
        <v>1632</v>
      </c>
      <c r="B17" s="99">
        <v>14</v>
      </c>
      <c r="C17" s="99">
        <v>20</v>
      </c>
      <c r="D17" s="99">
        <v>19</v>
      </c>
      <c r="E17" s="99">
        <v>20</v>
      </c>
      <c r="F17" s="99">
        <v>20</v>
      </c>
      <c r="G17" s="25">
        <v>21</v>
      </c>
      <c r="H17" s="25">
        <v>7</v>
      </c>
      <c r="I17" s="57" t="s">
        <v>1633</v>
      </c>
    </row>
    <row r="18" spans="1:9" ht="20.100000000000001" customHeight="1">
      <c r="A18" s="89" t="s">
        <v>1634</v>
      </c>
      <c r="B18" s="99">
        <v>84.7</v>
      </c>
      <c r="C18" s="99">
        <v>128.80000000000001</v>
      </c>
      <c r="D18" s="99">
        <v>150.5</v>
      </c>
      <c r="E18" s="99">
        <v>148.30000000000001</v>
      </c>
      <c r="F18" s="99">
        <v>156.19999999999999</v>
      </c>
      <c r="G18" s="25">
        <v>155.19999999999999</v>
      </c>
      <c r="H18" s="25">
        <v>48.4</v>
      </c>
      <c r="I18" s="57" t="s">
        <v>1635</v>
      </c>
    </row>
    <row r="19" spans="1:9" ht="20.100000000000001" customHeight="1">
      <c r="A19" s="89" t="s">
        <v>1636</v>
      </c>
      <c r="B19" s="99">
        <v>4.4000000000000004</v>
      </c>
      <c r="C19" s="99">
        <v>4.2</v>
      </c>
      <c r="D19" s="99">
        <v>4.0999999999999996</v>
      </c>
      <c r="E19" s="99">
        <v>8.8000000000000007</v>
      </c>
      <c r="F19" s="162">
        <v>8.4</v>
      </c>
      <c r="G19" s="25">
        <v>5.3</v>
      </c>
      <c r="H19" s="25">
        <v>6.7</v>
      </c>
      <c r="I19" s="118" t="s">
        <v>1637</v>
      </c>
    </row>
    <row r="20" spans="1:9" ht="20.100000000000001" customHeight="1">
      <c r="A20" s="89" t="s">
        <v>1638</v>
      </c>
      <c r="B20" s="99">
        <v>16.7</v>
      </c>
      <c r="C20" s="259">
        <v>20</v>
      </c>
      <c r="D20" s="99">
        <v>19.5</v>
      </c>
      <c r="E20" s="99">
        <v>77.400000000000006</v>
      </c>
      <c r="F20" s="99">
        <v>71.2</v>
      </c>
      <c r="G20" s="25">
        <v>123.8</v>
      </c>
      <c r="H20" s="25">
        <v>128.19999999999999</v>
      </c>
      <c r="I20" s="118" t="s">
        <v>1639</v>
      </c>
    </row>
    <row r="21" spans="1:9" ht="20.100000000000001" customHeight="1">
      <c r="A21" s="89" t="s">
        <v>1640</v>
      </c>
      <c r="B21" s="99">
        <v>29.2</v>
      </c>
      <c r="C21" s="99">
        <v>40.9</v>
      </c>
      <c r="D21" s="99">
        <v>46.7</v>
      </c>
      <c r="E21" s="99">
        <v>49.8</v>
      </c>
      <c r="F21" s="162">
        <v>77.599999999999994</v>
      </c>
      <c r="G21" s="285">
        <v>80</v>
      </c>
      <c r="H21" s="551" t="s">
        <v>1613</v>
      </c>
      <c r="I21" s="57" t="s">
        <v>1641</v>
      </c>
    </row>
    <row r="22" spans="1:9" ht="20.100000000000001" customHeight="1">
      <c r="A22" s="89" t="s">
        <v>1642</v>
      </c>
      <c r="B22" s="162" t="s">
        <v>1613</v>
      </c>
      <c r="C22" s="162">
        <v>1.4</v>
      </c>
      <c r="D22" s="259">
        <v>3</v>
      </c>
      <c r="E22" s="99">
        <v>4.5</v>
      </c>
      <c r="F22" s="99">
        <v>3.2</v>
      </c>
      <c r="G22" s="25">
        <v>87.6</v>
      </c>
      <c r="H22" s="25">
        <v>4.3</v>
      </c>
      <c r="I22" s="118" t="s">
        <v>1643</v>
      </c>
    </row>
    <row r="23" spans="1:9" ht="20.100000000000001" customHeight="1">
      <c r="A23" s="22" t="s">
        <v>1644</v>
      </c>
      <c r="B23" s="99">
        <v>16</v>
      </c>
      <c r="C23" s="99">
        <v>17</v>
      </c>
      <c r="D23" s="99">
        <v>17</v>
      </c>
      <c r="E23" s="99">
        <v>18</v>
      </c>
      <c r="F23" s="162">
        <v>18</v>
      </c>
      <c r="G23" s="154">
        <v>18</v>
      </c>
      <c r="H23" s="25">
        <v>5</v>
      </c>
      <c r="I23" s="57" t="s">
        <v>1645</v>
      </c>
    </row>
    <row r="24" spans="1:9" ht="20.100000000000001" customHeight="1">
      <c r="A24" s="89" t="s">
        <v>1646</v>
      </c>
      <c r="B24" s="99">
        <v>11249</v>
      </c>
      <c r="C24" s="99">
        <v>11626</v>
      </c>
      <c r="D24" s="99">
        <v>11709</v>
      </c>
      <c r="E24" s="99">
        <v>14036</v>
      </c>
      <c r="F24" s="99">
        <v>15549</v>
      </c>
      <c r="G24" s="285">
        <v>17278</v>
      </c>
      <c r="H24" s="25">
        <v>18259</v>
      </c>
      <c r="I24" s="118" t="s">
        <v>1647</v>
      </c>
    </row>
    <row r="25" spans="1:9" ht="20.100000000000001" customHeight="1">
      <c r="A25" s="116" t="s">
        <v>1648</v>
      </c>
      <c r="B25" s="99">
        <v>27276</v>
      </c>
      <c r="C25" s="99">
        <v>29763</v>
      </c>
      <c r="D25" s="99">
        <v>32621</v>
      </c>
      <c r="E25" s="99">
        <v>32432</v>
      </c>
      <c r="F25" s="99">
        <v>34277</v>
      </c>
      <c r="G25" s="78">
        <v>33791</v>
      </c>
      <c r="H25" s="25">
        <v>33177</v>
      </c>
      <c r="I25" s="118" t="s">
        <v>1649</v>
      </c>
    </row>
    <row r="26" spans="1:9" ht="20.100000000000001" customHeight="1">
      <c r="A26" s="22" t="s">
        <v>1650</v>
      </c>
      <c r="B26" s="99">
        <v>1469</v>
      </c>
      <c r="C26" s="99">
        <v>1265</v>
      </c>
      <c r="D26" s="99">
        <v>930</v>
      </c>
      <c r="E26" s="99">
        <v>1202</v>
      </c>
      <c r="F26" s="99">
        <v>1598</v>
      </c>
      <c r="G26" s="386">
        <v>2188</v>
      </c>
      <c r="H26" s="25">
        <v>2471</v>
      </c>
      <c r="I26" s="57" t="s">
        <v>1651</v>
      </c>
    </row>
    <row r="27" spans="1:9" ht="20.100000000000001" customHeight="1">
      <c r="A27" s="22" t="s">
        <v>1652</v>
      </c>
      <c r="B27" s="99">
        <v>74</v>
      </c>
      <c r="C27" s="99">
        <v>84</v>
      </c>
      <c r="D27" s="99">
        <v>113</v>
      </c>
      <c r="E27" s="99">
        <v>100</v>
      </c>
      <c r="F27" s="99">
        <v>111</v>
      </c>
      <c r="G27" s="25">
        <v>72</v>
      </c>
      <c r="H27" s="25">
        <v>119</v>
      </c>
      <c r="I27" s="57" t="s">
        <v>1653</v>
      </c>
    </row>
    <row r="28" spans="1:9" ht="20.100000000000001" customHeight="1">
      <c r="A28" s="22" t="s">
        <v>1654</v>
      </c>
      <c r="B28" s="99">
        <v>67</v>
      </c>
      <c r="C28" s="99">
        <v>72</v>
      </c>
      <c r="D28" s="99">
        <v>57</v>
      </c>
      <c r="E28" s="99">
        <v>82</v>
      </c>
      <c r="F28" s="99">
        <v>108</v>
      </c>
      <c r="G28" s="25">
        <v>116</v>
      </c>
      <c r="H28" s="25">
        <v>115</v>
      </c>
      <c r="I28" s="57" t="s">
        <v>1655</v>
      </c>
    </row>
    <row r="29" spans="1:9" ht="20.100000000000001" customHeight="1">
      <c r="A29" s="17"/>
      <c r="B29" s="7"/>
      <c r="C29" s="7"/>
      <c r="D29" s="7"/>
      <c r="E29" s="7"/>
      <c r="F29" s="7"/>
      <c r="G29" s="7"/>
      <c r="H29" s="7"/>
      <c r="I29" s="8"/>
    </row>
    <row r="30" spans="1:9" ht="6" customHeight="1"/>
    <row r="31" spans="1:9">
      <c r="A31" s="3" t="s">
        <v>1078</v>
      </c>
      <c r="I31" s="78" t="s">
        <v>1656</v>
      </c>
    </row>
    <row r="32" spans="1:9">
      <c r="A32" s="1120" t="s">
        <v>1657</v>
      </c>
      <c r="I32" s="484" t="s">
        <v>1658</v>
      </c>
    </row>
    <row r="33" spans="1:9">
      <c r="A33" s="1121" t="s">
        <v>1659</v>
      </c>
      <c r="I33" s="484" t="s">
        <v>1660</v>
      </c>
    </row>
    <row r="34" spans="1:9">
      <c r="A34" s="1121" t="s">
        <v>1661</v>
      </c>
      <c r="I34" s="484" t="s">
        <v>1662</v>
      </c>
    </row>
    <row r="35" spans="1:9">
      <c r="A35" s="1121" t="s">
        <v>1663</v>
      </c>
      <c r="I35" s="484" t="s">
        <v>1664</v>
      </c>
    </row>
    <row r="36" spans="1:9">
      <c r="A36" s="1121" t="s">
        <v>1665</v>
      </c>
      <c r="I36" s="484" t="s">
        <v>1666</v>
      </c>
    </row>
    <row r="37" spans="1:9">
      <c r="A37" s="1122" t="s">
        <v>1667</v>
      </c>
      <c r="I37" s="484" t="s">
        <v>1668</v>
      </c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orientation="portrait" horizontalDpi="300" verticalDpi="300" r:id="rId1"/>
  <headerFooter alignWithMargins="0">
    <oddFooter>&amp;C
&amp;"Arabic Transparent,Regular"ـ &amp;"Arial,Regular" 59 &amp;"Arabic Transparent,Regular" ـ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rightToLeft="1" view="pageBreakPreview" zoomScale="60" zoomScaleNormal="100" workbookViewId="0">
      <selection activeCell="C11" sqref="C11"/>
    </sheetView>
  </sheetViews>
  <sheetFormatPr defaultRowHeight="14.25"/>
  <cols>
    <col min="1" max="1" width="26" customWidth="1"/>
    <col min="2" max="2" width="7.75" customWidth="1"/>
    <col min="3" max="3" width="8" customWidth="1"/>
    <col min="4" max="4" width="8.375" customWidth="1"/>
    <col min="5" max="5" width="6.25" customWidth="1"/>
    <col min="6" max="6" width="7.5" customWidth="1"/>
    <col min="7" max="7" width="8.5" customWidth="1"/>
    <col min="8" max="8" width="26.125" customWidth="1"/>
  </cols>
  <sheetData>
    <row r="1" spans="1:8" ht="16.5">
      <c r="A1" s="202" t="s">
        <v>1669</v>
      </c>
      <c r="B1" s="191"/>
      <c r="C1" s="207"/>
      <c r="D1" s="207"/>
      <c r="E1" s="207"/>
      <c r="F1" s="207"/>
      <c r="G1" s="207"/>
      <c r="H1" s="191"/>
    </row>
    <row r="2" spans="1:8" ht="16.5">
      <c r="A2" s="202" t="s">
        <v>1670</v>
      </c>
      <c r="B2" s="207"/>
      <c r="C2" s="207"/>
      <c r="D2" s="207"/>
      <c r="E2" s="207"/>
      <c r="F2" s="191"/>
      <c r="G2" s="207"/>
      <c r="H2" s="191"/>
    </row>
    <row r="3" spans="1:8" ht="15.75">
      <c r="A3" s="199" t="s">
        <v>1671</v>
      </c>
      <c r="B3" s="207"/>
      <c r="C3" s="207"/>
      <c r="D3" s="207"/>
      <c r="E3" s="207"/>
      <c r="F3" s="207"/>
      <c r="G3" s="207"/>
      <c r="H3" s="191"/>
    </row>
    <row r="4" spans="1:8" ht="15.75">
      <c r="A4" s="199" t="s">
        <v>1672</v>
      </c>
      <c r="B4" s="207"/>
      <c r="C4" s="207"/>
      <c r="D4" s="207"/>
      <c r="E4" s="207"/>
      <c r="F4" s="191"/>
      <c r="G4" s="207"/>
      <c r="H4" s="191"/>
    </row>
    <row r="6" spans="1:8">
      <c r="D6" s="7"/>
      <c r="F6" s="7"/>
      <c r="G6" s="7"/>
    </row>
    <row r="7" spans="1:8" ht="17.100000000000001" customHeight="1">
      <c r="A7" s="658"/>
      <c r="B7" s="845">
        <v>1995</v>
      </c>
      <c r="C7" s="871"/>
      <c r="D7" s="872">
        <v>1996</v>
      </c>
      <c r="E7" s="844"/>
      <c r="F7" s="843">
        <v>1997</v>
      </c>
      <c r="G7" s="698"/>
      <c r="H7" s="660"/>
    </row>
    <row r="8" spans="1:8" ht="17.100000000000001" customHeight="1">
      <c r="A8" s="600"/>
      <c r="B8" s="873"/>
      <c r="C8" s="723" t="s">
        <v>1673</v>
      </c>
      <c r="D8" s="873"/>
      <c r="E8" s="723" t="s">
        <v>1673</v>
      </c>
      <c r="F8" s="873"/>
      <c r="G8" s="723" t="s">
        <v>1673</v>
      </c>
      <c r="H8" s="666"/>
    </row>
    <row r="9" spans="1:8" ht="17.100000000000001" customHeight="1">
      <c r="A9" s="874" t="s">
        <v>1549</v>
      </c>
      <c r="B9" s="875" t="s">
        <v>1674</v>
      </c>
      <c r="C9" s="876" t="s">
        <v>1675</v>
      </c>
      <c r="D9" s="1124" t="s">
        <v>1674</v>
      </c>
      <c r="E9" s="877" t="s">
        <v>1675</v>
      </c>
      <c r="F9" s="1124" t="s">
        <v>1674</v>
      </c>
      <c r="G9" s="877" t="s">
        <v>1675</v>
      </c>
      <c r="H9" s="878" t="s">
        <v>1676</v>
      </c>
    </row>
    <row r="10" spans="1:8" ht="17.100000000000001" customHeight="1">
      <c r="A10" s="600"/>
      <c r="B10" s="879" t="s">
        <v>1677</v>
      </c>
      <c r="C10" s="880" t="s">
        <v>1678</v>
      </c>
      <c r="D10" s="881" t="s">
        <v>1677</v>
      </c>
      <c r="E10" s="880" t="s">
        <v>1678</v>
      </c>
      <c r="F10" s="881" t="s">
        <v>1677</v>
      </c>
      <c r="G10" s="880" t="s">
        <v>1678</v>
      </c>
      <c r="H10" s="702"/>
    </row>
    <row r="11" spans="1:8" ht="17.100000000000001" customHeight="1">
      <c r="A11" s="672"/>
      <c r="B11" s="850"/>
      <c r="C11" s="882" t="s">
        <v>1679</v>
      </c>
      <c r="D11" s="850"/>
      <c r="E11" s="882" t="s">
        <v>1679</v>
      </c>
      <c r="F11" s="850"/>
      <c r="G11" s="882" t="s">
        <v>1679</v>
      </c>
      <c r="H11" s="837"/>
    </row>
    <row r="12" spans="1:8" ht="17.100000000000001" customHeight="1">
      <c r="A12" s="147" t="s">
        <v>1680</v>
      </c>
      <c r="B12" s="13"/>
      <c r="C12" s="13"/>
      <c r="D12" s="13"/>
      <c r="E12" s="13"/>
      <c r="H12" s="245" t="s">
        <v>1681</v>
      </c>
    </row>
    <row r="13" spans="1:8" ht="17.100000000000001" customHeight="1">
      <c r="A13" s="1105" t="s">
        <v>1682</v>
      </c>
      <c r="B13" s="99">
        <v>1693</v>
      </c>
      <c r="C13" s="99">
        <v>23007</v>
      </c>
      <c r="D13" s="99">
        <v>1802</v>
      </c>
      <c r="E13" s="99">
        <v>22874</v>
      </c>
      <c r="F13" s="25">
        <v>1860</v>
      </c>
      <c r="G13" s="25">
        <v>23359</v>
      </c>
      <c r="H13" s="86" t="s">
        <v>1683</v>
      </c>
    </row>
    <row r="14" spans="1:8" ht="17.100000000000001" customHeight="1">
      <c r="A14" s="1105" t="s">
        <v>1684</v>
      </c>
      <c r="B14" s="99">
        <v>1007</v>
      </c>
      <c r="C14" s="99">
        <v>9192</v>
      </c>
      <c r="D14" s="99">
        <v>935</v>
      </c>
      <c r="E14" s="99">
        <v>9151</v>
      </c>
      <c r="F14" s="25">
        <v>850</v>
      </c>
      <c r="G14" s="25">
        <v>9033</v>
      </c>
      <c r="H14" s="86" t="s">
        <v>1685</v>
      </c>
    </row>
    <row r="15" spans="1:8" ht="17.100000000000001" customHeight="1">
      <c r="A15" s="1105" t="s">
        <v>1686</v>
      </c>
      <c r="B15" s="99">
        <v>1911</v>
      </c>
      <c r="C15" s="99">
        <v>21951</v>
      </c>
      <c r="D15" s="99">
        <v>2046</v>
      </c>
      <c r="E15" s="99">
        <v>21834</v>
      </c>
      <c r="F15" s="25">
        <v>2229</v>
      </c>
      <c r="G15" s="25">
        <v>24012</v>
      </c>
      <c r="H15" s="86" t="s">
        <v>1687</v>
      </c>
    </row>
    <row r="16" spans="1:8" ht="17.100000000000001" customHeight="1">
      <c r="A16" s="1105" t="s">
        <v>1688</v>
      </c>
      <c r="B16" s="99">
        <v>236</v>
      </c>
      <c r="C16" s="99">
        <v>2968</v>
      </c>
      <c r="D16" s="99">
        <v>237</v>
      </c>
      <c r="E16" s="99">
        <v>2908</v>
      </c>
      <c r="F16" s="25">
        <v>235</v>
      </c>
      <c r="G16" s="25">
        <v>2907</v>
      </c>
      <c r="H16" s="265" t="s">
        <v>1689</v>
      </c>
    </row>
    <row r="17" spans="1:8" ht="17.100000000000001" customHeight="1">
      <c r="A17" s="1105" t="s">
        <v>1690</v>
      </c>
      <c r="B17" s="99">
        <v>147</v>
      </c>
      <c r="C17" s="99">
        <v>1784</v>
      </c>
      <c r="D17" s="99">
        <v>157</v>
      </c>
      <c r="E17" s="99">
        <v>1730</v>
      </c>
      <c r="F17" s="25">
        <v>154</v>
      </c>
      <c r="G17" s="25">
        <v>1661</v>
      </c>
      <c r="H17" s="86" t="s">
        <v>1691</v>
      </c>
    </row>
    <row r="18" spans="1:8" ht="17.100000000000001" customHeight="1">
      <c r="A18" s="1105" t="s">
        <v>1692</v>
      </c>
      <c r="B18" s="99">
        <v>29</v>
      </c>
      <c r="C18" s="99">
        <v>434</v>
      </c>
      <c r="D18" s="99">
        <v>38</v>
      </c>
      <c r="E18" s="99">
        <v>403</v>
      </c>
      <c r="F18" s="25">
        <v>36</v>
      </c>
      <c r="G18" s="25">
        <v>382</v>
      </c>
      <c r="H18" s="86" t="s">
        <v>1693</v>
      </c>
    </row>
    <row r="19" spans="1:8" ht="17.100000000000001" customHeight="1">
      <c r="A19" s="1105" t="s">
        <v>1694</v>
      </c>
      <c r="B19" s="99">
        <v>63</v>
      </c>
      <c r="C19" s="99">
        <v>758</v>
      </c>
      <c r="D19" s="99">
        <v>66</v>
      </c>
      <c r="E19" s="99">
        <v>589</v>
      </c>
      <c r="F19" s="25">
        <v>54</v>
      </c>
      <c r="G19" s="25">
        <v>562</v>
      </c>
      <c r="H19" s="86" t="s">
        <v>1695</v>
      </c>
    </row>
    <row r="20" spans="1:8" ht="17.100000000000001" customHeight="1">
      <c r="A20" s="1123" t="s">
        <v>1696</v>
      </c>
      <c r="B20" s="99">
        <v>871</v>
      </c>
      <c r="C20" s="99">
        <v>6889</v>
      </c>
      <c r="D20" s="99">
        <v>966</v>
      </c>
      <c r="E20" s="99">
        <v>6889</v>
      </c>
      <c r="F20" s="25">
        <v>999</v>
      </c>
      <c r="G20" s="25">
        <v>7126</v>
      </c>
      <c r="H20" s="86" t="s">
        <v>1697</v>
      </c>
    </row>
    <row r="21" spans="1:8" ht="17.100000000000001" customHeight="1">
      <c r="A21" s="1104" t="s">
        <v>1698</v>
      </c>
      <c r="B21" s="99">
        <v>514</v>
      </c>
      <c r="C21" s="99">
        <v>5193</v>
      </c>
      <c r="D21" s="99">
        <v>566</v>
      </c>
      <c r="E21" s="99">
        <v>5308</v>
      </c>
      <c r="F21" s="25">
        <v>609</v>
      </c>
      <c r="G21" s="25">
        <v>5290</v>
      </c>
      <c r="H21" s="118" t="s">
        <v>1699</v>
      </c>
    </row>
    <row r="22" spans="1:8" ht="17.100000000000001" customHeight="1">
      <c r="A22" s="1105" t="s">
        <v>1700</v>
      </c>
      <c r="B22" s="99">
        <v>218</v>
      </c>
      <c r="C22" s="99">
        <v>2098</v>
      </c>
      <c r="D22" s="99">
        <v>236</v>
      </c>
      <c r="E22" s="99">
        <v>2063</v>
      </c>
      <c r="F22" s="25">
        <v>229</v>
      </c>
      <c r="G22" s="25">
        <v>2063</v>
      </c>
      <c r="H22" s="86" t="s">
        <v>1701</v>
      </c>
    </row>
    <row r="23" spans="1:8" ht="17.100000000000001" customHeight="1">
      <c r="A23" s="1105" t="s">
        <v>1702</v>
      </c>
      <c r="B23" s="99">
        <v>1946</v>
      </c>
      <c r="C23" s="99">
        <v>16862</v>
      </c>
      <c r="D23" s="99">
        <v>2103</v>
      </c>
      <c r="E23" s="99">
        <v>19433</v>
      </c>
      <c r="F23" s="25">
        <v>2139</v>
      </c>
      <c r="G23" s="25">
        <v>19533</v>
      </c>
      <c r="H23" s="86" t="s">
        <v>1703</v>
      </c>
    </row>
    <row r="24" spans="1:8" ht="17.100000000000001" customHeight="1">
      <c r="A24" s="1105" t="s">
        <v>1704</v>
      </c>
      <c r="B24" s="99">
        <v>168</v>
      </c>
      <c r="C24" s="99">
        <v>1794</v>
      </c>
      <c r="D24" s="99">
        <v>198</v>
      </c>
      <c r="E24" s="99">
        <v>1784</v>
      </c>
      <c r="F24" s="25">
        <v>213</v>
      </c>
      <c r="G24" s="25">
        <v>1788</v>
      </c>
      <c r="H24" s="86" t="s">
        <v>1705</v>
      </c>
    </row>
    <row r="25" spans="1:8" ht="17.100000000000001" customHeight="1">
      <c r="A25" s="1105" t="s">
        <v>1706</v>
      </c>
      <c r="C25" s="99"/>
      <c r="D25" s="99"/>
      <c r="E25" s="99"/>
      <c r="F25" s="26"/>
      <c r="H25" s="86" t="s">
        <v>1707</v>
      </c>
    </row>
    <row r="26" spans="1:8" ht="17.100000000000001" customHeight="1">
      <c r="A26" s="1105" t="s">
        <v>1708</v>
      </c>
      <c r="B26" s="99">
        <v>80</v>
      </c>
      <c r="C26" s="99">
        <v>915</v>
      </c>
      <c r="D26" s="99">
        <v>80</v>
      </c>
      <c r="E26" s="99">
        <v>918</v>
      </c>
      <c r="F26" s="25">
        <v>918</v>
      </c>
      <c r="G26" s="25">
        <v>825</v>
      </c>
      <c r="H26" s="86" t="s">
        <v>1709</v>
      </c>
    </row>
    <row r="27" spans="1:8" ht="17.100000000000001" customHeight="1">
      <c r="A27" s="1105" t="s">
        <v>1710</v>
      </c>
      <c r="B27" s="99">
        <v>233</v>
      </c>
      <c r="C27" s="99">
        <v>2243</v>
      </c>
      <c r="D27" s="99">
        <v>254</v>
      </c>
      <c r="E27" s="99">
        <v>2309</v>
      </c>
      <c r="F27" s="25">
        <v>267</v>
      </c>
      <c r="G27" s="25">
        <v>2310</v>
      </c>
      <c r="H27" s="118" t="s">
        <v>1711</v>
      </c>
    </row>
    <row r="28" spans="1:8" ht="17.100000000000001" customHeight="1">
      <c r="A28" s="1105" t="s">
        <v>1712</v>
      </c>
      <c r="B28" s="28"/>
      <c r="D28" s="28"/>
      <c r="E28" s="28"/>
      <c r="F28" s="26"/>
      <c r="H28" s="57" t="s">
        <v>1713</v>
      </c>
    </row>
    <row r="29" spans="1:8" ht="17.100000000000001" customHeight="1">
      <c r="A29" s="1105" t="s">
        <v>1714</v>
      </c>
      <c r="B29" s="99">
        <v>236</v>
      </c>
      <c r="C29" s="99">
        <v>2637</v>
      </c>
      <c r="D29" s="99">
        <v>240</v>
      </c>
      <c r="E29" s="99">
        <v>2480</v>
      </c>
      <c r="F29" s="25">
        <v>184</v>
      </c>
      <c r="G29" s="25">
        <v>2016</v>
      </c>
      <c r="H29" s="57" t="s">
        <v>1715</v>
      </c>
    </row>
    <row r="30" spans="1:8" ht="17.100000000000001" customHeight="1">
      <c r="A30" s="1123" t="s">
        <v>1716</v>
      </c>
      <c r="B30" s="99">
        <v>84</v>
      </c>
      <c r="C30" s="99">
        <v>926</v>
      </c>
      <c r="D30" s="99">
        <v>85</v>
      </c>
      <c r="E30" s="99">
        <v>934</v>
      </c>
      <c r="F30" s="25">
        <v>85</v>
      </c>
      <c r="G30" s="25">
        <v>951</v>
      </c>
      <c r="H30" s="57" t="s">
        <v>1717</v>
      </c>
    </row>
    <row r="31" spans="1:8" ht="17.100000000000001" customHeight="1">
      <c r="A31" s="1105" t="s">
        <v>1718</v>
      </c>
      <c r="B31" s="99"/>
      <c r="C31" s="99"/>
      <c r="D31" s="99"/>
      <c r="E31" s="99"/>
      <c r="F31" s="26"/>
      <c r="G31" s="26"/>
      <c r="H31" s="57" t="s">
        <v>1719</v>
      </c>
    </row>
    <row r="32" spans="1:8" ht="17.100000000000001" customHeight="1">
      <c r="A32" s="434" t="s">
        <v>1720</v>
      </c>
      <c r="B32" s="99">
        <v>42</v>
      </c>
      <c r="C32" s="99">
        <v>562</v>
      </c>
      <c r="D32" s="99">
        <v>43</v>
      </c>
      <c r="E32" s="99">
        <v>459</v>
      </c>
      <c r="F32" s="25">
        <v>38</v>
      </c>
      <c r="G32" s="25">
        <v>406</v>
      </c>
      <c r="H32" s="57" t="s">
        <v>1721</v>
      </c>
    </row>
    <row r="33" spans="1:8" ht="17.100000000000001" customHeight="1">
      <c r="A33" s="93" t="s">
        <v>1722</v>
      </c>
      <c r="B33" s="1046">
        <f t="shared" ref="B33:E33" si="0">SUM(B13:B32)</f>
        <v>9478</v>
      </c>
      <c r="C33" s="1046">
        <f t="shared" si="0"/>
        <v>100213</v>
      </c>
      <c r="D33" s="1046">
        <f t="shared" si="0"/>
        <v>10052</v>
      </c>
      <c r="E33" s="1046">
        <f t="shared" si="0"/>
        <v>102066</v>
      </c>
      <c r="F33" s="1047">
        <v>10255</v>
      </c>
      <c r="G33" s="1047">
        <v>104224</v>
      </c>
      <c r="H33" s="104" t="s">
        <v>1723</v>
      </c>
    </row>
    <row r="34" spans="1:8" ht="17.100000000000001" customHeight="1">
      <c r="A34" s="93" t="s">
        <v>1724</v>
      </c>
      <c r="B34" s="1048">
        <v>1451</v>
      </c>
      <c r="C34" s="1048">
        <v>16384</v>
      </c>
      <c r="D34" s="1048">
        <v>1517</v>
      </c>
      <c r="E34" s="1048">
        <v>16936</v>
      </c>
      <c r="F34" s="1047">
        <v>1608</v>
      </c>
      <c r="G34" s="1047">
        <v>17584</v>
      </c>
      <c r="H34" s="106" t="s">
        <v>1725</v>
      </c>
    </row>
    <row r="35" spans="1:8" ht="17.100000000000001" customHeight="1">
      <c r="A35" s="93" t="s">
        <v>1726</v>
      </c>
      <c r="B35" s="1048">
        <v>2993</v>
      </c>
      <c r="C35" s="1048">
        <v>34765</v>
      </c>
      <c r="D35" s="1048">
        <v>3188</v>
      </c>
      <c r="E35" s="1048">
        <v>36311</v>
      </c>
      <c r="F35" s="1047">
        <v>3526</v>
      </c>
      <c r="G35" s="1047">
        <v>39629</v>
      </c>
      <c r="H35" s="104" t="s">
        <v>1727</v>
      </c>
    </row>
    <row r="36" spans="1:8" ht="17.100000000000001" customHeight="1">
      <c r="A36" s="152"/>
      <c r="B36" s="1049"/>
      <c r="C36" s="1049"/>
      <c r="D36" s="1049"/>
      <c r="E36" s="1049"/>
      <c r="F36" s="1"/>
      <c r="G36" s="1"/>
      <c r="H36" s="151"/>
    </row>
    <row r="37" spans="1:8" ht="17.100000000000001" customHeight="1">
      <c r="A37" s="459" t="s">
        <v>151</v>
      </c>
      <c r="B37" s="1050">
        <f t="shared" ref="B37:E37" si="1">B33+B34+B35</f>
        <v>13922</v>
      </c>
      <c r="C37" s="1050">
        <f t="shared" si="1"/>
        <v>151362</v>
      </c>
      <c r="D37" s="1050">
        <f t="shared" si="1"/>
        <v>14757</v>
      </c>
      <c r="E37" s="1050">
        <f t="shared" si="1"/>
        <v>155313</v>
      </c>
      <c r="F37" s="1050">
        <f t="shared" ref="F37:G37" si="2">F33+F34+F35</f>
        <v>15389</v>
      </c>
      <c r="G37" s="1050">
        <f t="shared" si="2"/>
        <v>161437</v>
      </c>
      <c r="H37" s="244" t="s">
        <v>139</v>
      </c>
    </row>
    <row r="38" spans="1:8" ht="17.100000000000001" customHeight="1">
      <c r="A38" s="81" t="s">
        <v>1011</v>
      </c>
      <c r="H38" s="78" t="s">
        <v>1368</v>
      </c>
    </row>
    <row r="39" spans="1:8" ht="17.100000000000001" customHeight="1"/>
    <row r="40" spans="1:8" ht="17.100000000000001" customHeight="1"/>
    <row r="41" spans="1:8">
      <c r="A41" s="77"/>
      <c r="H41" s="78"/>
    </row>
    <row r="42" spans="1:8">
      <c r="A42" s="77"/>
    </row>
    <row r="43" spans="1:8">
      <c r="A43" s="77"/>
    </row>
    <row r="44" spans="1:8">
      <c r="A44" s="77"/>
    </row>
    <row r="45" spans="1:8">
      <c r="A45" s="77"/>
    </row>
    <row r="46" spans="1:8">
      <c r="A46" s="77"/>
    </row>
    <row r="47" spans="1:8">
      <c r="A47" s="77"/>
    </row>
  </sheetData>
  <printOptions gridLinesSet="0"/>
  <pageMargins left="0.35433070866141736" right="0.35433070866141736" top="0.47244094488188981" bottom="0.59055118110236227" header="0.51181102362204722" footer="1.1023622047244095"/>
  <pageSetup paperSize="9" scale="90" orientation="portrait" horizontalDpi="300" verticalDpi="300" r:id="rId1"/>
  <headerFooter alignWithMargins="0">
    <oddFooter>&amp;C&amp;"Arabic Transparent,Regular"
ـ&amp;"Arial,Regular" 60 &amp;"Arabic Transparent,Regular" ـ</oddFooter>
  </headerFooter>
  <colBreaks count="1" manualBreakCount="1">
    <brk id="8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rightToLeft="1" view="pageBreakPreview" topLeftCell="E1" zoomScale="60" zoomScaleNormal="100" workbookViewId="0">
      <selection activeCell="H11" sqref="H11"/>
    </sheetView>
  </sheetViews>
  <sheetFormatPr defaultRowHeight="14.25"/>
  <cols>
    <col min="1" max="1" width="4.875" customWidth="1"/>
    <col min="2" max="4" width="6.125" customWidth="1"/>
    <col min="5" max="5" width="12.375" customWidth="1"/>
    <col min="6" max="6" width="9.25" customWidth="1"/>
    <col min="7" max="7" width="10.75" customWidth="1"/>
    <col min="8" max="8" width="10.25" customWidth="1"/>
    <col min="9" max="9" width="9.875" customWidth="1"/>
    <col min="10" max="10" width="5.25" customWidth="1"/>
    <col min="11" max="11" width="6.125" customWidth="1"/>
    <col min="12" max="12" width="5.5" customWidth="1"/>
    <col min="13" max="13" width="8" customWidth="1"/>
    <col min="14" max="14" width="8.125" customWidth="1"/>
  </cols>
  <sheetData>
    <row r="1" spans="1:14" ht="16.5">
      <c r="A1" s="229" t="s">
        <v>1728</v>
      </c>
      <c r="B1" s="191"/>
      <c r="C1" s="191"/>
      <c r="D1" s="191"/>
      <c r="E1" s="207"/>
      <c r="F1" s="207"/>
      <c r="G1" s="207"/>
      <c r="H1" s="207"/>
      <c r="I1" s="207"/>
      <c r="J1" s="191"/>
      <c r="K1" s="207"/>
      <c r="L1" s="191"/>
      <c r="M1" s="191"/>
      <c r="N1" s="191"/>
    </row>
    <row r="2" spans="1:14" ht="15.75">
      <c r="A2" s="199" t="s">
        <v>1729</v>
      </c>
      <c r="B2" s="191"/>
      <c r="C2" s="191"/>
      <c r="D2" s="191"/>
      <c r="E2" s="207"/>
      <c r="F2" s="207"/>
      <c r="G2" s="207"/>
      <c r="H2" s="207"/>
      <c r="I2" s="207"/>
      <c r="J2" s="191"/>
      <c r="K2" s="207"/>
      <c r="L2" s="191"/>
      <c r="M2" s="191"/>
      <c r="N2" s="191"/>
    </row>
    <row r="3" spans="1:14" ht="15.75">
      <c r="A3" s="199" t="s">
        <v>1730</v>
      </c>
      <c r="B3" s="191"/>
      <c r="C3" s="191"/>
      <c r="D3" s="191"/>
      <c r="E3" s="207"/>
      <c r="F3" s="207"/>
      <c r="G3" s="207"/>
      <c r="H3" s="207"/>
      <c r="I3" s="207"/>
      <c r="J3" s="191"/>
      <c r="K3" s="207"/>
      <c r="L3" s="191"/>
      <c r="M3" s="191"/>
      <c r="N3" s="191"/>
    </row>
    <row r="4" spans="1:14" ht="15.75">
      <c r="E4" s="190"/>
      <c r="F4" s="190"/>
      <c r="G4" s="190"/>
      <c r="H4" s="190"/>
      <c r="I4" s="190"/>
      <c r="J4" s="182"/>
      <c r="K4" s="190"/>
    </row>
    <row r="5" spans="1:14" ht="15" hidden="1">
      <c r="A5" s="467"/>
      <c r="J5" s="112"/>
    </row>
    <row r="7" spans="1:14" ht="24.95" customHeight="1">
      <c r="A7" s="682"/>
      <c r="B7" s="773" t="s">
        <v>1731</v>
      </c>
      <c r="C7" s="774" t="s">
        <v>1732</v>
      </c>
      <c r="D7" s="773" t="s">
        <v>1733</v>
      </c>
      <c r="E7" s="667" t="s">
        <v>1732</v>
      </c>
      <c r="F7" s="713" t="s">
        <v>1734</v>
      </c>
      <c r="G7" s="602" t="s">
        <v>1735</v>
      </c>
      <c r="H7" s="713" t="s">
        <v>1736</v>
      </c>
      <c r="I7" s="602" t="s">
        <v>1737</v>
      </c>
      <c r="J7" s="713"/>
      <c r="K7" s="602" t="s">
        <v>1738</v>
      </c>
      <c r="L7" s="713"/>
      <c r="M7" s="602" t="s">
        <v>1731</v>
      </c>
      <c r="N7" s="713" t="s">
        <v>72</v>
      </c>
    </row>
    <row r="8" spans="1:14">
      <c r="A8" s="600"/>
      <c r="B8" s="701"/>
      <c r="C8" s="772" t="s">
        <v>1739</v>
      </c>
      <c r="D8" s="701"/>
      <c r="E8" s="63"/>
      <c r="F8" s="63"/>
      <c r="G8" s="608" t="s">
        <v>1732</v>
      </c>
      <c r="H8" s="63"/>
      <c r="I8" s="619"/>
      <c r="J8" s="649" t="s">
        <v>1741</v>
      </c>
      <c r="K8" s="619"/>
      <c r="L8" s="649" t="s">
        <v>1742</v>
      </c>
      <c r="M8" s="619"/>
      <c r="N8" s="670" t="s">
        <v>1195</v>
      </c>
    </row>
    <row r="9" spans="1:14" s="146" customFormat="1" ht="24.95" customHeight="1">
      <c r="A9" s="600"/>
      <c r="B9" s="883"/>
      <c r="C9" s="884" t="s">
        <v>1743</v>
      </c>
      <c r="D9" s="883"/>
      <c r="E9" s="1125" t="s">
        <v>1744</v>
      </c>
      <c r="F9" s="1126" t="s">
        <v>1740</v>
      </c>
      <c r="G9" s="894"/>
      <c r="H9" s="1127" t="s">
        <v>1745</v>
      </c>
      <c r="I9" s="894"/>
      <c r="J9" s="895" t="s">
        <v>1743</v>
      </c>
      <c r="K9" s="894"/>
      <c r="L9" s="897" t="s">
        <v>1746</v>
      </c>
      <c r="M9" s="894"/>
      <c r="N9" s="897"/>
    </row>
    <row r="10" spans="1:14">
      <c r="A10" s="644" t="s">
        <v>1747</v>
      </c>
      <c r="B10" s="672"/>
      <c r="C10" s="674"/>
      <c r="D10" s="672"/>
      <c r="E10" s="648"/>
      <c r="F10" s="717"/>
      <c r="G10" s="718"/>
      <c r="H10" s="895" t="s">
        <v>1748</v>
      </c>
      <c r="I10" s="718"/>
      <c r="J10" s="717"/>
      <c r="K10" s="718"/>
      <c r="L10" s="717"/>
      <c r="M10" s="718"/>
      <c r="N10" s="717"/>
    </row>
    <row r="11" spans="1:14">
      <c r="A11" s="885" t="s">
        <v>1749</v>
      </c>
      <c r="B11" s="736" t="s">
        <v>1750</v>
      </c>
      <c r="C11" s="774" t="s">
        <v>1751</v>
      </c>
      <c r="D11" s="886" t="s">
        <v>1750</v>
      </c>
      <c r="E11" s="667" t="s">
        <v>1752</v>
      </c>
      <c r="F11" s="713"/>
      <c r="G11" s="602" t="s">
        <v>1750</v>
      </c>
      <c r="H11" s="713" t="s">
        <v>1751</v>
      </c>
      <c r="I11" s="602" t="s">
        <v>1750</v>
      </c>
      <c r="J11" s="713" t="s">
        <v>1751</v>
      </c>
      <c r="K11" s="602" t="s">
        <v>1750</v>
      </c>
      <c r="L11" s="713" t="s">
        <v>1751</v>
      </c>
      <c r="M11" s="602" t="s">
        <v>1750</v>
      </c>
      <c r="N11" s="713" t="s">
        <v>1751</v>
      </c>
    </row>
    <row r="12" spans="1:14">
      <c r="A12" s="688"/>
      <c r="B12" s="888" t="s">
        <v>1753</v>
      </c>
      <c r="C12" s="889" t="s">
        <v>1754</v>
      </c>
      <c r="D12" s="890" t="s">
        <v>1753</v>
      </c>
      <c r="E12" s="653" t="s">
        <v>1755</v>
      </c>
      <c r="F12" s="652" t="s">
        <v>1756</v>
      </c>
      <c r="G12" s="608" t="s">
        <v>1753</v>
      </c>
      <c r="H12" s="607" t="s">
        <v>1754</v>
      </c>
      <c r="I12" s="608" t="s">
        <v>1753</v>
      </c>
      <c r="J12" s="607" t="s">
        <v>1754</v>
      </c>
      <c r="K12" s="608" t="s">
        <v>1753</v>
      </c>
      <c r="L12" s="607" t="s">
        <v>1754</v>
      </c>
      <c r="M12" s="608" t="s">
        <v>1753</v>
      </c>
      <c r="N12" s="607" t="s">
        <v>1754</v>
      </c>
    </row>
    <row r="13" spans="1:14" ht="24.95" customHeight="1">
      <c r="A13" s="600"/>
      <c r="B13" s="776" t="s">
        <v>1757</v>
      </c>
      <c r="C13" s="891" t="s">
        <v>1756</v>
      </c>
      <c r="D13" s="892" t="s">
        <v>1757</v>
      </c>
      <c r="E13" s="609" t="s">
        <v>1758</v>
      </c>
      <c r="F13" s="607" t="s">
        <v>1759</v>
      </c>
      <c r="G13" s="617" t="s">
        <v>1757</v>
      </c>
      <c r="H13" s="1128" t="s">
        <v>1756</v>
      </c>
      <c r="I13" s="617" t="s">
        <v>1757</v>
      </c>
      <c r="J13" s="1128" t="s">
        <v>1756</v>
      </c>
      <c r="K13" s="617" t="s">
        <v>1757</v>
      </c>
      <c r="L13" s="1128" t="s">
        <v>1756</v>
      </c>
      <c r="M13" s="617" t="s">
        <v>1757</v>
      </c>
      <c r="N13" s="1128" t="s">
        <v>1756</v>
      </c>
    </row>
    <row r="14" spans="1:14" s="146" customFormat="1" ht="15" customHeight="1">
      <c r="A14" s="893"/>
      <c r="B14" s="894" t="s">
        <v>1760</v>
      </c>
      <c r="C14" s="895" t="s">
        <v>1755</v>
      </c>
      <c r="D14" s="885" t="s">
        <v>1760</v>
      </c>
      <c r="E14" s="896" t="s">
        <v>1761</v>
      </c>
      <c r="F14" s="895" t="s">
        <v>1762</v>
      </c>
      <c r="G14" s="894" t="s">
        <v>1760</v>
      </c>
      <c r="H14" s="895" t="s">
        <v>1755</v>
      </c>
      <c r="I14" s="894" t="s">
        <v>1760</v>
      </c>
      <c r="J14" s="895" t="s">
        <v>1755</v>
      </c>
      <c r="K14" s="894" t="s">
        <v>1760</v>
      </c>
      <c r="L14" s="895" t="s">
        <v>1755</v>
      </c>
      <c r="M14" s="894" t="s">
        <v>1760</v>
      </c>
      <c r="N14" s="897" t="s">
        <v>1755</v>
      </c>
    </row>
    <row r="15" spans="1:14" s="146" customFormat="1">
      <c r="A15" s="898"/>
      <c r="B15" s="899"/>
      <c r="C15" s="900"/>
      <c r="D15" s="898"/>
      <c r="E15" s="987" t="s">
        <v>1763</v>
      </c>
      <c r="F15" s="1129" t="s">
        <v>1764</v>
      </c>
      <c r="G15" s="1130"/>
      <c r="H15" s="1131"/>
      <c r="I15" s="1130"/>
      <c r="J15" s="1132"/>
      <c r="K15" s="1130"/>
      <c r="L15" s="1132"/>
      <c r="M15" s="1130"/>
      <c r="N15" s="1132"/>
    </row>
    <row r="16" spans="1:14" ht="20.100000000000001" customHeight="1">
      <c r="A16" s="387">
        <v>1986</v>
      </c>
      <c r="B16" s="96">
        <v>26169</v>
      </c>
      <c r="C16" s="322">
        <v>6530</v>
      </c>
      <c r="D16" s="96">
        <v>1816</v>
      </c>
      <c r="E16" s="99">
        <v>1043</v>
      </c>
      <c r="F16" s="322">
        <v>360</v>
      </c>
      <c r="G16" s="96">
        <v>1094</v>
      </c>
      <c r="H16" s="322">
        <v>43</v>
      </c>
      <c r="I16" s="96">
        <v>540</v>
      </c>
      <c r="J16" s="322">
        <v>220</v>
      </c>
      <c r="K16" s="96">
        <v>125</v>
      </c>
      <c r="L16" s="322">
        <v>37</v>
      </c>
      <c r="M16" s="96">
        <v>845</v>
      </c>
      <c r="N16" s="322">
        <v>420</v>
      </c>
    </row>
    <row r="17" spans="1:15" ht="20.100000000000001" customHeight="1">
      <c r="A17" s="387">
        <v>1987</v>
      </c>
      <c r="B17" s="96">
        <v>12392</v>
      </c>
      <c r="C17" s="322">
        <v>3385</v>
      </c>
      <c r="D17" s="96">
        <v>947</v>
      </c>
      <c r="E17" s="99">
        <v>527</v>
      </c>
      <c r="F17" s="322">
        <v>180</v>
      </c>
      <c r="G17" s="96">
        <v>615</v>
      </c>
      <c r="H17" s="322">
        <v>25</v>
      </c>
      <c r="I17" s="96">
        <v>304</v>
      </c>
      <c r="J17" s="322">
        <v>121</v>
      </c>
      <c r="K17" s="96">
        <v>88</v>
      </c>
      <c r="L17" s="322">
        <v>46</v>
      </c>
      <c r="M17" s="96">
        <v>696</v>
      </c>
      <c r="N17" s="322">
        <v>198</v>
      </c>
    </row>
    <row r="18" spans="1:15" ht="20.100000000000001" customHeight="1">
      <c r="A18" s="387">
        <v>1988</v>
      </c>
      <c r="B18" s="96">
        <v>7394</v>
      </c>
      <c r="C18" s="322">
        <v>2003</v>
      </c>
      <c r="D18" s="96">
        <v>623</v>
      </c>
      <c r="E18" s="99">
        <v>387</v>
      </c>
      <c r="F18" s="322">
        <v>127</v>
      </c>
      <c r="G18" s="96">
        <v>377</v>
      </c>
      <c r="H18" s="322">
        <v>14</v>
      </c>
      <c r="I18" s="96">
        <v>191</v>
      </c>
      <c r="J18" s="322">
        <v>55</v>
      </c>
      <c r="K18" s="96">
        <v>61</v>
      </c>
      <c r="L18" s="322">
        <v>28</v>
      </c>
      <c r="M18" s="96">
        <v>430</v>
      </c>
      <c r="N18" s="322">
        <v>115</v>
      </c>
    </row>
    <row r="19" spans="1:15" ht="20.100000000000001" customHeight="1">
      <c r="A19" s="387">
        <v>1989</v>
      </c>
      <c r="B19" s="96">
        <v>5835</v>
      </c>
      <c r="C19" s="322">
        <v>1844</v>
      </c>
      <c r="D19" s="96">
        <v>599</v>
      </c>
      <c r="E19" s="99">
        <v>399</v>
      </c>
      <c r="F19" s="322">
        <v>119</v>
      </c>
      <c r="G19" s="96">
        <v>409</v>
      </c>
      <c r="H19" s="322">
        <v>15</v>
      </c>
      <c r="I19" s="96">
        <v>231</v>
      </c>
      <c r="J19" s="322">
        <v>82</v>
      </c>
      <c r="K19" s="96">
        <v>66</v>
      </c>
      <c r="L19" s="322">
        <v>43</v>
      </c>
      <c r="M19" s="96">
        <v>132</v>
      </c>
      <c r="N19" s="322">
        <v>53</v>
      </c>
    </row>
    <row r="20" spans="1:15" ht="20.100000000000001" customHeight="1">
      <c r="A20" s="387">
        <v>1990</v>
      </c>
      <c r="B20" s="96">
        <v>6987</v>
      </c>
      <c r="C20" s="322">
        <v>1933</v>
      </c>
      <c r="D20" s="96">
        <v>671</v>
      </c>
      <c r="E20" s="99">
        <v>475</v>
      </c>
      <c r="F20" s="322">
        <v>144</v>
      </c>
      <c r="G20" s="96">
        <v>321</v>
      </c>
      <c r="H20" s="322">
        <v>11</v>
      </c>
      <c r="I20" s="96">
        <v>270</v>
      </c>
      <c r="J20" s="322">
        <v>64</v>
      </c>
      <c r="K20" s="96">
        <v>216</v>
      </c>
      <c r="L20" s="322">
        <v>94</v>
      </c>
      <c r="M20" s="96">
        <v>205</v>
      </c>
      <c r="N20" s="322">
        <v>54</v>
      </c>
    </row>
    <row r="21" spans="1:15" ht="20.100000000000001" customHeight="1">
      <c r="A21" s="387">
        <v>1991</v>
      </c>
      <c r="B21" s="96">
        <v>11879</v>
      </c>
      <c r="C21" s="322">
        <v>2709</v>
      </c>
      <c r="D21" s="96">
        <v>915</v>
      </c>
      <c r="E21" s="99">
        <v>583</v>
      </c>
      <c r="F21" s="322">
        <v>188</v>
      </c>
      <c r="G21" s="96">
        <v>408</v>
      </c>
      <c r="H21" s="322">
        <v>18</v>
      </c>
      <c r="I21" s="96">
        <v>477</v>
      </c>
      <c r="J21" s="322">
        <v>150</v>
      </c>
      <c r="K21" s="96">
        <v>112</v>
      </c>
      <c r="L21" s="322">
        <v>82</v>
      </c>
      <c r="M21" s="96">
        <v>644</v>
      </c>
      <c r="N21" s="322">
        <v>127</v>
      </c>
    </row>
    <row r="22" spans="1:15" ht="20.100000000000001" customHeight="1">
      <c r="A22" s="387">
        <v>1992</v>
      </c>
      <c r="B22" s="96">
        <v>12179</v>
      </c>
      <c r="C22" s="322">
        <v>3169</v>
      </c>
      <c r="D22" s="96">
        <v>910</v>
      </c>
      <c r="E22" s="99">
        <v>577</v>
      </c>
      <c r="F22" s="322">
        <v>180</v>
      </c>
      <c r="G22" s="96">
        <v>769</v>
      </c>
      <c r="H22" s="322">
        <v>27</v>
      </c>
      <c r="I22" s="96">
        <v>493</v>
      </c>
      <c r="J22" s="322">
        <v>178</v>
      </c>
      <c r="K22" s="96">
        <v>236</v>
      </c>
      <c r="L22" s="322">
        <v>196</v>
      </c>
      <c r="M22" s="96">
        <v>1050</v>
      </c>
      <c r="N22" s="322">
        <v>182</v>
      </c>
    </row>
    <row r="23" spans="1:15" ht="20.100000000000001" customHeight="1">
      <c r="A23" s="387">
        <v>1993</v>
      </c>
      <c r="B23" s="96">
        <v>15807</v>
      </c>
      <c r="C23" s="322">
        <v>3817</v>
      </c>
      <c r="D23" s="96">
        <v>1088</v>
      </c>
      <c r="E23" s="99">
        <v>629</v>
      </c>
      <c r="F23" s="322">
        <v>208</v>
      </c>
      <c r="G23" s="96">
        <v>1164</v>
      </c>
      <c r="H23" s="322">
        <v>43</v>
      </c>
      <c r="I23" s="96">
        <v>564</v>
      </c>
      <c r="J23" s="322">
        <v>268</v>
      </c>
      <c r="K23" s="96">
        <v>445</v>
      </c>
      <c r="L23" s="322">
        <v>322</v>
      </c>
      <c r="M23" s="96">
        <v>1160</v>
      </c>
      <c r="N23" s="322">
        <v>238</v>
      </c>
    </row>
    <row r="24" spans="1:15" ht="20.100000000000001" customHeight="1">
      <c r="A24" s="387">
        <v>1994</v>
      </c>
      <c r="B24" s="96">
        <v>20898</v>
      </c>
      <c r="C24" s="322">
        <v>4955</v>
      </c>
      <c r="D24" s="96">
        <v>1553</v>
      </c>
      <c r="E24" s="99">
        <v>918</v>
      </c>
      <c r="F24" s="322">
        <v>282</v>
      </c>
      <c r="G24" s="96">
        <v>1524</v>
      </c>
      <c r="H24" s="322">
        <v>49</v>
      </c>
      <c r="I24" s="96">
        <v>573</v>
      </c>
      <c r="J24" s="322">
        <v>220</v>
      </c>
      <c r="K24" s="96">
        <v>402</v>
      </c>
      <c r="L24" s="322">
        <v>266</v>
      </c>
      <c r="M24" s="96">
        <v>1455</v>
      </c>
      <c r="N24" s="322">
        <v>329</v>
      </c>
    </row>
    <row r="25" spans="1:15" ht="20.100000000000001" customHeight="1">
      <c r="A25" s="387">
        <v>1995</v>
      </c>
      <c r="B25" s="96">
        <v>19902</v>
      </c>
      <c r="C25" s="99">
        <v>5356</v>
      </c>
      <c r="D25" s="96">
        <v>1678</v>
      </c>
      <c r="E25" s="99">
        <v>1043</v>
      </c>
      <c r="F25" s="322">
        <v>326</v>
      </c>
      <c r="G25" s="96">
        <v>729</v>
      </c>
      <c r="H25" s="322">
        <v>24</v>
      </c>
      <c r="I25" s="96">
        <v>637</v>
      </c>
      <c r="J25" s="322">
        <v>309</v>
      </c>
      <c r="K25" s="96">
        <v>666</v>
      </c>
      <c r="L25" s="322">
        <v>258</v>
      </c>
      <c r="M25" s="96">
        <v>943</v>
      </c>
      <c r="N25" s="322">
        <v>325</v>
      </c>
    </row>
    <row r="26" spans="1:15" ht="20.100000000000001" customHeight="1">
      <c r="A26" s="96">
        <v>1996</v>
      </c>
      <c r="B26" s="139">
        <v>12286</v>
      </c>
      <c r="C26" s="99">
        <v>3613</v>
      </c>
      <c r="D26" s="96">
        <v>1317</v>
      </c>
      <c r="E26" s="99">
        <v>845</v>
      </c>
      <c r="F26" s="322">
        <v>280</v>
      </c>
      <c r="G26" s="96">
        <v>310</v>
      </c>
      <c r="H26" s="322">
        <v>11</v>
      </c>
      <c r="I26" s="96">
        <v>520</v>
      </c>
      <c r="J26" s="322">
        <v>338</v>
      </c>
      <c r="K26" s="96">
        <v>343</v>
      </c>
      <c r="L26" s="322">
        <v>141</v>
      </c>
      <c r="M26" s="96">
        <v>500</v>
      </c>
      <c r="N26" s="322">
        <v>184</v>
      </c>
    </row>
    <row r="27" spans="1:15" ht="20.100000000000001" customHeight="1">
      <c r="A27" s="96">
        <v>1997</v>
      </c>
      <c r="B27" s="96">
        <v>5441</v>
      </c>
      <c r="C27" s="25">
        <v>2158</v>
      </c>
      <c r="D27" s="96">
        <v>717</v>
      </c>
      <c r="E27" s="25">
        <v>485</v>
      </c>
      <c r="F27" s="25">
        <v>163</v>
      </c>
      <c r="G27" s="96">
        <v>128</v>
      </c>
      <c r="H27" s="25">
        <v>4</v>
      </c>
      <c r="I27" s="96">
        <v>465</v>
      </c>
      <c r="J27" s="25">
        <v>326</v>
      </c>
      <c r="K27" s="96">
        <v>172</v>
      </c>
      <c r="L27" s="25">
        <v>99</v>
      </c>
      <c r="M27" s="96">
        <v>166</v>
      </c>
      <c r="N27" s="322">
        <v>119</v>
      </c>
      <c r="O27" s="6"/>
    </row>
    <row r="28" spans="1:15" ht="20.100000000000001" customHeight="1">
      <c r="A28" s="73"/>
      <c r="B28" s="17"/>
      <c r="C28" s="36"/>
      <c r="D28" s="40"/>
      <c r="E28" s="36"/>
      <c r="F28" s="39"/>
      <c r="G28" s="40"/>
      <c r="H28" s="39"/>
      <c r="I28" s="40"/>
      <c r="J28" s="39"/>
      <c r="K28" s="40"/>
      <c r="L28" s="39"/>
      <c r="M28" s="40"/>
      <c r="N28" s="39"/>
    </row>
    <row r="29" spans="1:15" ht="7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5">
      <c r="A30" s="3" t="s">
        <v>1765</v>
      </c>
      <c r="M30" s="78"/>
      <c r="N30" s="3" t="s">
        <v>1766</v>
      </c>
    </row>
  </sheetData>
  <printOptions horizontalCentered="1" gridLinesSet="0"/>
  <pageMargins left="0.39370078740157483" right="0.6692913385826772" top="0.47244094488188981" bottom="0.59055118110236227" header="0.51181102362204722" footer="1.1023622047244095"/>
  <pageSetup paperSize="9" scale="77" orientation="portrait" horizontalDpi="300" verticalDpi="300" r:id="rId1"/>
  <headerFooter alignWithMargins="0">
    <oddFooter>&amp;C&amp;"Arabic Transparent,Regular"
ـ &amp;"Arial,Regular" 61 &amp;"Arabic Transparent,Regular" ـ</oddFooter>
  </headerFooter>
  <colBreaks count="1" manualBreakCount="1">
    <brk id="14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rightToLeft="1" view="pageBreakPreview" zoomScale="60" zoomScaleNormal="100" workbookViewId="0">
      <selection activeCell="S29" sqref="S28:S29"/>
    </sheetView>
  </sheetViews>
  <sheetFormatPr defaultRowHeight="15"/>
  <cols>
    <col min="1" max="1" width="8.25" style="1051" customWidth="1"/>
    <col min="2" max="11" width="7.25" style="1051" customWidth="1"/>
    <col min="12" max="16384" width="9" style="1051"/>
  </cols>
  <sheetData>
    <row r="1" spans="1:11" ht="16.5">
      <c r="A1" s="1071" t="s">
        <v>1792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</row>
    <row r="2" spans="1:11" ht="16.5">
      <c r="A2" s="1071" t="s">
        <v>1791</v>
      </c>
      <c r="B2" s="1052"/>
      <c r="C2" s="1052"/>
      <c r="D2" s="1052"/>
      <c r="E2" s="1052"/>
      <c r="F2" s="1052"/>
      <c r="G2" s="1052"/>
      <c r="H2" s="1052"/>
      <c r="I2" s="1052"/>
      <c r="J2" s="1052"/>
      <c r="K2" s="1052"/>
    </row>
    <row r="3" spans="1:11" ht="15.75">
      <c r="A3" s="1133" t="s">
        <v>1790</v>
      </c>
      <c r="B3" s="1052"/>
      <c r="C3" s="1134"/>
      <c r="D3" s="1052"/>
      <c r="E3" s="1052"/>
      <c r="F3" s="1052"/>
      <c r="G3" s="1052"/>
      <c r="H3" s="1052"/>
      <c r="I3" s="1052"/>
      <c r="J3" s="1052"/>
      <c r="K3" s="1052"/>
    </row>
    <row r="4" spans="1:11" ht="15.75">
      <c r="A4" s="1133" t="s">
        <v>1789</v>
      </c>
      <c r="B4" s="1052"/>
      <c r="C4" s="1052"/>
      <c r="D4" s="1052"/>
      <c r="E4" s="1052"/>
      <c r="F4" s="1052"/>
      <c r="G4" s="1052"/>
      <c r="H4" s="1052"/>
      <c r="I4" s="1052"/>
      <c r="J4" s="1052"/>
      <c r="K4" s="1052"/>
    </row>
    <row r="5" spans="1:11">
      <c r="A5" s="1052"/>
      <c r="B5" s="1052"/>
      <c r="C5" s="1052"/>
      <c r="D5" s="1052"/>
      <c r="E5" s="1052"/>
      <c r="F5" s="1052"/>
      <c r="G5" s="1052"/>
      <c r="H5" s="1052"/>
      <c r="I5" s="1052"/>
      <c r="J5" s="1073"/>
      <c r="K5" s="1052"/>
    </row>
    <row r="6" spans="1:11">
      <c r="A6" s="1135"/>
      <c r="J6" s="1136"/>
    </row>
    <row r="7" spans="1:11">
      <c r="A7" s="1137"/>
    </row>
    <row r="8" spans="1:11">
      <c r="A8" s="1138"/>
      <c r="B8" s="1139" t="s">
        <v>1788</v>
      </c>
      <c r="C8" s="1140"/>
      <c r="D8" s="1141" t="s">
        <v>1787</v>
      </c>
      <c r="E8" s="1142" t="s">
        <v>1786</v>
      </c>
      <c r="F8" s="1139" t="s">
        <v>1785</v>
      </c>
      <c r="G8" s="1140"/>
      <c r="H8" s="1141" t="s">
        <v>1784</v>
      </c>
      <c r="I8" s="1142" t="s">
        <v>1783</v>
      </c>
      <c r="J8" s="1139" t="s">
        <v>1782</v>
      </c>
      <c r="K8" s="1140"/>
    </row>
    <row r="9" spans="1:11">
      <c r="A9" s="1143" t="s">
        <v>1747</v>
      </c>
      <c r="B9" s="1144"/>
      <c r="C9" s="1145" t="s">
        <v>1781</v>
      </c>
      <c r="D9" s="1144"/>
      <c r="E9" s="1145" t="s">
        <v>1780</v>
      </c>
      <c r="F9" s="1144"/>
      <c r="G9" s="1146" t="s">
        <v>1779</v>
      </c>
      <c r="H9" s="1144"/>
      <c r="I9" s="1145" t="s">
        <v>1778</v>
      </c>
      <c r="J9" s="1147" t="s">
        <v>1777</v>
      </c>
      <c r="K9" s="1148"/>
    </row>
    <row r="10" spans="1:11">
      <c r="A10" s="1149" t="s">
        <v>1776</v>
      </c>
      <c r="B10" s="1150" t="s">
        <v>1775</v>
      </c>
      <c r="C10" s="1151" t="s">
        <v>1774</v>
      </c>
      <c r="D10" s="1150" t="s">
        <v>1775</v>
      </c>
      <c r="E10" s="1151" t="s">
        <v>1774</v>
      </c>
      <c r="F10" s="1150" t="s">
        <v>1775</v>
      </c>
      <c r="G10" s="1151" t="s">
        <v>1774</v>
      </c>
      <c r="H10" s="1152" t="s">
        <v>1775</v>
      </c>
      <c r="I10" s="1153" t="s">
        <v>1774</v>
      </c>
      <c r="J10" s="1150" t="s">
        <v>1775</v>
      </c>
      <c r="K10" s="1151" t="s">
        <v>1774</v>
      </c>
    </row>
    <row r="11" spans="1:11">
      <c r="A11" s="1154"/>
      <c r="B11" s="1155" t="s">
        <v>1773</v>
      </c>
      <c r="C11" s="1156" t="s">
        <v>1772</v>
      </c>
      <c r="D11" s="1155" t="s">
        <v>1773</v>
      </c>
      <c r="E11" s="1156" t="s">
        <v>1772</v>
      </c>
      <c r="F11" s="1155" t="s">
        <v>1773</v>
      </c>
      <c r="G11" s="1156" t="s">
        <v>1772</v>
      </c>
      <c r="H11" s="1155" t="s">
        <v>1773</v>
      </c>
      <c r="I11" s="1156" t="s">
        <v>1772</v>
      </c>
      <c r="J11" s="1155" t="s">
        <v>1773</v>
      </c>
      <c r="K11" s="1156" t="s">
        <v>1772</v>
      </c>
    </row>
    <row r="12" spans="1:11">
      <c r="A12" s="1157"/>
      <c r="B12" s="1158"/>
      <c r="C12" s="1159"/>
      <c r="D12" s="1158"/>
      <c r="E12" s="1159"/>
      <c r="F12" s="1158"/>
      <c r="G12" s="1159"/>
      <c r="H12" s="1158"/>
      <c r="I12" s="1159"/>
      <c r="J12" s="1158"/>
      <c r="K12" s="1159"/>
    </row>
    <row r="13" spans="1:11">
      <c r="A13" s="1160">
        <v>1986</v>
      </c>
      <c r="B13" s="1161">
        <v>10709</v>
      </c>
      <c r="C13" s="1162">
        <v>6427</v>
      </c>
      <c r="D13" s="1161">
        <v>382</v>
      </c>
      <c r="E13" s="1162">
        <v>21</v>
      </c>
      <c r="F13" s="1163">
        <v>5199</v>
      </c>
      <c r="G13" s="1162">
        <v>7949</v>
      </c>
      <c r="H13" s="1161">
        <v>195</v>
      </c>
      <c r="I13" s="1162">
        <v>46</v>
      </c>
      <c r="J13" s="1161">
        <v>2671</v>
      </c>
      <c r="K13" s="1162">
        <v>1131</v>
      </c>
    </row>
    <row r="14" spans="1:11">
      <c r="A14" s="1164">
        <v>1987</v>
      </c>
      <c r="B14" s="1163">
        <v>27915</v>
      </c>
      <c r="C14" s="1165">
        <v>6437</v>
      </c>
      <c r="D14" s="1163">
        <v>322</v>
      </c>
      <c r="E14" s="1165">
        <v>19</v>
      </c>
      <c r="F14" s="1163">
        <v>15192</v>
      </c>
      <c r="G14" s="1165">
        <v>8398</v>
      </c>
      <c r="H14" s="1163">
        <v>244</v>
      </c>
      <c r="I14" s="1165">
        <v>15</v>
      </c>
      <c r="J14" s="1163">
        <v>3663</v>
      </c>
      <c r="K14" s="1165">
        <v>1213</v>
      </c>
    </row>
    <row r="15" spans="1:11">
      <c r="A15" s="1164">
        <v>1988</v>
      </c>
      <c r="B15" s="1163">
        <v>25040</v>
      </c>
      <c r="C15" s="1165">
        <v>4047</v>
      </c>
      <c r="D15" s="1163">
        <v>273</v>
      </c>
      <c r="E15" s="1165">
        <v>18</v>
      </c>
      <c r="F15" s="1163">
        <v>15093</v>
      </c>
      <c r="G15" s="1165">
        <v>9671</v>
      </c>
      <c r="H15" s="1163">
        <v>247</v>
      </c>
      <c r="I15" s="1165">
        <v>27</v>
      </c>
      <c r="J15" s="1163">
        <v>1853</v>
      </c>
      <c r="K15" s="1165">
        <v>789</v>
      </c>
    </row>
    <row r="16" spans="1:11">
      <c r="A16" s="1164">
        <v>1989</v>
      </c>
      <c r="B16" s="1163">
        <v>23544</v>
      </c>
      <c r="C16" s="1165">
        <v>4260</v>
      </c>
      <c r="D16" s="1163">
        <v>461</v>
      </c>
      <c r="E16" s="1165">
        <v>18</v>
      </c>
      <c r="F16" s="1163">
        <v>33740</v>
      </c>
      <c r="G16" s="1165">
        <v>13257</v>
      </c>
      <c r="H16" s="1163">
        <v>610</v>
      </c>
      <c r="I16" s="1165">
        <v>21</v>
      </c>
      <c r="J16" s="1163">
        <v>2317</v>
      </c>
      <c r="K16" s="1165">
        <v>588</v>
      </c>
    </row>
    <row r="17" spans="1:11">
      <c r="A17" s="1164">
        <v>1990</v>
      </c>
      <c r="B17" s="1163">
        <v>26936</v>
      </c>
      <c r="C17" s="1165">
        <v>4465</v>
      </c>
      <c r="D17" s="1163">
        <v>1622</v>
      </c>
      <c r="E17" s="1165">
        <v>62</v>
      </c>
      <c r="F17" s="1163">
        <v>47282</v>
      </c>
      <c r="G17" s="1165">
        <v>15311</v>
      </c>
      <c r="H17" s="1163">
        <v>1337</v>
      </c>
      <c r="I17" s="1165">
        <v>47</v>
      </c>
      <c r="J17" s="1163">
        <v>2299</v>
      </c>
      <c r="K17" s="1165">
        <v>546</v>
      </c>
    </row>
    <row r="18" spans="1:11">
      <c r="A18" s="1164">
        <v>1991</v>
      </c>
      <c r="B18" s="1163">
        <v>31066</v>
      </c>
      <c r="C18" s="1165">
        <v>4774</v>
      </c>
      <c r="D18" s="1163">
        <v>867</v>
      </c>
      <c r="E18" s="1165">
        <v>30</v>
      </c>
      <c r="F18" s="1163">
        <v>38504</v>
      </c>
      <c r="G18" s="1165">
        <v>16643</v>
      </c>
      <c r="H18" s="1163">
        <v>697</v>
      </c>
      <c r="I18" s="1165">
        <v>15</v>
      </c>
      <c r="J18" s="1163">
        <v>8881</v>
      </c>
      <c r="K18" s="1165">
        <v>796</v>
      </c>
    </row>
    <row r="19" spans="1:11">
      <c r="A19" s="1164">
        <v>1992</v>
      </c>
      <c r="B19" s="1163">
        <v>39178</v>
      </c>
      <c r="C19" s="1165">
        <v>4612</v>
      </c>
      <c r="D19" s="1163">
        <v>958</v>
      </c>
      <c r="E19" s="1165">
        <v>38</v>
      </c>
      <c r="F19" s="1163">
        <v>34720</v>
      </c>
      <c r="G19" s="1165">
        <v>19813</v>
      </c>
      <c r="H19" s="1163">
        <v>846</v>
      </c>
      <c r="I19" s="1165">
        <v>36</v>
      </c>
      <c r="J19" s="1163">
        <v>17185</v>
      </c>
      <c r="K19" s="1165">
        <v>8016</v>
      </c>
    </row>
    <row r="20" spans="1:11">
      <c r="A20" s="1164">
        <v>1993</v>
      </c>
      <c r="B20" s="1163">
        <v>46469</v>
      </c>
      <c r="C20" s="1165">
        <v>5770</v>
      </c>
      <c r="D20" s="1163">
        <v>921</v>
      </c>
      <c r="E20" s="1165">
        <v>44</v>
      </c>
      <c r="F20" s="1163">
        <v>35318</v>
      </c>
      <c r="G20" s="1165">
        <v>21142</v>
      </c>
      <c r="H20" s="1163">
        <v>1499</v>
      </c>
      <c r="I20" s="1165">
        <v>59</v>
      </c>
      <c r="J20" s="1163">
        <v>12962</v>
      </c>
      <c r="K20" s="1165">
        <v>1849</v>
      </c>
    </row>
    <row r="21" spans="1:11">
      <c r="A21" s="1164">
        <v>1994</v>
      </c>
      <c r="B21" s="1163">
        <v>61374</v>
      </c>
      <c r="C21" s="1165">
        <v>5466</v>
      </c>
      <c r="D21" s="1163">
        <v>1011</v>
      </c>
      <c r="E21" s="1165">
        <v>26</v>
      </c>
      <c r="F21" s="1163" t="s">
        <v>1771</v>
      </c>
      <c r="G21" s="1165">
        <v>20784</v>
      </c>
      <c r="H21" s="1163">
        <v>2480</v>
      </c>
      <c r="I21" s="1165">
        <v>66</v>
      </c>
      <c r="J21" s="1163">
        <v>14667</v>
      </c>
      <c r="K21" s="1165">
        <v>1586</v>
      </c>
    </row>
    <row r="22" spans="1:11">
      <c r="A22" s="1164">
        <v>1995</v>
      </c>
      <c r="B22" s="1163">
        <v>52856</v>
      </c>
      <c r="C22" s="1165">
        <v>4936</v>
      </c>
      <c r="D22" s="1163">
        <v>1143</v>
      </c>
      <c r="E22" s="1165">
        <v>24</v>
      </c>
      <c r="F22" s="1166" t="s">
        <v>1770</v>
      </c>
      <c r="G22" s="1165">
        <v>22689</v>
      </c>
      <c r="H22" s="1163">
        <v>6285</v>
      </c>
      <c r="I22" s="1165">
        <v>70</v>
      </c>
      <c r="J22" s="1163">
        <v>14778</v>
      </c>
      <c r="K22" s="1165">
        <v>1375</v>
      </c>
    </row>
    <row r="23" spans="1:11">
      <c r="A23" s="1164">
        <v>1996</v>
      </c>
      <c r="B23" s="1163">
        <v>60385</v>
      </c>
      <c r="C23" s="1165">
        <v>5695</v>
      </c>
      <c r="D23" s="1163">
        <v>1541</v>
      </c>
      <c r="E23" s="1165">
        <v>35</v>
      </c>
      <c r="F23" s="1167">
        <v>44887</v>
      </c>
      <c r="G23" s="1165">
        <v>22197</v>
      </c>
      <c r="H23" s="1163">
        <v>2940</v>
      </c>
      <c r="I23" s="1165">
        <v>59</v>
      </c>
      <c r="J23" s="1163">
        <v>15905</v>
      </c>
      <c r="K23" s="1165">
        <v>1310</v>
      </c>
    </row>
    <row r="24" spans="1:11">
      <c r="A24" s="1168">
        <v>1997</v>
      </c>
      <c r="B24" s="1169">
        <v>45211</v>
      </c>
      <c r="C24" s="1170">
        <v>6555</v>
      </c>
      <c r="D24" s="1171">
        <v>9889</v>
      </c>
      <c r="E24" s="1170">
        <v>21</v>
      </c>
      <c r="F24" s="1169">
        <v>43953</v>
      </c>
      <c r="G24" s="1170">
        <v>23318</v>
      </c>
      <c r="H24" s="1171">
        <v>2267</v>
      </c>
      <c r="I24" s="1170">
        <v>100</v>
      </c>
      <c r="J24" s="1169">
        <v>13529</v>
      </c>
      <c r="K24" s="1170">
        <v>1156</v>
      </c>
    </row>
    <row r="25" spans="1:11">
      <c r="A25" s="1065"/>
      <c r="B25" s="1065"/>
      <c r="C25" s="1065"/>
      <c r="D25" s="1065"/>
      <c r="E25" s="1065"/>
      <c r="F25" s="1065"/>
      <c r="G25" s="1065"/>
      <c r="H25" s="1065"/>
      <c r="I25" s="1065"/>
      <c r="J25" s="1065"/>
      <c r="K25" s="1065"/>
    </row>
    <row r="26" spans="1:11">
      <c r="A26" s="1172"/>
      <c r="K26" s="1173"/>
    </row>
    <row r="27" spans="1:11" ht="16.5">
      <c r="A27" s="1174" t="s">
        <v>1011</v>
      </c>
      <c r="B27" s="1052"/>
      <c r="C27" s="1052"/>
      <c r="D27" s="1052"/>
      <c r="E27" s="1052"/>
      <c r="F27" s="1052"/>
      <c r="G27" s="1052"/>
      <c r="H27" s="1052"/>
      <c r="I27" s="1052"/>
      <c r="J27" s="1052"/>
      <c r="K27" s="1175" t="s">
        <v>1769</v>
      </c>
    </row>
  </sheetData>
  <pageMargins left="0.75" right="0.75" top="1" bottom="1" header="0.5" footer="0.5"/>
  <pageSetup paperSize="9" scale="98" orientation="portrait" copies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rightToLeft="1" view="pageBreakPreview" zoomScale="60" zoomScaleNormal="100" workbookViewId="0">
      <selection activeCell="C32" sqref="C32"/>
    </sheetView>
  </sheetViews>
  <sheetFormatPr defaultRowHeight="15"/>
  <cols>
    <col min="1" max="1" width="2.875" style="1051" bestFit="1" customWidth="1"/>
    <col min="2" max="2" width="9" style="1051"/>
    <col min="3" max="4" width="11.875" style="1051" customWidth="1"/>
    <col min="5" max="14" width="7.625" style="1051" customWidth="1"/>
    <col min="15" max="15" width="24" style="1051" customWidth="1"/>
    <col min="16" max="16" width="0.375" style="1051" customWidth="1"/>
    <col min="17" max="16384" width="9" style="1051"/>
  </cols>
  <sheetData>
    <row r="1" spans="1:16" ht="25.5">
      <c r="A1" s="1546" t="s">
        <v>1830</v>
      </c>
      <c r="B1" s="1176" t="s">
        <v>1830</v>
      </c>
      <c r="C1" s="1052"/>
      <c r="D1" s="1052"/>
      <c r="E1" s="1052"/>
      <c r="F1" s="1177"/>
      <c r="G1" s="1177"/>
      <c r="H1" s="1177"/>
      <c r="I1" s="1052"/>
      <c r="J1" s="1177"/>
      <c r="K1" s="1177"/>
      <c r="L1" s="1177"/>
      <c r="M1" s="1052"/>
      <c r="N1" s="1052"/>
      <c r="O1" s="1052"/>
      <c r="P1" s="1052"/>
    </row>
    <row r="2" spans="1:16" ht="25.5">
      <c r="A2" s="1546" t="s">
        <v>1829</v>
      </c>
      <c r="B2" s="1176" t="s">
        <v>1829</v>
      </c>
      <c r="C2" s="1052"/>
      <c r="D2" s="1052"/>
      <c r="E2" s="1052"/>
      <c r="F2" s="1177"/>
      <c r="G2" s="1177"/>
      <c r="H2" s="1177"/>
      <c r="I2" s="1052"/>
      <c r="J2" s="1177"/>
      <c r="K2" s="1177"/>
      <c r="L2" s="1177"/>
      <c r="M2" s="1052"/>
      <c r="N2" s="1052"/>
      <c r="O2" s="1052"/>
      <c r="P2" s="1052"/>
    </row>
    <row r="3" spans="1:16" ht="16.5">
      <c r="A3" s="1546" t="s">
        <v>1828</v>
      </c>
      <c r="B3" s="1071" t="s">
        <v>2391</v>
      </c>
      <c r="C3" s="1052"/>
      <c r="D3" s="1052"/>
      <c r="E3" s="1052"/>
      <c r="F3" s="1177"/>
      <c r="G3" s="1177"/>
      <c r="H3" s="1177"/>
      <c r="I3" s="1177"/>
      <c r="J3" s="1177"/>
      <c r="K3" s="1177"/>
      <c r="L3" s="1052"/>
      <c r="M3" s="1052"/>
      <c r="N3" s="1052"/>
      <c r="O3" s="1052"/>
      <c r="P3" s="1052"/>
    </row>
    <row r="4" spans="1:16" ht="15.75">
      <c r="A4" s="1546" t="s">
        <v>2</v>
      </c>
      <c r="B4" s="1178" t="s">
        <v>2392</v>
      </c>
      <c r="C4" s="1052"/>
      <c r="D4" s="1052"/>
      <c r="E4" s="1052"/>
      <c r="F4" s="1177"/>
      <c r="G4" s="1177"/>
      <c r="H4" s="1177"/>
      <c r="I4" s="1177"/>
      <c r="J4" s="1052"/>
      <c r="K4" s="1177"/>
      <c r="L4" s="1177"/>
      <c r="M4" s="1052"/>
      <c r="N4" s="1052"/>
      <c r="O4" s="1052"/>
      <c r="P4" s="1052"/>
    </row>
    <row r="5" spans="1:16">
      <c r="A5" s="1546"/>
      <c r="B5" s="1179"/>
      <c r="C5" s="1052"/>
      <c r="D5" s="1052"/>
      <c r="E5" s="1052"/>
      <c r="F5" s="1052"/>
      <c r="G5" s="1052"/>
      <c r="H5" s="1052"/>
      <c r="I5" s="1052"/>
      <c r="J5" s="1052"/>
      <c r="K5" s="1052"/>
      <c r="L5" s="1052"/>
      <c r="M5" s="1180"/>
      <c r="N5" s="1052"/>
      <c r="O5" s="1052"/>
      <c r="P5" s="1052"/>
    </row>
    <row r="6" spans="1:16">
      <c r="A6" s="1546"/>
      <c r="B6" s="1181"/>
      <c r="C6" s="1182"/>
      <c r="D6" s="1183">
        <v>1993</v>
      </c>
      <c r="E6" s="1184"/>
      <c r="F6" s="1183">
        <v>1994</v>
      </c>
      <c r="G6" s="1184"/>
      <c r="H6" s="1183">
        <v>1995</v>
      </c>
      <c r="I6" s="1184"/>
      <c r="J6" s="1183">
        <v>1996</v>
      </c>
      <c r="K6" s="1184"/>
      <c r="L6" s="1183">
        <v>1997</v>
      </c>
      <c r="M6" s="1184"/>
      <c r="N6" s="1181"/>
      <c r="O6" s="1182"/>
      <c r="P6" s="1182"/>
    </row>
    <row r="7" spans="1:16" ht="21">
      <c r="A7" s="1546" t="s">
        <v>1827</v>
      </c>
      <c r="B7" s="1185" t="s">
        <v>1827</v>
      </c>
      <c r="C7" s="1186"/>
      <c r="D7" s="1150" t="s">
        <v>1783</v>
      </c>
      <c r="E7" s="1151" t="s">
        <v>447</v>
      </c>
      <c r="F7" s="1150" t="s">
        <v>1783</v>
      </c>
      <c r="G7" s="1151" t="s">
        <v>447</v>
      </c>
      <c r="H7" s="1150" t="s">
        <v>1783</v>
      </c>
      <c r="I7" s="1151" t="s">
        <v>447</v>
      </c>
      <c r="J7" s="1150" t="s">
        <v>1783</v>
      </c>
      <c r="K7" s="1151" t="s">
        <v>447</v>
      </c>
      <c r="L7" s="1150" t="s">
        <v>1783</v>
      </c>
      <c r="M7" s="1151" t="s">
        <v>447</v>
      </c>
      <c r="N7" s="1187"/>
      <c r="O7" s="1188" t="s">
        <v>1826</v>
      </c>
      <c r="P7" s="1188"/>
    </row>
    <row r="8" spans="1:16" ht="21">
      <c r="A8" s="1546" t="s">
        <v>1825</v>
      </c>
      <c r="B8" s="1189" t="s">
        <v>1825</v>
      </c>
      <c r="C8" s="1190"/>
      <c r="D8" s="1191" t="s">
        <v>1824</v>
      </c>
      <c r="E8" s="1192" t="s">
        <v>1823</v>
      </c>
      <c r="F8" s="1191" t="s">
        <v>1824</v>
      </c>
      <c r="G8" s="1192" t="s">
        <v>1823</v>
      </c>
      <c r="H8" s="1191" t="s">
        <v>1824</v>
      </c>
      <c r="I8" s="1192" t="s">
        <v>1823</v>
      </c>
      <c r="J8" s="1191" t="s">
        <v>1824</v>
      </c>
      <c r="K8" s="1192" t="s">
        <v>1823</v>
      </c>
      <c r="L8" s="1191" t="s">
        <v>1824</v>
      </c>
      <c r="M8" s="1192" t="s">
        <v>1823</v>
      </c>
      <c r="N8" s="1144"/>
      <c r="O8" s="1193" t="s">
        <v>1822</v>
      </c>
      <c r="P8" s="1193"/>
    </row>
    <row r="9" spans="1:16">
      <c r="A9" s="1546"/>
      <c r="B9" s="1181"/>
      <c r="C9" s="1182"/>
      <c r="D9" s="1181"/>
      <c r="E9" s="1182"/>
      <c r="F9" s="1181"/>
      <c r="G9" s="1182"/>
      <c r="H9" s="1181"/>
      <c r="I9" s="1182"/>
      <c r="J9" s="1181"/>
      <c r="K9" s="1182"/>
      <c r="L9" s="1181"/>
      <c r="M9" s="1182"/>
      <c r="N9" s="1181"/>
      <c r="O9" s="1182"/>
      <c r="P9" s="1182"/>
    </row>
    <row r="10" spans="1:16">
      <c r="A10" s="1546" t="s">
        <v>1821</v>
      </c>
      <c r="B10" s="1194" t="s">
        <v>1821</v>
      </c>
      <c r="C10" s="1186"/>
      <c r="D10" s="1195">
        <v>5053</v>
      </c>
      <c r="E10" s="1196">
        <v>7095.7</v>
      </c>
      <c r="F10" s="1197">
        <v>6373</v>
      </c>
      <c r="G10" s="1198">
        <v>9029.4</v>
      </c>
      <c r="H10" s="1197">
        <v>5191</v>
      </c>
      <c r="I10" s="1198">
        <v>7215.2</v>
      </c>
      <c r="J10" s="1197">
        <v>6957.9</v>
      </c>
      <c r="K10" s="1198">
        <v>7374.8</v>
      </c>
      <c r="L10" s="1187">
        <v>7896</v>
      </c>
      <c r="M10" s="1186">
        <v>7361.1</v>
      </c>
      <c r="N10" s="1187"/>
      <c r="O10" s="1186" t="s">
        <v>1820</v>
      </c>
      <c r="P10" s="1186"/>
    </row>
    <row r="11" spans="1:16">
      <c r="A11" s="1546" t="s">
        <v>1819</v>
      </c>
      <c r="B11" s="1194" t="s">
        <v>1819</v>
      </c>
      <c r="C11" s="1186"/>
      <c r="D11" s="1195">
        <v>95.7</v>
      </c>
      <c r="E11" s="1198">
        <v>227.7</v>
      </c>
      <c r="F11" s="1195">
        <v>78.7</v>
      </c>
      <c r="G11" s="1198">
        <v>621.70000000000005</v>
      </c>
      <c r="H11" s="1195">
        <v>97.8</v>
      </c>
      <c r="I11" s="1198">
        <v>337.5</v>
      </c>
      <c r="J11" s="1195">
        <v>30.1</v>
      </c>
      <c r="K11" s="1198">
        <v>342.2</v>
      </c>
      <c r="L11" s="1187">
        <v>104.9</v>
      </c>
      <c r="M11" s="1186">
        <v>217.9</v>
      </c>
      <c r="N11" s="1187"/>
      <c r="O11" s="1186" t="s">
        <v>1818</v>
      </c>
      <c r="P11" s="1186"/>
    </row>
    <row r="12" spans="1:16">
      <c r="A12" s="1546" t="s">
        <v>1817</v>
      </c>
      <c r="B12" s="1199" t="s">
        <v>1817</v>
      </c>
      <c r="C12" s="1186"/>
      <c r="D12" s="1195"/>
      <c r="E12" s="1198"/>
      <c r="F12" s="1195"/>
      <c r="G12" s="1198"/>
      <c r="H12" s="1195"/>
      <c r="I12" s="1198"/>
      <c r="J12" s="1195"/>
      <c r="K12" s="1198"/>
      <c r="L12" s="1187"/>
      <c r="M12" s="1186"/>
      <c r="N12" s="1187"/>
      <c r="O12" s="1200" t="s">
        <v>1816</v>
      </c>
      <c r="P12" s="1200"/>
    </row>
    <row r="13" spans="1:16">
      <c r="A13" s="1546" t="s">
        <v>1815</v>
      </c>
      <c r="B13" s="1194" t="s">
        <v>1815</v>
      </c>
      <c r="C13" s="1201"/>
      <c r="D13" s="1195">
        <v>2533.1</v>
      </c>
      <c r="E13" s="1198">
        <v>1322</v>
      </c>
      <c r="F13" s="1195">
        <v>3041.9</v>
      </c>
      <c r="G13" s="1196">
        <v>1744.4</v>
      </c>
      <c r="H13" s="1195">
        <v>3128.6</v>
      </c>
      <c r="I13" s="1198">
        <v>2184.1</v>
      </c>
      <c r="J13" s="1195">
        <v>2484.3000000000002</v>
      </c>
      <c r="K13" s="1198">
        <v>1899.1</v>
      </c>
      <c r="L13" s="1187">
        <v>3607.7</v>
      </c>
      <c r="M13" s="1186">
        <v>1792.7</v>
      </c>
      <c r="N13" s="1187"/>
      <c r="O13" s="1186" t="s">
        <v>1814</v>
      </c>
      <c r="P13" s="1186"/>
    </row>
    <row r="14" spans="1:16">
      <c r="A14" s="1546" t="s">
        <v>1813</v>
      </c>
      <c r="B14" s="1194" t="s">
        <v>1813</v>
      </c>
      <c r="C14" s="1186"/>
      <c r="D14" s="1195"/>
      <c r="E14" s="1198"/>
      <c r="F14" s="1195"/>
      <c r="G14" s="1198"/>
      <c r="H14" s="1195"/>
      <c r="I14" s="1198"/>
      <c r="J14" s="1195"/>
      <c r="K14" s="1198"/>
      <c r="L14" s="1187"/>
      <c r="M14" s="1186"/>
      <c r="N14" s="1187"/>
      <c r="O14" s="1186" t="s">
        <v>1812</v>
      </c>
      <c r="P14" s="1186"/>
    </row>
    <row r="15" spans="1:16">
      <c r="A15" s="1546" t="s">
        <v>1811</v>
      </c>
      <c r="B15" s="1194" t="s">
        <v>1811</v>
      </c>
      <c r="C15" s="1186"/>
      <c r="D15" s="1195">
        <v>23560.9</v>
      </c>
      <c r="E15" s="1198">
        <v>2018.2</v>
      </c>
      <c r="F15" s="1195">
        <v>22391.1</v>
      </c>
      <c r="G15" s="1198">
        <v>1001.7</v>
      </c>
      <c r="H15" s="1195">
        <v>27863.1</v>
      </c>
      <c r="I15" s="1198">
        <v>573.79999999999995</v>
      </c>
      <c r="J15" s="1195">
        <v>30711.8</v>
      </c>
      <c r="K15" s="1198">
        <v>1081.5</v>
      </c>
      <c r="L15" s="1202">
        <v>27947.7</v>
      </c>
      <c r="M15" s="1186">
        <v>1914.6</v>
      </c>
      <c r="N15" s="1187"/>
      <c r="O15" s="1186"/>
      <c r="P15" s="1186"/>
    </row>
    <row r="16" spans="1:16">
      <c r="A16" s="1546" t="s">
        <v>1810</v>
      </c>
      <c r="B16" s="1194" t="s">
        <v>1810</v>
      </c>
      <c r="C16" s="1186"/>
      <c r="D16" s="1195"/>
      <c r="E16" s="1198"/>
      <c r="F16" s="1195"/>
      <c r="G16" s="1198"/>
      <c r="H16" s="1195"/>
      <c r="I16" s="1198"/>
      <c r="J16" s="1195"/>
      <c r="K16" s="1198"/>
      <c r="L16" s="1187"/>
      <c r="M16" s="1186"/>
      <c r="N16" s="1187"/>
      <c r="O16" s="1186" t="s">
        <v>1809</v>
      </c>
      <c r="P16" s="1186"/>
    </row>
    <row r="17" spans="1:16">
      <c r="A17" s="1546" t="s">
        <v>1808</v>
      </c>
      <c r="B17" s="1203" t="s">
        <v>1808</v>
      </c>
      <c r="C17" s="1186"/>
      <c r="D17" s="1195">
        <v>2.2999999999999998</v>
      </c>
      <c r="E17" s="1198">
        <v>1071</v>
      </c>
      <c r="F17" s="1195">
        <v>12.8</v>
      </c>
      <c r="G17" s="1196">
        <v>1011.2</v>
      </c>
      <c r="H17" s="1195">
        <v>153.1</v>
      </c>
      <c r="I17" s="1198">
        <v>1085.3</v>
      </c>
      <c r="J17" s="1195">
        <v>184</v>
      </c>
      <c r="K17" s="1198">
        <v>1191.0999999999999</v>
      </c>
      <c r="L17" s="1202">
        <v>139.9</v>
      </c>
      <c r="M17" s="1186">
        <v>1194.9000000000001</v>
      </c>
      <c r="N17" s="1187"/>
      <c r="O17" s="1186" t="s">
        <v>1807</v>
      </c>
      <c r="P17" s="1186"/>
    </row>
    <row r="18" spans="1:16">
      <c r="A18" s="1546" t="s">
        <v>1806</v>
      </c>
      <c r="B18" s="1194" t="s">
        <v>1806</v>
      </c>
      <c r="C18" s="1186"/>
      <c r="D18" s="1195">
        <v>69.900000000000006</v>
      </c>
      <c r="E18" s="1198">
        <v>5086.3999999999996</v>
      </c>
      <c r="F18" s="1195">
        <v>173</v>
      </c>
      <c r="G18" s="1198">
        <v>5189.3</v>
      </c>
      <c r="H18" s="1197">
        <v>270</v>
      </c>
      <c r="I18" s="1198">
        <v>5387.6</v>
      </c>
      <c r="J18" s="1197">
        <v>113.4</v>
      </c>
      <c r="K18" s="1198">
        <v>7248.5</v>
      </c>
      <c r="L18" s="1187">
        <v>206.5</v>
      </c>
      <c r="M18" s="1186">
        <v>6253.7</v>
      </c>
      <c r="N18" s="1187"/>
      <c r="O18" s="1186" t="s">
        <v>1805</v>
      </c>
      <c r="P18" s="1186"/>
    </row>
    <row r="19" spans="1:16">
      <c r="A19" s="1546" t="s">
        <v>1804</v>
      </c>
      <c r="B19" s="1194" t="s">
        <v>1804</v>
      </c>
      <c r="C19" s="1186"/>
      <c r="D19" s="1195"/>
      <c r="E19" s="1198"/>
      <c r="F19" s="1195"/>
      <c r="G19" s="1198"/>
      <c r="H19" s="1195"/>
      <c r="I19" s="1198"/>
      <c r="J19" s="1195"/>
      <c r="K19" s="1198"/>
      <c r="L19" s="1187"/>
      <c r="M19" s="1186"/>
      <c r="N19" s="1187"/>
      <c r="O19" s="1186" t="s">
        <v>1803</v>
      </c>
      <c r="P19" s="1186"/>
    </row>
    <row r="20" spans="1:16">
      <c r="A20" s="1546" t="s">
        <v>1802</v>
      </c>
      <c r="B20" s="1194" t="s">
        <v>1802</v>
      </c>
      <c r="C20" s="1186"/>
      <c r="D20" s="1197">
        <v>1465.1</v>
      </c>
      <c r="E20" s="1198">
        <v>12171</v>
      </c>
      <c r="F20" s="1195">
        <v>2284.9</v>
      </c>
      <c r="G20" s="1196">
        <v>17062.3</v>
      </c>
      <c r="H20" s="1195">
        <v>2460.1999999999998</v>
      </c>
      <c r="I20" s="1196">
        <v>16818.2</v>
      </c>
      <c r="J20" s="1195">
        <v>1222.9000000000001</v>
      </c>
      <c r="K20" s="1198">
        <v>19192.5</v>
      </c>
      <c r="L20" s="1187">
        <v>1537.1</v>
      </c>
      <c r="M20" s="1186">
        <v>13601</v>
      </c>
      <c r="N20" s="1187"/>
      <c r="O20" s="1186"/>
      <c r="P20" s="1186"/>
    </row>
    <row r="21" spans="1:16">
      <c r="A21" s="1546" t="s">
        <v>1801</v>
      </c>
      <c r="B21" s="1194" t="s">
        <v>1801</v>
      </c>
      <c r="C21" s="1186"/>
      <c r="D21" s="1195">
        <v>126.9</v>
      </c>
      <c r="E21" s="1196">
        <v>15851.7</v>
      </c>
      <c r="F21" s="1195">
        <v>251.5</v>
      </c>
      <c r="G21" s="1196">
        <v>22831.5</v>
      </c>
      <c r="H21" s="1195">
        <v>373.5</v>
      </c>
      <c r="I21" s="1196">
        <v>16690</v>
      </c>
      <c r="J21" s="1195">
        <v>80.7</v>
      </c>
      <c r="K21" s="1196">
        <v>19131.2</v>
      </c>
      <c r="L21" s="1187">
        <v>79.7</v>
      </c>
      <c r="M21" s="1186">
        <v>10380.9</v>
      </c>
      <c r="N21" s="1187"/>
      <c r="O21" s="1186" t="s">
        <v>1800</v>
      </c>
      <c r="P21" s="1186"/>
    </row>
    <row r="22" spans="1:16">
      <c r="A22" s="1546"/>
      <c r="B22" s="1204"/>
      <c r="C22" s="1186"/>
      <c r="D22" s="1195"/>
      <c r="E22" s="1198"/>
      <c r="F22" s="1195"/>
      <c r="G22" s="1198"/>
      <c r="H22" s="1195"/>
      <c r="I22" s="1198"/>
      <c r="J22" s="1195"/>
      <c r="K22" s="1198"/>
      <c r="L22" s="1187"/>
      <c r="M22" s="1186"/>
      <c r="N22" s="1187"/>
      <c r="O22" s="1186" t="s">
        <v>1799</v>
      </c>
      <c r="P22" s="1186"/>
    </row>
    <row r="23" spans="1:16">
      <c r="A23" s="1546" t="s">
        <v>1798</v>
      </c>
      <c r="B23" s="1194" t="s">
        <v>1798</v>
      </c>
      <c r="C23" s="1186"/>
      <c r="D23" s="1195">
        <v>2407.1</v>
      </c>
      <c r="E23" s="1198">
        <v>1107.5</v>
      </c>
      <c r="F23" s="1195">
        <v>5210.3</v>
      </c>
      <c r="G23" s="1198">
        <v>1787.8</v>
      </c>
      <c r="H23" s="1195">
        <v>5016.3</v>
      </c>
      <c r="I23" s="1198">
        <v>1523.3</v>
      </c>
      <c r="J23" s="1195">
        <v>3101.9</v>
      </c>
      <c r="K23" s="1198">
        <v>1398.5</v>
      </c>
      <c r="L23" s="1187">
        <v>2433.6</v>
      </c>
      <c r="M23" s="1186">
        <v>1158.0999999999999</v>
      </c>
      <c r="N23" s="1187"/>
      <c r="O23" s="1186" t="s">
        <v>1797</v>
      </c>
      <c r="P23" s="1186"/>
    </row>
    <row r="24" spans="1:16">
      <c r="A24" s="1546" t="s">
        <v>1796</v>
      </c>
      <c r="B24" s="1194" t="s">
        <v>1796</v>
      </c>
      <c r="C24" s="1186"/>
      <c r="D24" s="1195">
        <v>4</v>
      </c>
      <c r="E24" s="1198">
        <v>517.70000000000005</v>
      </c>
      <c r="F24" s="1197">
        <v>1.3</v>
      </c>
      <c r="G24" s="1198">
        <v>1094.8</v>
      </c>
      <c r="H24" s="1195">
        <v>8.1999999999999993</v>
      </c>
      <c r="I24" s="1198">
        <v>1041</v>
      </c>
      <c r="J24" s="1195">
        <v>0</v>
      </c>
      <c r="K24" s="1196">
        <v>1526</v>
      </c>
      <c r="L24" s="1202">
        <v>0</v>
      </c>
      <c r="M24" s="1205">
        <v>1335.8</v>
      </c>
      <c r="N24" s="1187"/>
      <c r="O24" s="1186" t="s">
        <v>1795</v>
      </c>
      <c r="P24" s="1186"/>
    </row>
    <row r="25" spans="1:16">
      <c r="A25" s="1546" t="s">
        <v>1077</v>
      </c>
      <c r="B25" s="1206" t="s">
        <v>1077</v>
      </c>
      <c r="C25" s="1186"/>
      <c r="D25" s="1195"/>
      <c r="E25" s="1198"/>
      <c r="F25" s="1197"/>
      <c r="G25" s="1198"/>
      <c r="H25" s="1195"/>
      <c r="I25" s="1198"/>
      <c r="J25" s="1195"/>
      <c r="K25" s="1196"/>
      <c r="L25" s="1197"/>
      <c r="M25" s="1196"/>
      <c r="N25" s="1187"/>
      <c r="O25" s="1207" t="s">
        <v>982</v>
      </c>
      <c r="P25" s="1207"/>
    </row>
    <row r="26" spans="1:16">
      <c r="A26" s="1546"/>
      <c r="B26" s="1158"/>
      <c r="C26" s="1159"/>
      <c r="D26" s="1158"/>
      <c r="E26" s="1159"/>
      <c r="F26" s="1158"/>
      <c r="G26" s="1159"/>
      <c r="H26" s="1158"/>
      <c r="I26" s="1159"/>
      <c r="J26" s="1158"/>
      <c r="K26" s="1159"/>
      <c r="L26" s="1158"/>
      <c r="M26" s="1159"/>
      <c r="N26" s="1158"/>
      <c r="O26" s="1208"/>
      <c r="P26" s="1208"/>
    </row>
    <row r="27" spans="1:16">
      <c r="A27" s="1546"/>
      <c r="P27" s="1173"/>
    </row>
    <row r="28" spans="1:16">
      <c r="A28" s="1546" t="s">
        <v>1078</v>
      </c>
      <c r="B28" s="1209" t="s">
        <v>1078</v>
      </c>
      <c r="O28" s="1051" t="s">
        <v>1043</v>
      </c>
      <c r="P28" s="1210"/>
    </row>
    <row r="29" spans="1:16">
      <c r="A29" s="1546" t="s">
        <v>1794</v>
      </c>
      <c r="B29" s="1211" t="s">
        <v>1794</v>
      </c>
      <c r="O29" s="1051" t="s">
        <v>1793</v>
      </c>
      <c r="P29" s="1210"/>
    </row>
  </sheetData>
  <mergeCells count="1">
    <mergeCell ref="A1:A29"/>
  </mergeCells>
  <pageMargins left="0.75" right="0.75" top="1" bottom="1" header="0.5" footer="0.5"/>
  <pageSetup paperSize="9" scale="58" orientation="portrait" copies="0" r:id="rId1"/>
  <colBreaks count="1" manualBreakCount="1">
    <brk id="16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rightToLeft="1" workbookViewId="0">
      <selection activeCell="C16" sqref="C16"/>
    </sheetView>
  </sheetViews>
  <sheetFormatPr defaultRowHeight="15"/>
  <cols>
    <col min="1" max="2" width="9" style="1051"/>
    <col min="3" max="3" width="6.875" style="1051" customWidth="1"/>
    <col min="4" max="16384" width="9" style="1051"/>
  </cols>
  <sheetData>
    <row r="1" spans="1:10" ht="16.5">
      <c r="A1" s="1071" t="s">
        <v>1848</v>
      </c>
      <c r="B1" s="1052"/>
      <c r="C1" s="1052"/>
      <c r="D1" s="1052"/>
      <c r="E1" s="1052"/>
      <c r="F1" s="1052"/>
      <c r="G1" s="1052"/>
      <c r="H1" s="1052"/>
      <c r="I1" s="1052"/>
      <c r="J1" s="1052"/>
    </row>
    <row r="2" spans="1:10" ht="15.75">
      <c r="C2" s="1215" t="s">
        <v>1436</v>
      </c>
      <c r="F2" s="1216" t="s">
        <v>1847</v>
      </c>
      <c r="G2" s="1087"/>
      <c r="H2" s="1087"/>
      <c r="I2" s="1087"/>
      <c r="J2" s="1087"/>
    </row>
    <row r="3" spans="1:10" ht="15.75">
      <c r="A3" s="1178" t="s">
        <v>1846</v>
      </c>
      <c r="B3" s="1052"/>
      <c r="C3" s="1052"/>
      <c r="D3" s="1052"/>
      <c r="E3" s="1052"/>
      <c r="F3" s="1052"/>
      <c r="G3" s="1052"/>
      <c r="H3" s="1052"/>
      <c r="I3" s="1052"/>
      <c r="J3" s="1052"/>
    </row>
    <row r="4" spans="1:10" ht="15.75">
      <c r="A4" s="1178" t="s">
        <v>1845</v>
      </c>
      <c r="B4" s="1052"/>
      <c r="C4" s="1052"/>
      <c r="D4" s="1052"/>
      <c r="E4" s="1052"/>
      <c r="F4" s="1052"/>
      <c r="G4" s="1052"/>
      <c r="H4" s="1052"/>
      <c r="I4" s="1052"/>
      <c r="J4" s="1052"/>
    </row>
    <row r="5" spans="1:10">
      <c r="F5" s="1217"/>
    </row>
    <row r="6" spans="1:10">
      <c r="A6" s="1179"/>
      <c r="F6" s="1217"/>
    </row>
    <row r="8" spans="1:10">
      <c r="A8" s="1181"/>
      <c r="B8" s="1212"/>
      <c r="C8" s="1182"/>
      <c r="D8" s="1218">
        <v>1996</v>
      </c>
      <c r="E8" s="1219"/>
      <c r="F8" s="1218">
        <v>1997</v>
      </c>
      <c r="G8" s="1219"/>
      <c r="H8" s="1181"/>
      <c r="I8" s="1220"/>
      <c r="J8" s="1221" t="s">
        <v>1844</v>
      </c>
    </row>
    <row r="9" spans="1:10">
      <c r="A9" s="1187"/>
      <c r="B9" s="1222" t="s">
        <v>1843</v>
      </c>
      <c r="C9" s="1186"/>
      <c r="D9" s="1150" t="s">
        <v>1842</v>
      </c>
      <c r="E9" s="1151" t="s">
        <v>1841</v>
      </c>
      <c r="F9" s="1150" t="s">
        <v>1842</v>
      </c>
      <c r="G9" s="1151" t="s">
        <v>1841</v>
      </c>
      <c r="H9" s="1187"/>
      <c r="I9" s="1223"/>
      <c r="J9" s="1224" t="s">
        <v>1840</v>
      </c>
    </row>
    <row r="10" spans="1:10">
      <c r="A10" s="1187"/>
      <c r="B10" s="1066" t="s">
        <v>1839</v>
      </c>
      <c r="C10" s="1186"/>
      <c r="D10" s="1225" t="s">
        <v>1838</v>
      </c>
      <c r="E10" s="1201" t="s">
        <v>1837</v>
      </c>
      <c r="F10" s="1225" t="s">
        <v>1838</v>
      </c>
      <c r="G10" s="1201" t="s">
        <v>1837</v>
      </c>
      <c r="H10" s="1187"/>
      <c r="I10" s="1226" t="s">
        <v>1836</v>
      </c>
      <c r="J10" s="1227"/>
    </row>
    <row r="11" spans="1:10">
      <c r="A11" s="1228"/>
      <c r="B11" s="1213"/>
      <c r="C11" s="1190"/>
      <c r="D11" s="1191" t="s">
        <v>1835</v>
      </c>
      <c r="E11" s="1190"/>
      <c r="F11" s="1191" t="s">
        <v>1835</v>
      </c>
      <c r="G11" s="1190"/>
      <c r="H11" s="1144"/>
      <c r="I11" s="1213"/>
      <c r="J11" s="1193"/>
    </row>
    <row r="12" spans="1:10">
      <c r="A12" s="1181"/>
      <c r="B12" s="1212"/>
      <c r="C12" s="1182"/>
      <c r="D12" s="1065"/>
      <c r="E12" s="1065"/>
      <c r="F12" s="1065"/>
      <c r="G12" s="1065"/>
      <c r="H12" s="1181"/>
      <c r="I12" s="1212"/>
      <c r="J12" s="1182"/>
    </row>
    <row r="13" spans="1:10">
      <c r="A13" s="1194" t="s">
        <v>1821</v>
      </c>
      <c r="B13" s="1065"/>
      <c r="C13" s="1186"/>
      <c r="D13" s="1163">
        <v>98</v>
      </c>
      <c r="E13" s="1229">
        <v>208</v>
      </c>
      <c r="F13" s="1229">
        <v>110</v>
      </c>
      <c r="G13" s="1230">
        <v>326</v>
      </c>
      <c r="H13" s="1065"/>
      <c r="I13" s="1065"/>
      <c r="J13" s="1186" t="s">
        <v>1820</v>
      </c>
    </row>
    <row r="14" spans="1:10">
      <c r="A14" s="1194" t="s">
        <v>1819</v>
      </c>
      <c r="B14" s="1065"/>
      <c r="C14" s="1186"/>
      <c r="D14" s="1163">
        <v>33</v>
      </c>
      <c r="E14" s="1229">
        <v>36</v>
      </c>
      <c r="F14" s="1229">
        <v>69</v>
      </c>
      <c r="G14" s="1230">
        <v>32</v>
      </c>
      <c r="H14" s="1065"/>
      <c r="I14" s="1065"/>
      <c r="J14" s="1186" t="s">
        <v>1818</v>
      </c>
    </row>
    <row r="15" spans="1:10">
      <c r="A15" s="1199" t="s">
        <v>1817</v>
      </c>
      <c r="B15" s="1065"/>
      <c r="C15" s="1186"/>
      <c r="D15" s="1163"/>
      <c r="E15" s="1229"/>
      <c r="F15" s="1229"/>
      <c r="G15" s="1230"/>
      <c r="H15" s="1065"/>
      <c r="I15" s="1065"/>
      <c r="J15" s="1200" t="s">
        <v>1816</v>
      </c>
    </row>
    <row r="16" spans="1:10">
      <c r="A16" s="1194" t="s">
        <v>1815</v>
      </c>
      <c r="B16" s="1214"/>
      <c r="C16" s="1186"/>
      <c r="D16" s="1163">
        <v>74</v>
      </c>
      <c r="E16" s="1229">
        <v>126</v>
      </c>
      <c r="F16" s="1229">
        <v>72</v>
      </c>
      <c r="G16" s="1230">
        <v>196</v>
      </c>
      <c r="H16" s="1065"/>
      <c r="I16" s="1065"/>
      <c r="J16" s="1200" t="s">
        <v>1814</v>
      </c>
    </row>
    <row r="17" spans="1:10">
      <c r="A17" s="1194" t="s">
        <v>1813</v>
      </c>
      <c r="B17" s="1065"/>
      <c r="C17" s="1186"/>
      <c r="D17" s="1163"/>
      <c r="E17" s="1229"/>
      <c r="F17" s="1229"/>
      <c r="G17" s="1230"/>
      <c r="H17" s="1065"/>
      <c r="I17" s="1065"/>
      <c r="J17" s="1186"/>
    </row>
    <row r="18" spans="1:10">
      <c r="A18" s="1231" t="s">
        <v>1811</v>
      </c>
      <c r="B18" s="1065"/>
      <c r="C18" s="1186"/>
      <c r="D18" s="1163">
        <v>102</v>
      </c>
      <c r="E18" s="1229">
        <v>159</v>
      </c>
      <c r="F18" s="1229">
        <v>82</v>
      </c>
      <c r="G18" s="1230">
        <v>162</v>
      </c>
      <c r="H18" s="1065"/>
      <c r="I18" s="1065"/>
      <c r="J18" s="1186" t="s">
        <v>1812</v>
      </c>
    </row>
    <row r="19" spans="1:10">
      <c r="A19" s="1194" t="s">
        <v>1810</v>
      </c>
      <c r="B19" s="1065"/>
      <c r="C19" s="1186"/>
      <c r="D19" s="1163"/>
      <c r="E19" s="1229"/>
      <c r="F19" s="1229"/>
      <c r="G19" s="1230"/>
      <c r="H19" s="1065"/>
      <c r="I19" s="1065"/>
      <c r="J19" s="1186" t="s">
        <v>1809</v>
      </c>
    </row>
    <row r="20" spans="1:10">
      <c r="A20" s="1203" t="s">
        <v>1808</v>
      </c>
      <c r="B20" s="1065"/>
      <c r="C20" s="1186"/>
      <c r="D20" s="1232" t="s">
        <v>23</v>
      </c>
      <c r="E20" s="1233" t="s">
        <v>23</v>
      </c>
      <c r="F20" s="1233" t="s">
        <v>23</v>
      </c>
      <c r="G20" s="1234" t="s">
        <v>23</v>
      </c>
      <c r="H20" s="1065"/>
      <c r="I20" s="1065"/>
      <c r="J20" s="1186" t="s">
        <v>1807</v>
      </c>
    </row>
    <row r="21" spans="1:10">
      <c r="A21" s="1194" t="s">
        <v>1806</v>
      </c>
      <c r="B21" s="1065"/>
      <c r="C21" s="1186"/>
      <c r="D21" s="1163">
        <v>67</v>
      </c>
      <c r="E21" s="1229">
        <v>43</v>
      </c>
      <c r="F21" s="1229">
        <v>60</v>
      </c>
      <c r="G21" s="1230">
        <v>158</v>
      </c>
      <c r="H21" s="1065"/>
      <c r="I21" s="1065"/>
      <c r="J21" s="1186" t="s">
        <v>1805</v>
      </c>
    </row>
    <row r="22" spans="1:10">
      <c r="A22" s="1194" t="s">
        <v>1804</v>
      </c>
      <c r="B22" s="1065"/>
      <c r="C22" s="1186"/>
      <c r="D22" s="1163"/>
      <c r="E22" s="1229"/>
      <c r="F22" s="1229"/>
      <c r="G22" s="1230"/>
      <c r="H22" s="1065"/>
      <c r="I22" s="1065"/>
      <c r="J22" s="1186"/>
    </row>
    <row r="23" spans="1:10">
      <c r="A23" s="1194" t="s">
        <v>1802</v>
      </c>
      <c r="B23" s="1065"/>
      <c r="C23" s="1186"/>
      <c r="D23" s="1163">
        <v>22</v>
      </c>
      <c r="E23" s="1229">
        <v>226</v>
      </c>
      <c r="F23" s="1229">
        <v>25</v>
      </c>
      <c r="G23" s="1230">
        <v>301</v>
      </c>
      <c r="H23" s="1065"/>
      <c r="I23" s="1065"/>
      <c r="J23" s="1186" t="s">
        <v>1803</v>
      </c>
    </row>
    <row r="24" spans="1:10">
      <c r="A24" s="1235"/>
      <c r="B24" s="1065"/>
      <c r="C24" s="1186"/>
      <c r="D24" s="1163"/>
      <c r="E24" s="1229"/>
      <c r="F24" s="1229"/>
      <c r="G24" s="1230"/>
      <c r="H24" s="1065"/>
      <c r="I24" s="1065"/>
      <c r="J24" s="1186" t="s">
        <v>1800</v>
      </c>
    </row>
    <row r="25" spans="1:10">
      <c r="A25" s="1194" t="s">
        <v>1834</v>
      </c>
      <c r="B25" s="1065"/>
      <c r="C25" s="1186"/>
      <c r="D25" s="1163">
        <v>180</v>
      </c>
      <c r="E25" s="1229">
        <v>198</v>
      </c>
      <c r="F25" s="1229">
        <v>50</v>
      </c>
      <c r="G25" s="1230">
        <v>439</v>
      </c>
      <c r="H25" s="1065"/>
      <c r="I25" s="1065"/>
      <c r="J25" s="1186" t="s">
        <v>1799</v>
      </c>
    </row>
    <row r="26" spans="1:10">
      <c r="A26" s="1194" t="s">
        <v>1798</v>
      </c>
      <c r="B26" s="1065"/>
      <c r="C26" s="1186"/>
      <c r="D26" s="1163">
        <v>135</v>
      </c>
      <c r="E26" s="1229">
        <v>177</v>
      </c>
      <c r="F26" s="1229">
        <v>42</v>
      </c>
      <c r="G26" s="1230">
        <v>144</v>
      </c>
      <c r="H26" s="1065"/>
      <c r="I26" s="1065"/>
      <c r="J26" s="1186" t="s">
        <v>1833</v>
      </c>
    </row>
    <row r="27" spans="1:10">
      <c r="A27" s="1236" t="s">
        <v>1832</v>
      </c>
      <c r="B27" s="1137"/>
      <c r="C27" s="1159"/>
      <c r="D27" s="1163" t="s">
        <v>23</v>
      </c>
      <c r="E27" s="1229" t="s">
        <v>23</v>
      </c>
      <c r="F27" s="1237" t="s">
        <v>23</v>
      </c>
      <c r="G27" s="1238" t="s">
        <v>23</v>
      </c>
      <c r="H27" s="1137"/>
      <c r="I27" s="1137"/>
      <c r="J27" s="1159" t="s">
        <v>1795</v>
      </c>
    </row>
    <row r="28" spans="1:10">
      <c r="A28" s="1181"/>
      <c r="B28" s="1212"/>
      <c r="C28" s="1182"/>
      <c r="D28" s="1161"/>
      <c r="E28" s="1239"/>
      <c r="F28" s="1229"/>
      <c r="G28" s="1230"/>
      <c r="H28" s="1212"/>
      <c r="I28" s="1065"/>
      <c r="J28" s="1182"/>
    </row>
    <row r="29" spans="1:10">
      <c r="A29" s="1240" t="s">
        <v>1366</v>
      </c>
      <c r="B29" s="1065"/>
      <c r="C29" s="1186"/>
      <c r="D29" s="1163">
        <v>95</v>
      </c>
      <c r="E29" s="1229">
        <v>164</v>
      </c>
      <c r="F29" s="1229">
        <v>75</v>
      </c>
      <c r="G29" s="1230">
        <v>183</v>
      </c>
      <c r="H29" s="1065"/>
      <c r="I29" s="1065"/>
      <c r="J29" s="1207" t="s">
        <v>1469</v>
      </c>
    </row>
    <row r="30" spans="1:10">
      <c r="A30" s="1158"/>
      <c r="B30" s="1137"/>
      <c r="C30" s="1159"/>
      <c r="D30" s="1169"/>
      <c r="E30" s="1241"/>
      <c r="F30" s="1241"/>
      <c r="G30" s="1242"/>
      <c r="H30" s="1137"/>
      <c r="I30" s="1137"/>
      <c r="J30" s="1208"/>
    </row>
    <row r="31" spans="1:10">
      <c r="J31" s="1173"/>
    </row>
    <row r="32" spans="1:10">
      <c r="A32" s="1209" t="s">
        <v>1078</v>
      </c>
      <c r="J32" s="1173" t="s">
        <v>1831</v>
      </c>
    </row>
    <row r="33" spans="1:10">
      <c r="A33" s="1211" t="s">
        <v>1794</v>
      </c>
      <c r="J33" s="1173" t="s">
        <v>1793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rightToLeft="1" workbookViewId="0">
      <selection activeCell="G31" sqref="G31"/>
    </sheetView>
  </sheetViews>
  <sheetFormatPr defaultRowHeight="15"/>
  <cols>
    <col min="1" max="16384" width="9" style="1051"/>
  </cols>
  <sheetData>
    <row r="1" spans="1:10" ht="25.5">
      <c r="A1" s="1176" t="s">
        <v>1853</v>
      </c>
      <c r="B1" s="1052"/>
      <c r="C1" s="1052"/>
      <c r="D1" s="1177"/>
      <c r="E1" s="1177"/>
      <c r="F1" s="1177"/>
      <c r="G1" s="1177"/>
      <c r="H1" s="1177"/>
      <c r="I1" s="1177"/>
      <c r="J1" s="1052"/>
    </row>
    <row r="2" spans="1:10" ht="16.5">
      <c r="B2" s="1052"/>
      <c r="C2" s="1243" t="s">
        <v>1436</v>
      </c>
      <c r="D2" s="1177"/>
      <c r="E2" s="1177"/>
      <c r="F2" s="1216" t="s">
        <v>1852</v>
      </c>
      <c r="G2" s="1177"/>
      <c r="H2" s="1177"/>
      <c r="I2" s="1177"/>
      <c r="J2" s="1052"/>
    </row>
    <row r="3" spans="1:10" ht="15.75">
      <c r="A3" s="1178" t="s">
        <v>1851</v>
      </c>
      <c r="B3" s="1052"/>
      <c r="C3" s="1177"/>
      <c r="D3" s="1177"/>
      <c r="E3" s="1177"/>
      <c r="F3" s="1177"/>
      <c r="G3" s="1177"/>
      <c r="H3" s="1177"/>
      <c r="I3" s="1052"/>
      <c r="J3" s="1052"/>
    </row>
    <row r="4" spans="1:10" ht="15.75">
      <c r="A4" s="1178" t="s">
        <v>1845</v>
      </c>
      <c r="B4" s="1052"/>
      <c r="C4" s="1177"/>
      <c r="D4" s="1177"/>
      <c r="E4" s="1177"/>
      <c r="F4" s="1052"/>
      <c r="G4" s="1177"/>
      <c r="H4" s="1177"/>
      <c r="I4" s="1177"/>
      <c r="J4" s="1052"/>
    </row>
    <row r="6" spans="1:10">
      <c r="A6" s="1179"/>
    </row>
    <row r="7" spans="1:10">
      <c r="F7" s="1137"/>
    </row>
    <row r="8" spans="1:10">
      <c r="A8" s="1181"/>
      <c r="B8" s="1212"/>
      <c r="C8" s="1182"/>
      <c r="D8" s="1218">
        <v>1996</v>
      </c>
      <c r="E8" s="1219"/>
      <c r="F8" s="1218">
        <v>1997</v>
      </c>
      <c r="G8" s="1219"/>
      <c r="H8" s="1181"/>
      <c r="I8" s="1220"/>
      <c r="J8" s="1221" t="s">
        <v>1844</v>
      </c>
    </row>
    <row r="9" spans="1:10">
      <c r="A9" s="1187"/>
      <c r="B9" s="1222" t="s">
        <v>1843</v>
      </c>
      <c r="C9" s="1186"/>
      <c r="D9" s="1150" t="s">
        <v>1842</v>
      </c>
      <c r="E9" s="1151" t="s">
        <v>1841</v>
      </c>
      <c r="F9" s="1150" t="s">
        <v>1842</v>
      </c>
      <c r="G9" s="1151" t="s">
        <v>1841</v>
      </c>
      <c r="H9" s="1187"/>
      <c r="I9" s="1223"/>
      <c r="J9" s="1224" t="s">
        <v>1840</v>
      </c>
    </row>
    <row r="10" spans="1:10">
      <c r="A10" s="1187"/>
      <c r="B10" s="1066" t="s">
        <v>1839</v>
      </c>
      <c r="C10" s="1186"/>
      <c r="D10" s="1225" t="s">
        <v>1838</v>
      </c>
      <c r="E10" s="1201" t="s">
        <v>1837</v>
      </c>
      <c r="F10" s="1225" t="s">
        <v>1838</v>
      </c>
      <c r="G10" s="1201" t="s">
        <v>1837</v>
      </c>
      <c r="H10" s="1187"/>
      <c r="I10" s="1226" t="s">
        <v>1836</v>
      </c>
      <c r="J10" s="1227"/>
    </row>
    <row r="11" spans="1:10">
      <c r="A11" s="1228"/>
      <c r="B11" s="1213"/>
      <c r="C11" s="1190"/>
      <c r="D11" s="1191" t="s">
        <v>1835</v>
      </c>
      <c r="E11" s="1190"/>
      <c r="F11" s="1191" t="s">
        <v>1835</v>
      </c>
      <c r="G11" s="1190"/>
      <c r="H11" s="1144"/>
      <c r="I11" s="1213"/>
      <c r="J11" s="1193"/>
    </row>
    <row r="12" spans="1:10">
      <c r="A12" s="1181"/>
      <c r="B12" s="1212"/>
      <c r="C12" s="1182"/>
      <c r="D12" s="1065"/>
      <c r="E12" s="1065"/>
      <c r="F12" s="1065"/>
      <c r="G12" s="1065"/>
      <c r="H12" s="1181"/>
      <c r="I12" s="1212"/>
      <c r="J12" s="1182"/>
    </row>
    <row r="13" spans="1:10">
      <c r="A13" s="1194" t="s">
        <v>1821</v>
      </c>
      <c r="B13" s="1065"/>
      <c r="C13" s="1186"/>
      <c r="D13" s="1163">
        <v>108</v>
      </c>
      <c r="E13" s="1229">
        <v>119</v>
      </c>
      <c r="F13" s="1229">
        <v>83</v>
      </c>
      <c r="G13" s="1230">
        <v>129</v>
      </c>
      <c r="H13" s="1065"/>
      <c r="I13" s="1065"/>
      <c r="J13" s="1186" t="s">
        <v>1820</v>
      </c>
    </row>
    <row r="14" spans="1:10">
      <c r="A14" s="1194" t="s">
        <v>1819</v>
      </c>
      <c r="B14" s="1065"/>
      <c r="C14" s="1186"/>
      <c r="D14" s="1163">
        <v>98</v>
      </c>
      <c r="E14" s="1229">
        <v>162</v>
      </c>
      <c r="F14" s="1229">
        <v>103</v>
      </c>
      <c r="G14" s="1230">
        <v>106</v>
      </c>
      <c r="H14" s="1065"/>
      <c r="I14" s="1065"/>
      <c r="J14" s="1186" t="s">
        <v>1818</v>
      </c>
    </row>
    <row r="15" spans="1:10">
      <c r="A15" s="1199" t="s">
        <v>1817</v>
      </c>
      <c r="B15" s="1065"/>
      <c r="C15" s="1186"/>
      <c r="D15" s="1163"/>
      <c r="E15" s="1229"/>
      <c r="F15" s="1229"/>
      <c r="G15" s="1230"/>
      <c r="H15" s="1065"/>
      <c r="I15" s="1065"/>
      <c r="J15" s="1200" t="s">
        <v>1816</v>
      </c>
    </row>
    <row r="16" spans="1:10">
      <c r="A16" s="1194" t="s">
        <v>1815</v>
      </c>
      <c r="B16" s="1214"/>
      <c r="C16" s="1186"/>
      <c r="D16" s="1163">
        <v>121</v>
      </c>
      <c r="E16" s="1229">
        <v>259</v>
      </c>
      <c r="F16" s="1229">
        <v>111</v>
      </c>
      <c r="G16" s="1230">
        <v>267</v>
      </c>
      <c r="H16" s="1065"/>
      <c r="I16" s="1065"/>
      <c r="J16" s="1200" t="s">
        <v>1850</v>
      </c>
    </row>
    <row r="17" spans="1:10">
      <c r="A17" s="1194" t="s">
        <v>1813</v>
      </c>
      <c r="B17" s="1065"/>
      <c r="C17" s="1186"/>
      <c r="D17" s="1163"/>
      <c r="E17" s="1229"/>
      <c r="F17" s="1229"/>
      <c r="G17" s="1230"/>
      <c r="H17" s="1065"/>
      <c r="I17" s="1065"/>
      <c r="J17" s="1186"/>
    </row>
    <row r="18" spans="1:10">
      <c r="A18" s="1231" t="s">
        <v>1811</v>
      </c>
      <c r="B18" s="1065"/>
      <c r="C18" s="1186"/>
      <c r="D18" s="1163">
        <v>105</v>
      </c>
      <c r="E18" s="1229">
        <v>221</v>
      </c>
      <c r="F18" s="1229">
        <v>125</v>
      </c>
      <c r="G18" s="1230">
        <v>295</v>
      </c>
      <c r="H18" s="1065"/>
      <c r="I18" s="1065"/>
      <c r="J18" s="1186" t="s">
        <v>1849</v>
      </c>
    </row>
    <row r="19" spans="1:10">
      <c r="A19" s="1194" t="s">
        <v>1810</v>
      </c>
      <c r="B19" s="1065"/>
      <c r="C19" s="1186"/>
      <c r="D19" s="1163"/>
      <c r="E19" s="1229"/>
      <c r="F19" s="1229"/>
      <c r="G19" s="1230"/>
      <c r="H19" s="1065"/>
      <c r="I19" s="1065"/>
      <c r="J19" s="1186" t="s">
        <v>1809</v>
      </c>
    </row>
    <row r="20" spans="1:10">
      <c r="A20" s="1203" t="s">
        <v>1808</v>
      </c>
      <c r="B20" s="1065"/>
      <c r="C20" s="1186"/>
      <c r="D20" s="1232">
        <v>101</v>
      </c>
      <c r="E20" s="1233">
        <v>198</v>
      </c>
      <c r="F20" s="1233">
        <v>95</v>
      </c>
      <c r="G20" s="1234">
        <v>205</v>
      </c>
      <c r="H20" s="1065"/>
      <c r="I20" s="1065"/>
      <c r="J20" s="1186" t="s">
        <v>1807</v>
      </c>
    </row>
    <row r="21" spans="1:10">
      <c r="A21" s="1194" t="s">
        <v>1806</v>
      </c>
      <c r="B21" s="1065"/>
      <c r="C21" s="1186"/>
      <c r="D21" s="1163">
        <v>133</v>
      </c>
      <c r="E21" s="1229">
        <v>280</v>
      </c>
      <c r="F21" s="1229">
        <v>117</v>
      </c>
      <c r="G21" s="1230">
        <v>198</v>
      </c>
      <c r="H21" s="1065"/>
      <c r="I21" s="1065"/>
      <c r="J21" s="1186" t="s">
        <v>1805</v>
      </c>
    </row>
    <row r="22" spans="1:10">
      <c r="A22" s="1194" t="s">
        <v>1804</v>
      </c>
      <c r="B22" s="1065"/>
      <c r="C22" s="1186"/>
      <c r="D22" s="1163"/>
      <c r="E22" s="1229"/>
      <c r="F22" s="1229"/>
      <c r="G22" s="1230"/>
      <c r="H22" s="1065"/>
      <c r="I22" s="1065"/>
      <c r="J22" s="1186"/>
    </row>
    <row r="23" spans="1:10">
      <c r="A23" s="1194" t="s">
        <v>1802</v>
      </c>
      <c r="B23" s="1065"/>
      <c r="C23" s="1186"/>
      <c r="D23" s="1163">
        <v>131</v>
      </c>
      <c r="E23" s="1229">
        <v>259</v>
      </c>
      <c r="F23" s="1229">
        <v>95</v>
      </c>
      <c r="G23" s="1230">
        <v>248</v>
      </c>
      <c r="H23" s="1065"/>
      <c r="I23" s="1065"/>
      <c r="J23" s="1186" t="s">
        <v>1803</v>
      </c>
    </row>
    <row r="24" spans="1:10">
      <c r="A24" s="1235"/>
      <c r="B24" s="1065"/>
      <c r="C24" s="1186"/>
      <c r="D24" s="1163"/>
      <c r="E24" s="1229"/>
      <c r="F24" s="1229"/>
      <c r="G24" s="1230"/>
      <c r="H24" s="1065"/>
      <c r="I24" s="1065"/>
      <c r="J24" s="1186" t="s">
        <v>1800</v>
      </c>
    </row>
    <row r="25" spans="1:10">
      <c r="A25" s="1194" t="s">
        <v>1834</v>
      </c>
      <c r="B25" s="1065"/>
      <c r="C25" s="1186"/>
      <c r="D25" s="1163">
        <v>140</v>
      </c>
      <c r="E25" s="1229">
        <v>443</v>
      </c>
      <c r="F25" s="1229">
        <v>159</v>
      </c>
      <c r="G25" s="1230">
        <v>305</v>
      </c>
      <c r="H25" s="1065"/>
      <c r="I25" s="1065"/>
      <c r="J25" s="1186" t="s">
        <v>1799</v>
      </c>
    </row>
    <row r="26" spans="1:10">
      <c r="A26" s="1194" t="s">
        <v>1798</v>
      </c>
      <c r="B26" s="1065"/>
      <c r="C26" s="1186"/>
      <c r="D26" s="1163">
        <v>128</v>
      </c>
      <c r="E26" s="1229">
        <v>213</v>
      </c>
      <c r="F26" s="1229">
        <v>87</v>
      </c>
      <c r="G26" s="1230">
        <v>217</v>
      </c>
      <c r="H26" s="1065"/>
      <c r="I26" s="1065"/>
      <c r="J26" s="1186" t="s">
        <v>1833</v>
      </c>
    </row>
    <row r="27" spans="1:10">
      <c r="A27" s="1236" t="s">
        <v>1796</v>
      </c>
      <c r="B27" s="1137"/>
      <c r="C27" s="1159"/>
      <c r="D27" s="1163" t="s">
        <v>23</v>
      </c>
      <c r="E27" s="1229" t="s">
        <v>23</v>
      </c>
      <c r="F27" s="1237" t="s">
        <v>23</v>
      </c>
      <c r="G27" s="1238" t="s">
        <v>23</v>
      </c>
      <c r="H27" s="1137"/>
      <c r="I27" s="1137"/>
      <c r="J27" s="1159" t="s">
        <v>1795</v>
      </c>
    </row>
    <row r="28" spans="1:10">
      <c r="A28" s="1181"/>
      <c r="B28" s="1212"/>
      <c r="C28" s="1182"/>
      <c r="D28" s="1161"/>
      <c r="E28" s="1239"/>
      <c r="F28" s="1229"/>
      <c r="G28" s="1230"/>
      <c r="H28" s="1212"/>
      <c r="I28" s="1065"/>
      <c r="J28" s="1182"/>
    </row>
    <row r="29" spans="1:10">
      <c r="A29" s="1240" t="s">
        <v>1366</v>
      </c>
      <c r="B29" s="1065"/>
      <c r="C29" s="1186"/>
      <c r="D29" s="1163">
        <v>125</v>
      </c>
      <c r="E29" s="1229">
        <v>250</v>
      </c>
      <c r="F29" s="1229">
        <v>107</v>
      </c>
      <c r="G29" s="1230">
        <v>218</v>
      </c>
      <c r="H29" s="1065"/>
      <c r="I29" s="1065"/>
      <c r="J29" s="1207" t="s">
        <v>1469</v>
      </c>
    </row>
    <row r="30" spans="1:10">
      <c r="A30" s="1158"/>
      <c r="B30" s="1137"/>
      <c r="C30" s="1159"/>
      <c r="D30" s="1169"/>
      <c r="E30" s="1241"/>
      <c r="F30" s="1241"/>
      <c r="G30" s="1242"/>
      <c r="H30" s="1137"/>
      <c r="I30" s="1137"/>
      <c r="J30" s="1208"/>
    </row>
    <row r="31" spans="1:10">
      <c r="H31" s="1173"/>
      <c r="I31" s="1173"/>
      <c r="J31" s="1173"/>
    </row>
    <row r="32" spans="1:10">
      <c r="A32" s="1244" t="s">
        <v>1078</v>
      </c>
      <c r="H32" s="1173"/>
      <c r="I32" s="1173"/>
      <c r="J32" s="1173" t="s">
        <v>1831</v>
      </c>
    </row>
    <row r="33" spans="1:10">
      <c r="A33" s="1211" t="s">
        <v>1794</v>
      </c>
      <c r="H33" s="1173"/>
      <c r="I33" s="1173"/>
      <c r="J33" s="1173" t="s">
        <v>1793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33"/>
  <sheetViews>
    <sheetView rightToLeft="1" workbookViewId="0">
      <selection activeCell="H10" sqref="H10"/>
    </sheetView>
  </sheetViews>
  <sheetFormatPr defaultRowHeight="15"/>
  <cols>
    <col min="1" max="3" width="9" style="1051"/>
    <col min="4" max="4" width="1.75" style="1051" customWidth="1"/>
    <col min="5" max="6" width="7.125" style="1051" customWidth="1"/>
    <col min="7" max="7" width="7.5" style="1051" customWidth="1"/>
    <col min="8" max="10" width="7.25" style="1051" customWidth="1"/>
    <col min="11" max="11" width="7.125" style="1051" customWidth="1"/>
    <col min="12" max="12" width="7.625" style="1051" customWidth="1"/>
    <col min="13" max="16384" width="9" style="1051"/>
  </cols>
  <sheetData>
    <row r="1" spans="1:12" ht="16.5">
      <c r="A1" s="1071" t="s">
        <v>1861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</row>
    <row r="2" spans="1:12">
      <c r="B2" s="1052"/>
      <c r="C2" s="1134" t="s">
        <v>621</v>
      </c>
      <c r="E2" s="1052"/>
      <c r="F2" s="1052"/>
      <c r="G2" s="1052"/>
      <c r="H2" s="1052"/>
      <c r="I2" s="1052"/>
      <c r="J2" s="1052"/>
      <c r="K2" s="1052"/>
      <c r="L2" s="1052"/>
    </row>
    <row r="3" spans="1:12" ht="16.5">
      <c r="A3" s="1071" t="s">
        <v>1860</v>
      </c>
      <c r="B3" s="1052"/>
      <c r="C3" s="1134"/>
      <c r="D3" s="1134"/>
      <c r="E3" s="1052"/>
      <c r="F3" s="1052"/>
      <c r="G3" s="1052"/>
      <c r="H3" s="1052"/>
      <c r="I3" s="1052"/>
      <c r="J3" s="1052"/>
      <c r="K3" s="1052"/>
      <c r="L3" s="1052"/>
    </row>
    <row r="4" spans="1:12">
      <c r="A4" s="1179"/>
      <c r="C4" s="1244"/>
      <c r="D4" s="1244"/>
    </row>
    <row r="5" spans="1:12">
      <c r="F5" s="1137"/>
      <c r="G5" s="1137"/>
      <c r="H5" s="1137"/>
      <c r="I5" s="1137"/>
      <c r="J5" s="1137"/>
      <c r="K5" s="1137"/>
    </row>
    <row r="6" spans="1:12">
      <c r="A6" s="1181"/>
      <c r="B6" s="1212"/>
      <c r="C6" s="1212"/>
      <c r="D6" s="1182"/>
      <c r="E6" s="1245" t="s">
        <v>2407</v>
      </c>
      <c r="F6" s="1212"/>
      <c r="G6" s="1212"/>
      <c r="H6" s="1212"/>
      <c r="I6" s="1212"/>
      <c r="J6" s="1212"/>
      <c r="K6" s="1212"/>
      <c r="L6" s="1246" t="s">
        <v>1859</v>
      </c>
    </row>
    <row r="7" spans="1:12">
      <c r="A7" s="1187"/>
      <c r="B7" s="1065"/>
      <c r="C7" s="1065"/>
      <c r="D7" s="1186"/>
      <c r="E7" s="1183">
        <v>1994</v>
      </c>
      <c r="F7" s="1247"/>
      <c r="G7" s="1183">
        <v>1995</v>
      </c>
      <c r="H7" s="1247"/>
      <c r="I7" s="1183">
        <v>1996</v>
      </c>
      <c r="J7" s="1247"/>
      <c r="K7" s="1183">
        <v>1997</v>
      </c>
      <c r="L7" s="1247"/>
    </row>
    <row r="8" spans="1:12">
      <c r="A8" s="1187"/>
      <c r="B8" s="1065"/>
      <c r="C8" s="1065"/>
      <c r="D8" s="1186"/>
      <c r="E8" s="1248" t="s">
        <v>1775</v>
      </c>
      <c r="F8" s="1165" t="s">
        <v>1774</v>
      </c>
      <c r="G8" s="1248" t="s">
        <v>1775</v>
      </c>
      <c r="H8" s="1165" t="s">
        <v>1774</v>
      </c>
      <c r="I8" s="1248" t="s">
        <v>1775</v>
      </c>
      <c r="J8" s="1165" t="s">
        <v>1774</v>
      </c>
      <c r="K8" s="1248" t="s">
        <v>1775</v>
      </c>
      <c r="L8" s="1165" t="s">
        <v>1774</v>
      </c>
    </row>
    <row r="9" spans="1:12">
      <c r="A9" s="1144"/>
      <c r="B9" s="1213"/>
      <c r="C9" s="1213"/>
      <c r="D9" s="1190"/>
      <c r="E9" s="1249" t="s">
        <v>1773</v>
      </c>
      <c r="F9" s="1250" t="s">
        <v>1772</v>
      </c>
      <c r="G9" s="1249" t="s">
        <v>1773</v>
      </c>
      <c r="H9" s="1250" t="s">
        <v>1772</v>
      </c>
      <c r="I9" s="1249" t="s">
        <v>1773</v>
      </c>
      <c r="J9" s="1250" t="s">
        <v>1772</v>
      </c>
      <c r="K9" s="1249" t="s">
        <v>1773</v>
      </c>
      <c r="L9" s="1250" t="s">
        <v>1772</v>
      </c>
    </row>
    <row r="10" spans="1:12">
      <c r="A10" s="1187"/>
      <c r="B10" s="1065"/>
      <c r="C10" s="1065"/>
      <c r="D10" s="1186"/>
      <c r="E10" s="1163"/>
      <c r="F10" s="1230"/>
      <c r="G10" s="1163"/>
      <c r="H10" s="1230"/>
      <c r="I10" s="1163"/>
      <c r="J10" s="1230"/>
      <c r="K10" s="1161"/>
      <c r="L10" s="1251"/>
    </row>
    <row r="11" spans="1:12">
      <c r="A11" s="1252" t="s">
        <v>2393</v>
      </c>
      <c r="B11" s="1065"/>
      <c r="C11" s="1065"/>
      <c r="D11" s="1186"/>
      <c r="E11" s="1163">
        <v>6559.1</v>
      </c>
      <c r="F11" s="1230">
        <v>1067.5</v>
      </c>
      <c r="G11" s="1253">
        <v>5376.7</v>
      </c>
      <c r="H11" s="1254">
        <v>1088.3</v>
      </c>
      <c r="I11" s="1253"/>
      <c r="J11" s="1230"/>
      <c r="K11" s="1253"/>
      <c r="L11" s="1254"/>
    </row>
    <row r="12" spans="1:12">
      <c r="A12" s="1194" t="s">
        <v>2394</v>
      </c>
      <c r="B12" s="1065"/>
      <c r="C12" s="1065"/>
      <c r="D12" s="1186"/>
      <c r="E12" s="1163">
        <v>5560.7</v>
      </c>
      <c r="F12" s="1230">
        <v>949.7</v>
      </c>
      <c r="G12" s="1253">
        <v>4601</v>
      </c>
      <c r="H12" s="1230">
        <v>1001.1</v>
      </c>
      <c r="I12" s="1253"/>
      <c r="J12" s="1230"/>
      <c r="K12" s="1253"/>
      <c r="L12" s="1254"/>
    </row>
    <row r="13" spans="1:12">
      <c r="A13" s="1194" t="s">
        <v>1858</v>
      </c>
      <c r="B13" s="1065"/>
      <c r="C13" s="1065"/>
      <c r="D13" s="1186"/>
      <c r="E13" s="1163">
        <v>1433.8</v>
      </c>
      <c r="F13" s="1230">
        <v>498</v>
      </c>
      <c r="G13" s="1253">
        <v>1419.7</v>
      </c>
      <c r="H13" s="1254">
        <v>674.1</v>
      </c>
      <c r="I13" s="1253">
        <v>2743.4</v>
      </c>
      <c r="J13" s="1230">
        <v>836</v>
      </c>
      <c r="K13" s="1253">
        <v>3188.6</v>
      </c>
      <c r="L13" s="1254">
        <v>1189</v>
      </c>
    </row>
    <row r="14" spans="1:12">
      <c r="A14" s="1194" t="s">
        <v>1857</v>
      </c>
      <c r="B14" s="1065"/>
      <c r="C14" s="1065"/>
      <c r="D14" s="1186"/>
      <c r="E14" s="1163">
        <v>4126.8999999999996</v>
      </c>
      <c r="F14" s="1230">
        <v>496.7</v>
      </c>
      <c r="G14" s="1253">
        <v>3181.3</v>
      </c>
      <c r="H14" s="1230">
        <v>327</v>
      </c>
      <c r="I14" s="1253">
        <v>3484.7</v>
      </c>
      <c r="J14" s="1254">
        <v>443.9</v>
      </c>
      <c r="K14" s="1253">
        <v>4117.3</v>
      </c>
      <c r="L14" s="1254">
        <v>433.6</v>
      </c>
    </row>
    <row r="15" spans="1:12">
      <c r="A15" s="1194" t="s">
        <v>2395</v>
      </c>
      <c r="B15" s="1065"/>
      <c r="C15" s="1065"/>
      <c r="D15" s="1186"/>
      <c r="E15" s="1163">
        <v>998.4</v>
      </c>
      <c r="F15" s="1230">
        <v>72.8</v>
      </c>
      <c r="G15" s="1163">
        <v>775.7</v>
      </c>
      <c r="H15" s="1230">
        <v>87.2</v>
      </c>
      <c r="I15" s="1163"/>
      <c r="J15" s="1230"/>
      <c r="K15" s="1253"/>
      <c r="L15" s="1254"/>
    </row>
    <row r="16" spans="1:12">
      <c r="A16" s="1194" t="s">
        <v>1858</v>
      </c>
      <c r="B16" s="1065"/>
      <c r="C16" s="1065"/>
      <c r="D16" s="1186"/>
      <c r="E16" s="1163">
        <v>109.6</v>
      </c>
      <c r="F16" s="1254">
        <v>28.4</v>
      </c>
      <c r="G16" s="1163">
        <v>143.5</v>
      </c>
      <c r="H16" s="1230">
        <v>48.8</v>
      </c>
      <c r="I16" s="1163">
        <v>232.2</v>
      </c>
      <c r="J16" s="1230">
        <v>36.5</v>
      </c>
      <c r="K16" s="1253">
        <v>203.9</v>
      </c>
      <c r="L16" s="1254">
        <v>18.399999999999999</v>
      </c>
    </row>
    <row r="17" spans="1:12">
      <c r="A17" s="1194" t="s">
        <v>1857</v>
      </c>
      <c r="B17" s="1065"/>
      <c r="C17" s="1065"/>
      <c r="D17" s="1186"/>
      <c r="E17" s="1163">
        <v>888.8</v>
      </c>
      <c r="F17" s="1230">
        <v>44.4</v>
      </c>
      <c r="G17" s="1163">
        <v>632.20000000000005</v>
      </c>
      <c r="H17" s="1230">
        <v>38.4</v>
      </c>
      <c r="I17" s="1163">
        <v>658.7</v>
      </c>
      <c r="J17" s="1230">
        <v>45.7</v>
      </c>
      <c r="K17" s="1253">
        <v>522.20000000000005</v>
      </c>
      <c r="L17" s="1254">
        <v>36.5</v>
      </c>
    </row>
    <row r="18" spans="1:12">
      <c r="A18" s="1206" t="s">
        <v>1856</v>
      </c>
      <c r="B18" s="1065"/>
      <c r="C18" s="1065"/>
      <c r="D18" s="1186"/>
      <c r="E18" s="1253">
        <v>27313.4</v>
      </c>
      <c r="F18" s="1254">
        <v>19667.099999999999</v>
      </c>
      <c r="G18" s="1253">
        <v>33183.1</v>
      </c>
      <c r="H18" s="1254">
        <v>21535.4</v>
      </c>
      <c r="I18" s="1253"/>
      <c r="J18" s="1230"/>
      <c r="K18" s="1253"/>
      <c r="L18" s="1254"/>
    </row>
    <row r="19" spans="1:12">
      <c r="A19" s="1255" t="s">
        <v>1855</v>
      </c>
      <c r="B19" s="1065"/>
      <c r="C19" s="1065"/>
      <c r="D19" s="1186"/>
      <c r="E19" s="1163"/>
      <c r="F19" s="1230"/>
      <c r="G19" s="1163"/>
      <c r="H19" s="1254"/>
      <c r="I19" s="1253"/>
      <c r="J19" s="1230"/>
      <c r="K19" s="1253"/>
      <c r="L19" s="1254"/>
    </row>
    <row r="20" spans="1:12" ht="15.75">
      <c r="A20" s="1255" t="s">
        <v>2396</v>
      </c>
      <c r="B20" s="1065"/>
      <c r="C20" s="1065"/>
      <c r="D20" s="1186"/>
      <c r="E20" s="1163">
        <v>4960.3999999999996</v>
      </c>
      <c r="F20" s="1230">
        <v>1256.5999999999999</v>
      </c>
      <c r="G20" s="1163">
        <v>5341</v>
      </c>
      <c r="H20" s="1254">
        <v>1687.8</v>
      </c>
      <c r="I20" s="1253"/>
      <c r="J20" s="1230"/>
      <c r="K20" s="1253"/>
      <c r="L20" s="1254"/>
    </row>
    <row r="21" spans="1:12">
      <c r="A21" s="1194" t="s">
        <v>2397</v>
      </c>
      <c r="B21" s="1065"/>
      <c r="C21" s="1065"/>
      <c r="D21" s="1186"/>
      <c r="E21" s="1163">
        <v>3087.9</v>
      </c>
      <c r="F21" s="1230">
        <v>1132.3</v>
      </c>
      <c r="G21" s="1163">
        <v>3459.7</v>
      </c>
      <c r="H21" s="1254">
        <v>1593</v>
      </c>
      <c r="I21" s="1253">
        <v>2489</v>
      </c>
      <c r="J21" s="1254">
        <v>1537.2</v>
      </c>
      <c r="K21" s="1253">
        <v>3667.4</v>
      </c>
      <c r="L21" s="1254">
        <v>1962.6</v>
      </c>
    </row>
    <row r="22" spans="1:12">
      <c r="A22" s="1194" t="s">
        <v>2395</v>
      </c>
      <c r="B22" s="1065"/>
      <c r="C22" s="1065"/>
      <c r="D22" s="1186"/>
      <c r="E22" s="1253">
        <v>1872.5</v>
      </c>
      <c r="F22" s="1230">
        <v>124.3</v>
      </c>
      <c r="G22" s="1163">
        <v>1881.3</v>
      </c>
      <c r="H22" s="1230">
        <v>94.8</v>
      </c>
      <c r="I22" s="1253">
        <v>1214.5</v>
      </c>
      <c r="J22" s="1230">
        <v>185.1</v>
      </c>
      <c r="K22" s="1253">
        <v>1448.8</v>
      </c>
      <c r="L22" s="1254">
        <v>150.4</v>
      </c>
    </row>
    <row r="23" spans="1:12">
      <c r="A23" s="1252" t="s">
        <v>2398</v>
      </c>
      <c r="B23" s="1065"/>
      <c r="C23" s="1065"/>
      <c r="D23" s="1186"/>
      <c r="E23" s="1253">
        <v>22353</v>
      </c>
      <c r="F23" s="1254">
        <v>18410.5</v>
      </c>
      <c r="G23" s="1253">
        <v>27842.1</v>
      </c>
      <c r="H23" s="1254">
        <v>19847.599999999999</v>
      </c>
      <c r="I23" s="1253"/>
      <c r="J23" s="1230"/>
      <c r="K23" s="1253"/>
      <c r="L23" s="1254"/>
    </row>
    <row r="24" spans="1:12">
      <c r="A24" s="1194" t="s">
        <v>2399</v>
      </c>
      <c r="B24" s="1065"/>
      <c r="C24" s="1065"/>
      <c r="D24" s="1186"/>
      <c r="E24" s="1253">
        <v>20189.900000000001</v>
      </c>
      <c r="F24" s="1254">
        <v>16664.900000000001</v>
      </c>
      <c r="G24" s="1253">
        <v>24752.5</v>
      </c>
      <c r="H24" s="1254">
        <v>18370.8</v>
      </c>
      <c r="I24" s="1253">
        <v>28519.8</v>
      </c>
      <c r="J24" s="1230">
        <v>17443.2</v>
      </c>
      <c r="K24" s="1253">
        <v>24396.400000000001</v>
      </c>
      <c r="L24" s="1254">
        <v>16751.8</v>
      </c>
    </row>
    <row r="25" spans="1:12">
      <c r="A25" s="1194" t="s">
        <v>2395</v>
      </c>
      <c r="B25" s="1065"/>
      <c r="C25" s="1065"/>
      <c r="D25" s="1186"/>
      <c r="E25" s="1253">
        <v>2163.1</v>
      </c>
      <c r="F25" s="1230">
        <v>1745.6</v>
      </c>
      <c r="G25" s="1163">
        <v>3089.6</v>
      </c>
      <c r="H25" s="1254">
        <v>1476.8</v>
      </c>
      <c r="I25" s="1253">
        <v>2147</v>
      </c>
      <c r="J25" s="1230">
        <v>1603</v>
      </c>
      <c r="K25" s="1253">
        <v>3524.3</v>
      </c>
      <c r="L25" s="1254">
        <v>2707.8</v>
      </c>
    </row>
    <row r="26" spans="1:12">
      <c r="A26" s="1235"/>
      <c r="B26" s="1065"/>
      <c r="C26" s="1065"/>
      <c r="D26" s="1186"/>
      <c r="E26" s="1163"/>
      <c r="F26" s="1230"/>
      <c r="G26" s="1163"/>
      <c r="H26" s="1230"/>
      <c r="I26" s="1163"/>
      <c r="J26" s="1230"/>
      <c r="K26" s="1163"/>
      <c r="L26" s="1230"/>
    </row>
    <row r="27" spans="1:12">
      <c r="A27" s="1252" t="s">
        <v>2400</v>
      </c>
      <c r="B27" s="1065"/>
      <c r="C27" s="1065"/>
      <c r="D27" s="1186"/>
      <c r="E27" s="1253">
        <v>28.6</v>
      </c>
      <c r="F27" s="1230">
        <v>0.9</v>
      </c>
      <c r="G27" s="1163">
        <v>23</v>
      </c>
      <c r="H27" s="1230">
        <v>0.5</v>
      </c>
      <c r="I27" s="1253">
        <v>9.1999999999999993</v>
      </c>
      <c r="J27" s="1230">
        <v>1.1000000000000001</v>
      </c>
      <c r="K27" s="1253">
        <v>66.7</v>
      </c>
      <c r="L27" s="1254">
        <v>4.3</v>
      </c>
    </row>
    <row r="28" spans="1:12">
      <c r="A28" s="1252" t="s">
        <v>2401</v>
      </c>
      <c r="B28" s="1065"/>
      <c r="C28" s="1065"/>
      <c r="D28" s="1186"/>
      <c r="E28" s="1253"/>
      <c r="F28" s="1230"/>
      <c r="G28" s="1163"/>
      <c r="H28" s="1230"/>
      <c r="I28" s="1253"/>
      <c r="J28" s="1230"/>
      <c r="K28" s="1253"/>
      <c r="L28" s="1254"/>
    </row>
    <row r="29" spans="1:12">
      <c r="A29" s="1206" t="s">
        <v>1854</v>
      </c>
      <c r="B29" s="1065"/>
      <c r="C29" s="1065"/>
      <c r="D29" s="1186"/>
      <c r="E29" s="1253">
        <v>212.6</v>
      </c>
      <c r="F29" s="1230">
        <v>5</v>
      </c>
      <c r="G29" s="1163">
        <v>330.6</v>
      </c>
      <c r="H29" s="1254">
        <v>13.3</v>
      </c>
      <c r="I29" s="1163">
        <v>73.3</v>
      </c>
      <c r="J29" s="1230">
        <v>8.8000000000000007</v>
      </c>
      <c r="K29" s="1253">
        <v>14</v>
      </c>
      <c r="L29" s="1254">
        <v>1.2</v>
      </c>
    </row>
    <row r="30" spans="1:12">
      <c r="A30" s="1252" t="s">
        <v>2402</v>
      </c>
      <c r="B30" s="1065"/>
      <c r="C30" s="1065"/>
      <c r="D30" s="1186"/>
      <c r="E30" s="1253">
        <v>5704.1</v>
      </c>
      <c r="F30" s="1230">
        <v>44.3</v>
      </c>
      <c r="G30" s="1163">
        <v>5647.9</v>
      </c>
      <c r="H30" s="1230">
        <v>51.6</v>
      </c>
      <c r="I30" s="1253"/>
      <c r="J30" s="1230"/>
      <c r="K30" s="1253"/>
      <c r="L30" s="1254"/>
    </row>
    <row r="31" spans="1:12">
      <c r="A31" s="1194" t="s">
        <v>2403</v>
      </c>
      <c r="B31" s="1065"/>
      <c r="C31" s="1065"/>
      <c r="D31" s="1186"/>
      <c r="E31" s="1253">
        <v>214.6</v>
      </c>
      <c r="F31" s="1230">
        <v>3.7</v>
      </c>
      <c r="G31" s="1163">
        <v>220.2</v>
      </c>
      <c r="H31" s="1230">
        <v>4</v>
      </c>
      <c r="I31" s="1163">
        <v>71.099999999999994</v>
      </c>
      <c r="J31" s="1254">
        <v>3.2</v>
      </c>
      <c r="K31" s="1253">
        <v>80.5</v>
      </c>
      <c r="L31" s="1254">
        <v>3.3</v>
      </c>
    </row>
    <row r="32" spans="1:12">
      <c r="A32" s="1194" t="s">
        <v>2404</v>
      </c>
      <c r="B32" s="1065"/>
      <c r="C32" s="1065"/>
      <c r="D32" s="1186"/>
      <c r="E32" s="1253">
        <v>4669.3999999999996</v>
      </c>
      <c r="F32" s="1254">
        <v>28.6</v>
      </c>
      <c r="G32" s="1163">
        <v>4576.3999999999996</v>
      </c>
      <c r="H32" s="1230">
        <v>32.700000000000003</v>
      </c>
      <c r="I32" s="1253">
        <v>2785.8</v>
      </c>
      <c r="J32" s="1230">
        <v>37.6</v>
      </c>
      <c r="K32" s="1253">
        <v>2162.5</v>
      </c>
      <c r="L32" s="1254">
        <v>36.4</v>
      </c>
    </row>
    <row r="33" spans="1:12">
      <c r="A33" s="1194" t="s">
        <v>2405</v>
      </c>
      <c r="B33" s="1065"/>
      <c r="C33" s="1065"/>
      <c r="D33" s="1186"/>
      <c r="E33" s="1253">
        <v>28.1</v>
      </c>
      <c r="F33" s="1254">
        <v>12</v>
      </c>
      <c r="G33" s="1163">
        <v>851.3</v>
      </c>
      <c r="H33" s="1254">
        <v>14.9</v>
      </c>
      <c r="I33" s="1163">
        <v>458.3</v>
      </c>
      <c r="J33" s="1230">
        <v>15.5</v>
      </c>
      <c r="K33" s="1253">
        <v>560.20000000000005</v>
      </c>
      <c r="L33" s="1254">
        <v>22.2</v>
      </c>
    </row>
    <row r="34" spans="1:12">
      <c r="A34" s="1252" t="s">
        <v>2406</v>
      </c>
      <c r="B34" s="1065"/>
      <c r="C34" s="1065"/>
      <c r="D34" s="1186"/>
      <c r="E34" s="1253">
        <v>0.7</v>
      </c>
      <c r="F34" s="1254">
        <v>0</v>
      </c>
      <c r="G34" s="1163">
        <v>0.5</v>
      </c>
      <c r="H34" s="1254">
        <v>0</v>
      </c>
      <c r="I34" s="1163">
        <v>0</v>
      </c>
      <c r="J34" s="1254">
        <v>0</v>
      </c>
      <c r="K34" s="1253">
        <v>0</v>
      </c>
      <c r="L34" s="1254">
        <v>0</v>
      </c>
    </row>
    <row r="35" spans="1:12">
      <c r="A35" s="1206" t="s">
        <v>151</v>
      </c>
      <c r="B35" s="1065"/>
      <c r="C35" s="1065"/>
      <c r="D35" s="1186"/>
      <c r="E35" s="1253"/>
      <c r="F35" s="1254"/>
      <c r="G35" s="1253"/>
      <c r="H35" s="1254"/>
      <c r="I35" s="1253"/>
      <c r="J35" s="1254"/>
      <c r="K35" s="1253"/>
      <c r="L35" s="1254"/>
    </row>
    <row r="36" spans="1:12">
      <c r="A36" s="1256"/>
      <c r="B36" s="1137"/>
      <c r="C36" s="1137"/>
      <c r="D36" s="1159"/>
      <c r="E36" s="1169"/>
      <c r="F36" s="1242"/>
      <c r="G36" s="1257"/>
      <c r="H36" s="1242"/>
      <c r="I36" s="1169"/>
      <c r="J36" s="1242"/>
      <c r="K36" s="1169"/>
      <c r="L36" s="1242"/>
    </row>
    <row r="37" spans="1:12">
      <c r="A37" s="1258"/>
      <c r="B37" s="1065"/>
      <c r="C37" s="1065"/>
      <c r="D37" s="1065"/>
      <c r="E37" s="1065"/>
      <c r="F37" s="1065"/>
      <c r="G37" s="1065"/>
      <c r="H37" s="1065"/>
      <c r="I37" s="1065"/>
      <c r="J37" s="1065"/>
      <c r="K37" s="1065"/>
      <c r="L37" s="1065"/>
    </row>
    <row r="38" spans="1:12">
      <c r="A38" s="1244" t="s">
        <v>1078</v>
      </c>
    </row>
    <row r="39" spans="1:12">
      <c r="A39" s="1211" t="s">
        <v>1794</v>
      </c>
    </row>
    <row r="41" spans="1:12">
      <c r="A41" s="1087"/>
    </row>
    <row r="42" spans="1:12">
      <c r="A42" s="1087"/>
    </row>
    <row r="43" spans="1:12">
      <c r="A43" s="1087"/>
    </row>
    <row r="44" spans="1:12">
      <c r="A44" s="1087"/>
    </row>
    <row r="45" spans="1:12">
      <c r="A45" s="1087"/>
    </row>
    <row r="46" spans="1:12">
      <c r="A46" s="1087"/>
    </row>
    <row r="47" spans="1:12">
      <c r="A47" s="1087"/>
    </row>
    <row r="48" spans="1:12">
      <c r="A48" s="1087"/>
    </row>
    <row r="333" spans="193:193">
      <c r="GK333" s="1051">
        <v>3.2783125833873819E-294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33"/>
  <sheetViews>
    <sheetView showGridLines="0" rightToLeft="1" workbookViewId="0">
      <selection activeCell="P9" sqref="P9"/>
    </sheetView>
  </sheetViews>
  <sheetFormatPr defaultRowHeight="15"/>
  <cols>
    <col min="1" max="1" width="7.25" style="1051" customWidth="1"/>
    <col min="2" max="2" width="6.125" style="1051" customWidth="1"/>
    <col min="3" max="3" width="7.125" style="1051" customWidth="1"/>
    <col min="4" max="4" width="6.5" style="1051" customWidth="1"/>
    <col min="5" max="5" width="7.375" style="1051" customWidth="1"/>
    <col min="6" max="6" width="6.125" style="1051" customWidth="1"/>
    <col min="7" max="7" width="7.125" style="1051" customWidth="1"/>
    <col min="8" max="8" width="6.5" style="1051" customWidth="1"/>
    <col min="9" max="9" width="7.75" style="1051" hidden="1" customWidth="1"/>
    <col min="10" max="10" width="9" style="1051"/>
    <col min="11" max="11" width="7.625" style="1051" customWidth="1"/>
    <col min="12" max="12" width="11.5" style="1051" customWidth="1"/>
    <col min="13" max="16384" width="9" style="1051"/>
  </cols>
  <sheetData>
    <row r="1" spans="1:12" ht="15.75">
      <c r="A1" s="1178" t="s">
        <v>1881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</row>
    <row r="2" spans="1:12" ht="15.75">
      <c r="A2" s="1178" t="s">
        <v>1789</v>
      </c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</row>
    <row r="3" spans="1:12">
      <c r="A3" s="1179"/>
      <c r="K3" s="1136"/>
    </row>
    <row r="4" spans="1:12">
      <c r="K4" s="1136"/>
    </row>
    <row r="6" spans="1:12">
      <c r="A6" s="1259" t="s">
        <v>1880</v>
      </c>
      <c r="B6" s="1260"/>
      <c r="C6" s="1260"/>
      <c r="D6" s="1260"/>
      <c r="E6" s="1260"/>
      <c r="F6" s="1260"/>
      <c r="G6" s="1260"/>
      <c r="H6" s="1261" t="s">
        <v>1879</v>
      </c>
      <c r="I6" s="1212"/>
      <c r="J6" s="1262"/>
      <c r="K6" s="1263"/>
      <c r="L6" s="1264"/>
    </row>
    <row r="7" spans="1:12">
      <c r="A7" s="1265">
        <v>1994</v>
      </c>
      <c r="B7" s="1266"/>
      <c r="C7" s="1265">
        <v>1995</v>
      </c>
      <c r="D7" s="1266"/>
      <c r="E7" s="1265">
        <v>1996</v>
      </c>
      <c r="F7" s="1266"/>
      <c r="G7" s="1265">
        <v>1997</v>
      </c>
      <c r="H7" s="1266"/>
      <c r="I7" s="1065"/>
      <c r="J7" s="1267"/>
      <c r="K7" s="1268"/>
      <c r="L7" s="1269"/>
    </row>
    <row r="8" spans="1:12">
      <c r="A8" s="1270" t="s">
        <v>1775</v>
      </c>
      <c r="B8" s="1271" t="s">
        <v>1774</v>
      </c>
      <c r="C8" s="1270" t="s">
        <v>1775</v>
      </c>
      <c r="D8" s="1271" t="s">
        <v>1774</v>
      </c>
      <c r="E8" s="1270" t="s">
        <v>1775</v>
      </c>
      <c r="F8" s="1271" t="s">
        <v>1774</v>
      </c>
      <c r="G8" s="1270" t="s">
        <v>1775</v>
      </c>
      <c r="H8" s="1271" t="s">
        <v>1774</v>
      </c>
      <c r="I8" s="1065"/>
      <c r="J8" s="1267"/>
      <c r="K8" s="1268"/>
      <c r="L8" s="1269"/>
    </row>
    <row r="9" spans="1:12">
      <c r="A9" s="1272" t="s">
        <v>1773</v>
      </c>
      <c r="B9" s="1273" t="s">
        <v>1772</v>
      </c>
      <c r="C9" s="1272" t="s">
        <v>1773</v>
      </c>
      <c r="D9" s="1273" t="s">
        <v>1772</v>
      </c>
      <c r="E9" s="1272" t="s">
        <v>1773</v>
      </c>
      <c r="F9" s="1273" t="s">
        <v>1772</v>
      </c>
      <c r="G9" s="1272" t="s">
        <v>1773</v>
      </c>
      <c r="H9" s="1273" t="s">
        <v>1772</v>
      </c>
      <c r="I9" s="1213"/>
      <c r="J9" s="1274"/>
      <c r="K9" s="1275"/>
      <c r="L9" s="1276"/>
    </row>
    <row r="10" spans="1:12">
      <c r="A10" s="1277">
        <v>8697.5</v>
      </c>
      <c r="B10" s="1278">
        <v>1151.7</v>
      </c>
      <c r="C10" s="1277">
        <v>7385.1</v>
      </c>
      <c r="D10" s="1278">
        <v>811.3</v>
      </c>
      <c r="E10" s="1277"/>
      <c r="F10" s="1278"/>
      <c r="G10" s="1277"/>
      <c r="H10" s="1278"/>
      <c r="I10" s="1212"/>
      <c r="J10" s="1262"/>
      <c r="K10" s="1279"/>
      <c r="L10" s="1280" t="s">
        <v>1878</v>
      </c>
    </row>
    <row r="11" spans="1:12">
      <c r="A11" s="1277">
        <v>4888.6000000000004</v>
      </c>
      <c r="B11" s="1278">
        <v>288.39999999999998</v>
      </c>
      <c r="C11" s="1277">
        <v>3568.3</v>
      </c>
      <c r="D11" s="1278">
        <v>290.39999999999998</v>
      </c>
      <c r="E11" s="1277"/>
      <c r="F11" s="1278"/>
      <c r="G11" s="1277"/>
      <c r="H11" s="1278"/>
      <c r="I11" s="1065"/>
      <c r="J11" s="1267"/>
      <c r="K11" s="1281"/>
      <c r="L11" s="1282" t="s">
        <v>1871</v>
      </c>
    </row>
    <row r="12" spans="1:12">
      <c r="A12" s="1277">
        <v>1922.1</v>
      </c>
      <c r="B12" s="1278">
        <v>144.6</v>
      </c>
      <c r="C12" s="1277">
        <v>1906.1</v>
      </c>
      <c r="D12" s="1278">
        <v>291.39999999999998</v>
      </c>
      <c r="E12" s="1277">
        <v>2016.1</v>
      </c>
      <c r="F12" s="1278">
        <v>180.9</v>
      </c>
      <c r="G12" s="1277">
        <v>1931.3</v>
      </c>
      <c r="H12" s="1278">
        <v>304.3</v>
      </c>
      <c r="I12" s="1065"/>
      <c r="J12" s="1267"/>
      <c r="K12" s="1281"/>
      <c r="L12" s="1282" t="s">
        <v>1877</v>
      </c>
    </row>
    <row r="13" spans="1:12">
      <c r="A13" s="1277">
        <v>2966.5</v>
      </c>
      <c r="B13" s="1278">
        <v>143.80000000000001</v>
      </c>
      <c r="C13" s="1277">
        <v>1662.2</v>
      </c>
      <c r="D13" s="1278">
        <v>99</v>
      </c>
      <c r="E13" s="1277">
        <v>1341.6</v>
      </c>
      <c r="F13" s="1278">
        <v>94.8</v>
      </c>
      <c r="G13" s="1277">
        <v>993.6</v>
      </c>
      <c r="H13" s="1278">
        <v>102</v>
      </c>
      <c r="I13" s="1065"/>
      <c r="J13" s="1267"/>
      <c r="K13" s="1281"/>
      <c r="L13" s="1282" t="s">
        <v>1876</v>
      </c>
    </row>
    <row r="14" spans="1:12">
      <c r="A14" s="1277">
        <v>3808.9</v>
      </c>
      <c r="B14" s="1278">
        <v>863.3</v>
      </c>
      <c r="C14" s="1277">
        <v>3816.8</v>
      </c>
      <c r="D14" s="1278">
        <v>520.9</v>
      </c>
      <c r="E14" s="1277"/>
      <c r="F14" s="1278"/>
      <c r="G14" s="1277"/>
      <c r="H14" s="1278"/>
      <c r="I14" s="1065"/>
      <c r="J14" s="1267"/>
      <c r="K14" s="1281"/>
      <c r="L14" s="1282" t="s">
        <v>1870</v>
      </c>
    </row>
    <row r="15" spans="1:12">
      <c r="A15" s="1277">
        <v>1290.8</v>
      </c>
      <c r="B15" s="1278">
        <v>432.3</v>
      </c>
      <c r="C15" s="1277">
        <v>851.4</v>
      </c>
      <c r="D15" s="1278">
        <v>162.6</v>
      </c>
      <c r="E15" s="1277">
        <v>1052.5</v>
      </c>
      <c r="F15" s="1278">
        <v>219.4</v>
      </c>
      <c r="G15" s="1277">
        <v>876.9</v>
      </c>
      <c r="H15" s="1278">
        <v>173.2</v>
      </c>
      <c r="I15" s="1065"/>
      <c r="J15" s="1267"/>
      <c r="K15" s="1281"/>
      <c r="L15" s="1282" t="s">
        <v>1877</v>
      </c>
    </row>
    <row r="16" spans="1:12">
      <c r="A16" s="1277">
        <v>2518.1</v>
      </c>
      <c r="B16" s="1278">
        <v>431</v>
      </c>
      <c r="C16" s="1277">
        <v>2965.4</v>
      </c>
      <c r="D16" s="1278">
        <v>358.3</v>
      </c>
      <c r="E16" s="1277">
        <v>3045.8</v>
      </c>
      <c r="F16" s="1278">
        <v>467.5</v>
      </c>
      <c r="G16" s="1277">
        <v>3183</v>
      </c>
      <c r="H16" s="1278">
        <v>457</v>
      </c>
      <c r="I16" s="1065"/>
      <c r="J16" s="1267"/>
      <c r="K16" s="1281"/>
      <c r="L16" s="1282" t="s">
        <v>1876</v>
      </c>
    </row>
    <row r="17" spans="1:12">
      <c r="A17" s="1277">
        <v>25392.5</v>
      </c>
      <c r="B17" s="1278">
        <v>3927.6</v>
      </c>
      <c r="C17" s="1277">
        <v>24647.5</v>
      </c>
      <c r="D17" s="1278">
        <v>3788.9</v>
      </c>
      <c r="E17" s="1277"/>
      <c r="F17" s="1278"/>
      <c r="G17" s="1277"/>
      <c r="H17" s="1278"/>
      <c r="I17" s="1065"/>
      <c r="J17" s="1267"/>
      <c r="K17" s="1281"/>
      <c r="L17" s="1283" t="s">
        <v>1875</v>
      </c>
    </row>
    <row r="18" spans="1:12">
      <c r="A18" s="1284"/>
      <c r="B18" s="1278"/>
      <c r="C18" s="1277"/>
      <c r="D18" s="1278"/>
      <c r="E18" s="1277"/>
      <c r="F18" s="1278"/>
      <c r="G18" s="1277"/>
      <c r="H18" s="1278"/>
      <c r="I18" s="1065"/>
      <c r="J18" s="1267"/>
      <c r="K18" s="1281"/>
      <c r="L18" s="1283" t="s">
        <v>1874</v>
      </c>
    </row>
    <row r="19" spans="1:12">
      <c r="A19" s="1277">
        <v>24389.200000000001</v>
      </c>
      <c r="B19" s="1278">
        <v>3529.8</v>
      </c>
      <c r="C19" s="1277">
        <v>24084.5</v>
      </c>
      <c r="D19" s="1278">
        <v>3574.1</v>
      </c>
      <c r="E19" s="1277"/>
      <c r="F19" s="1278"/>
      <c r="G19" s="1277"/>
      <c r="H19" s="1278"/>
      <c r="I19" s="1065"/>
      <c r="J19" s="1267"/>
      <c r="K19" s="1281"/>
      <c r="L19" s="1285" t="s">
        <v>1873</v>
      </c>
    </row>
    <row r="20" spans="1:12">
      <c r="A20" s="1277">
        <v>1123</v>
      </c>
      <c r="B20" s="1278">
        <v>475.4</v>
      </c>
      <c r="C20" s="1277">
        <v>1082.4000000000001</v>
      </c>
      <c r="D20" s="1278">
        <v>392.7</v>
      </c>
      <c r="E20" s="1277">
        <v>1174.9000000000001</v>
      </c>
      <c r="F20" s="1278">
        <v>366</v>
      </c>
      <c r="G20" s="1277">
        <v>1526.9</v>
      </c>
      <c r="H20" s="1278">
        <v>699.9</v>
      </c>
      <c r="I20" s="1065"/>
      <c r="J20" s="1267"/>
      <c r="K20" s="1281"/>
      <c r="L20" s="1282" t="s">
        <v>1871</v>
      </c>
    </row>
    <row r="21" spans="1:12">
      <c r="A21" s="1277">
        <v>23266.2</v>
      </c>
      <c r="B21" s="1278">
        <v>3054.4</v>
      </c>
      <c r="C21" s="1277">
        <v>23002.1</v>
      </c>
      <c r="D21" s="1278">
        <v>3181.4</v>
      </c>
      <c r="E21" s="1277">
        <v>27865.3</v>
      </c>
      <c r="F21" s="1278">
        <v>3579</v>
      </c>
      <c r="G21" s="1277">
        <v>20843.599999999999</v>
      </c>
      <c r="H21" s="1278">
        <v>3780.4</v>
      </c>
      <c r="I21" s="1065"/>
      <c r="J21" s="1267"/>
      <c r="K21" s="1281"/>
      <c r="L21" s="1282" t="s">
        <v>1870</v>
      </c>
    </row>
    <row r="22" spans="1:12">
      <c r="A22" s="1277">
        <v>1003.3</v>
      </c>
      <c r="B22" s="1278">
        <v>397.8</v>
      </c>
      <c r="C22" s="1277">
        <v>563</v>
      </c>
      <c r="D22" s="1278">
        <v>214.8</v>
      </c>
      <c r="E22" s="1277"/>
      <c r="F22" s="1278"/>
      <c r="G22" s="1277"/>
      <c r="H22" s="1278"/>
      <c r="I22" s="1065"/>
      <c r="J22" s="1267"/>
      <c r="K22" s="1281"/>
      <c r="L22" s="1286" t="s">
        <v>1872</v>
      </c>
    </row>
    <row r="23" spans="1:12">
      <c r="A23" s="1277">
        <v>2.2000000000000002</v>
      </c>
      <c r="B23" s="1278">
        <v>1.2</v>
      </c>
      <c r="C23" s="1277">
        <v>2.7</v>
      </c>
      <c r="D23" s="1278">
        <v>1.2</v>
      </c>
      <c r="E23" s="1277">
        <v>3.3</v>
      </c>
      <c r="F23" s="1278">
        <v>1.4</v>
      </c>
      <c r="G23" s="1277">
        <v>5.4</v>
      </c>
      <c r="H23" s="1278">
        <v>2.5</v>
      </c>
      <c r="I23" s="1065"/>
      <c r="J23" s="1267"/>
      <c r="K23" s="1281"/>
      <c r="L23" s="1282" t="s">
        <v>1871</v>
      </c>
    </row>
    <row r="24" spans="1:12">
      <c r="A24" s="1277">
        <v>1001.1</v>
      </c>
      <c r="B24" s="1278">
        <v>396.6</v>
      </c>
      <c r="C24" s="1277">
        <v>560.29999999999995</v>
      </c>
      <c r="D24" s="1278">
        <v>213.6</v>
      </c>
      <c r="E24" s="1277">
        <v>1077.0999999999999</v>
      </c>
      <c r="F24" s="1278">
        <v>485.1</v>
      </c>
      <c r="G24" s="1277">
        <v>1895.7</v>
      </c>
      <c r="H24" s="1278">
        <v>753.8</v>
      </c>
      <c r="I24" s="1065"/>
      <c r="J24" s="1267"/>
      <c r="K24" s="1281"/>
      <c r="L24" s="1282" t="s">
        <v>1870</v>
      </c>
    </row>
    <row r="25" spans="1:12">
      <c r="A25" s="1277"/>
      <c r="B25" s="1278"/>
      <c r="C25" s="1277"/>
      <c r="D25" s="1278"/>
      <c r="E25" s="1277"/>
      <c r="F25" s="1278"/>
      <c r="G25" s="1284"/>
      <c r="H25" s="1287"/>
      <c r="I25" s="1065"/>
      <c r="J25" s="1267"/>
      <c r="K25" s="1281"/>
      <c r="L25" s="1283" t="s">
        <v>1869</v>
      </c>
    </row>
    <row r="26" spans="1:12">
      <c r="A26" s="1277">
        <v>9183.7000000000007</v>
      </c>
      <c r="B26" s="1278">
        <v>145.9</v>
      </c>
      <c r="C26" s="1277">
        <v>7145</v>
      </c>
      <c r="D26" s="1278">
        <v>128.19999999999999</v>
      </c>
      <c r="E26" s="1277">
        <v>6958</v>
      </c>
      <c r="F26" s="1278">
        <v>114.2</v>
      </c>
      <c r="G26" s="1277">
        <v>7140.2</v>
      </c>
      <c r="H26" s="1278">
        <v>110.6</v>
      </c>
      <c r="I26" s="1065"/>
      <c r="J26" s="1267"/>
      <c r="K26" s="1281"/>
      <c r="L26" s="1288" t="s">
        <v>1867</v>
      </c>
    </row>
    <row r="27" spans="1:12">
      <c r="A27" s="1277"/>
      <c r="B27" s="1278"/>
      <c r="C27" s="1277"/>
      <c r="D27" s="1278"/>
      <c r="E27" s="1277"/>
      <c r="F27" s="1278"/>
      <c r="G27" s="1277"/>
      <c r="H27" s="1278"/>
      <c r="I27" s="1065"/>
      <c r="J27" s="1267"/>
      <c r="K27" s="1281"/>
      <c r="L27" s="1283" t="s">
        <v>1868</v>
      </c>
    </row>
    <row r="28" spans="1:12">
      <c r="A28" s="1277">
        <v>14604.9</v>
      </c>
      <c r="B28" s="1278">
        <v>190.8</v>
      </c>
      <c r="C28" s="1277">
        <v>10474</v>
      </c>
      <c r="D28" s="1278">
        <v>160.19999999999999</v>
      </c>
      <c r="E28" s="1277">
        <v>12313.8</v>
      </c>
      <c r="F28" s="1278">
        <v>144.19999999999999</v>
      </c>
      <c r="G28" s="1277">
        <v>4386.5</v>
      </c>
      <c r="H28" s="1278">
        <v>94</v>
      </c>
      <c r="I28" s="1065"/>
      <c r="J28" s="1267"/>
      <c r="K28" s="1281"/>
      <c r="L28" s="1288" t="s">
        <v>1867</v>
      </c>
    </row>
    <row r="29" spans="1:12">
      <c r="A29" s="1277">
        <v>2392.9</v>
      </c>
      <c r="B29" s="1278">
        <v>50</v>
      </c>
      <c r="C29" s="1277">
        <v>2162</v>
      </c>
      <c r="D29" s="1278">
        <v>47.6</v>
      </c>
      <c r="E29" s="1277"/>
      <c r="F29" s="1278"/>
      <c r="G29" s="1277"/>
      <c r="H29" s="1278"/>
      <c r="I29" s="1065"/>
      <c r="J29" s="1267"/>
      <c r="K29" s="1281"/>
      <c r="L29" s="1286" t="s">
        <v>1866</v>
      </c>
    </row>
    <row r="30" spans="1:12">
      <c r="A30" s="1277">
        <v>688</v>
      </c>
      <c r="B30" s="1278">
        <v>16.600000000000001</v>
      </c>
      <c r="C30" s="1277">
        <v>610.4</v>
      </c>
      <c r="D30" s="1278">
        <v>10.199999999999999</v>
      </c>
      <c r="E30" s="1277">
        <v>582.9</v>
      </c>
      <c r="F30" s="1278">
        <v>19.2</v>
      </c>
      <c r="G30" s="1277">
        <v>285</v>
      </c>
      <c r="H30" s="1278">
        <v>53.1</v>
      </c>
      <c r="I30" s="1065"/>
      <c r="J30" s="1267"/>
      <c r="K30" s="1281"/>
      <c r="L30" s="1282" t="s">
        <v>1865</v>
      </c>
    </row>
    <row r="31" spans="1:12">
      <c r="A31" s="1277">
        <v>559.5</v>
      </c>
      <c r="B31" s="1278">
        <v>9.6</v>
      </c>
      <c r="C31" s="1277">
        <v>649.70000000000005</v>
      </c>
      <c r="D31" s="1278">
        <v>8.6</v>
      </c>
      <c r="E31" s="1277">
        <v>381.8</v>
      </c>
      <c r="F31" s="1278">
        <v>6.2</v>
      </c>
      <c r="G31" s="1277">
        <v>258.39999999999998</v>
      </c>
      <c r="H31" s="1278">
        <v>10.7</v>
      </c>
      <c r="I31" s="1065"/>
      <c r="J31" s="1267"/>
      <c r="K31" s="1281"/>
      <c r="L31" s="1289" t="s">
        <v>1864</v>
      </c>
    </row>
    <row r="32" spans="1:12">
      <c r="A32" s="1277">
        <v>1145.4000000000001</v>
      </c>
      <c r="B32" s="1278">
        <v>23.8</v>
      </c>
      <c r="C32" s="1277">
        <v>901.9</v>
      </c>
      <c r="D32" s="1278">
        <v>28.8</v>
      </c>
      <c r="E32" s="1277">
        <v>1043.5</v>
      </c>
      <c r="F32" s="1278">
        <v>16.600000000000001</v>
      </c>
      <c r="G32" s="1277">
        <v>546.4</v>
      </c>
      <c r="H32" s="1278">
        <v>12.7</v>
      </c>
      <c r="I32" s="1065"/>
      <c r="J32" s="1267"/>
      <c r="K32" s="1281"/>
      <c r="L32" s="1282" t="s">
        <v>1863</v>
      </c>
    </row>
    <row r="33" spans="1:12">
      <c r="A33" s="1277">
        <v>1102.5999999999999</v>
      </c>
      <c r="B33" s="1278">
        <v>0.1</v>
      </c>
      <c r="C33" s="1277">
        <v>1042.4000000000001</v>
      </c>
      <c r="D33" s="1278">
        <v>0</v>
      </c>
      <c r="E33" s="1277">
        <v>1528.8</v>
      </c>
      <c r="F33" s="1278">
        <v>0.1</v>
      </c>
      <c r="G33" s="1277">
        <v>1337.8</v>
      </c>
      <c r="H33" s="1278">
        <v>0.6</v>
      </c>
      <c r="I33" s="1065"/>
      <c r="J33" s="1267"/>
      <c r="K33" s="1281"/>
      <c r="L33" s="1286" t="s">
        <v>1862</v>
      </c>
    </row>
    <row r="34" spans="1:12">
      <c r="A34" s="1277"/>
      <c r="B34" s="1278"/>
      <c r="C34" s="1277"/>
      <c r="D34" s="1278"/>
      <c r="E34" s="1277"/>
      <c r="F34" s="1278"/>
      <c r="G34" s="1277"/>
      <c r="H34" s="1278"/>
      <c r="I34" s="1065"/>
      <c r="J34" s="1267"/>
      <c r="K34" s="1281"/>
      <c r="L34" s="1286" t="s">
        <v>982</v>
      </c>
    </row>
    <row r="35" spans="1:12">
      <c r="A35" s="1290"/>
      <c r="B35" s="1291"/>
      <c r="C35" s="1290"/>
      <c r="D35" s="1291"/>
      <c r="E35" s="1290"/>
      <c r="F35" s="1291"/>
      <c r="G35" s="1290"/>
      <c r="H35" s="1291"/>
      <c r="I35" s="1137"/>
      <c r="J35" s="1292"/>
      <c r="K35" s="1293"/>
      <c r="L35" s="1294"/>
    </row>
    <row r="36" spans="1:12">
      <c r="A36" s="1065"/>
      <c r="B36" s="1065"/>
      <c r="C36" s="1065"/>
      <c r="D36" s="1065"/>
      <c r="E36" s="1065"/>
      <c r="F36" s="1065"/>
      <c r="G36" s="1065"/>
      <c r="H36" s="1065"/>
      <c r="I36" s="1065"/>
      <c r="J36" s="1065"/>
      <c r="K36" s="1295"/>
      <c r="L36" s="1295"/>
    </row>
    <row r="37" spans="1:12">
      <c r="K37" s="1173"/>
      <c r="L37" s="1173" t="s">
        <v>1043</v>
      </c>
    </row>
    <row r="38" spans="1:12">
      <c r="K38" s="1173"/>
      <c r="L38" s="1173" t="s">
        <v>1793</v>
      </c>
    </row>
    <row r="39" spans="1:12">
      <c r="K39" s="1173"/>
    </row>
    <row r="333" spans="193:193">
      <c r="GK333" s="1051">
        <v>3.2783125833873819E-294</v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rightToLeft="1" workbookViewId="0">
      <selection activeCell="F8" sqref="F8"/>
    </sheetView>
  </sheetViews>
  <sheetFormatPr defaultRowHeight="15"/>
  <cols>
    <col min="1" max="1" width="9.625" style="1297" customWidth="1"/>
    <col min="2" max="2" width="8.5" style="1297" hidden="1" customWidth="1"/>
    <col min="3" max="4" width="8.5" style="1297" customWidth="1"/>
    <col min="5" max="5" width="10.75" style="1297" customWidth="1"/>
    <col min="6" max="10" width="8.5" style="1297" customWidth="1"/>
    <col min="11" max="16384" width="9" style="1051"/>
  </cols>
  <sheetData>
    <row r="1" spans="1:10" ht="16.5">
      <c r="A1" s="1071" t="s">
        <v>1906</v>
      </c>
      <c r="B1" s="1296"/>
      <c r="C1" s="1296"/>
      <c r="D1" s="1052"/>
      <c r="E1" s="1177"/>
      <c r="F1" s="1177"/>
      <c r="G1" s="1177"/>
      <c r="H1" s="1177"/>
      <c r="I1" s="1177"/>
      <c r="J1" s="1296"/>
    </row>
    <row r="2" spans="1:10" ht="16.5">
      <c r="A2" s="1071" t="s">
        <v>344</v>
      </c>
      <c r="B2" s="1296"/>
      <c r="C2" s="1296"/>
      <c r="D2" s="1177"/>
      <c r="E2" s="1177"/>
      <c r="F2" s="1052"/>
      <c r="G2" s="1177"/>
      <c r="H2" s="1177"/>
      <c r="I2" s="1177"/>
      <c r="J2" s="1296"/>
    </row>
    <row r="3" spans="1:10" ht="15.75">
      <c r="A3" s="1178" t="s">
        <v>1905</v>
      </c>
      <c r="B3" s="1296"/>
      <c r="C3" s="1296"/>
      <c r="D3" s="1177"/>
      <c r="E3" s="1177"/>
      <c r="F3" s="1177"/>
      <c r="G3" s="1177"/>
      <c r="H3" s="1177"/>
      <c r="I3" s="1052"/>
      <c r="J3" s="1052"/>
    </row>
    <row r="4" spans="1:10" ht="15.75">
      <c r="A4" s="1178" t="s">
        <v>115</v>
      </c>
      <c r="B4" s="1296"/>
      <c r="C4" s="1296"/>
      <c r="D4" s="1177"/>
      <c r="E4" s="1177"/>
      <c r="F4" s="1177"/>
      <c r="G4" s="1052"/>
      <c r="H4" s="1177"/>
      <c r="I4" s="1177"/>
      <c r="J4" s="1296"/>
    </row>
    <row r="5" spans="1:10">
      <c r="A5" s="1179"/>
    </row>
    <row r="7" spans="1:10">
      <c r="A7" s="1138"/>
      <c r="B7" s="1212"/>
      <c r="C7" s="1298" t="s">
        <v>1904</v>
      </c>
      <c r="D7" s="1299" t="s">
        <v>1903</v>
      </c>
      <c r="E7" s="1300" t="s">
        <v>1902</v>
      </c>
      <c r="F7" s="1301" t="s">
        <v>1901</v>
      </c>
      <c r="G7" s="1302" t="s">
        <v>1900</v>
      </c>
      <c r="H7" s="1303"/>
      <c r="I7" s="1304" t="s">
        <v>151</v>
      </c>
      <c r="J7" s="1305"/>
    </row>
    <row r="8" spans="1:10">
      <c r="A8" s="1143" t="s">
        <v>1890</v>
      </c>
      <c r="B8" s="1065"/>
      <c r="C8" s="1306"/>
      <c r="D8" s="1307" t="s">
        <v>1899</v>
      </c>
      <c r="E8" s="1306"/>
      <c r="F8" s="1307" t="s">
        <v>996</v>
      </c>
      <c r="G8" s="1306"/>
      <c r="H8" s="1208" t="s">
        <v>1898</v>
      </c>
      <c r="I8" s="1308" t="s">
        <v>1886</v>
      </c>
      <c r="J8" s="1309"/>
    </row>
    <row r="9" spans="1:10">
      <c r="A9" s="1310" t="s">
        <v>73</v>
      </c>
      <c r="B9" s="1311"/>
      <c r="C9" s="1298" t="s">
        <v>1783</v>
      </c>
      <c r="D9" s="1299" t="s">
        <v>447</v>
      </c>
      <c r="E9" s="1298" t="s">
        <v>1783</v>
      </c>
      <c r="F9" s="1299" t="s">
        <v>447</v>
      </c>
      <c r="G9" s="1298" t="s">
        <v>1783</v>
      </c>
      <c r="H9" s="1299" t="s">
        <v>447</v>
      </c>
      <c r="I9" s="1298" t="s">
        <v>1783</v>
      </c>
      <c r="J9" s="1299" t="s">
        <v>447</v>
      </c>
    </row>
    <row r="10" spans="1:10">
      <c r="A10" s="1312"/>
      <c r="B10" s="1311"/>
      <c r="C10" s="1313" t="s">
        <v>1824</v>
      </c>
      <c r="D10" s="1314" t="s">
        <v>1823</v>
      </c>
      <c r="E10" s="1313" t="s">
        <v>1824</v>
      </c>
      <c r="F10" s="1314" t="s">
        <v>1823</v>
      </c>
      <c r="G10" s="1313" t="s">
        <v>1824</v>
      </c>
      <c r="H10" s="1314" t="s">
        <v>1823</v>
      </c>
      <c r="I10" s="1313" t="s">
        <v>1824</v>
      </c>
      <c r="J10" s="1314" t="s">
        <v>1823</v>
      </c>
    </row>
    <row r="11" spans="1:10">
      <c r="A11" s="1160">
        <v>1990</v>
      </c>
      <c r="B11" s="1229"/>
      <c r="C11" s="1161">
        <v>13849</v>
      </c>
      <c r="D11" s="1251">
        <v>3996</v>
      </c>
      <c r="E11" s="1161">
        <v>33335</v>
      </c>
      <c r="F11" s="1251">
        <v>17282</v>
      </c>
      <c r="G11" s="1161">
        <v>98</v>
      </c>
      <c r="H11" s="1251">
        <v>5658</v>
      </c>
      <c r="I11" s="1163">
        <f>C11+E11+G11</f>
        <v>47282</v>
      </c>
      <c r="J11" s="1230">
        <f>D11+F11+H11</f>
        <v>26936</v>
      </c>
    </row>
    <row r="12" spans="1:10">
      <c r="A12" s="1164">
        <v>1991</v>
      </c>
      <c r="B12" s="1229"/>
      <c r="C12" s="1163">
        <v>7464</v>
      </c>
      <c r="D12" s="1230">
        <v>3618</v>
      </c>
      <c r="E12" s="1163">
        <v>30965</v>
      </c>
      <c r="F12" s="1230">
        <v>20120</v>
      </c>
      <c r="G12" s="1163">
        <v>75</v>
      </c>
      <c r="H12" s="1230">
        <v>7328</v>
      </c>
      <c r="I12" s="1163">
        <f t="shared" ref="I12:I18" si="0">C12+E12+G12</f>
        <v>38504</v>
      </c>
      <c r="J12" s="1230">
        <f t="shared" ref="J12:J18" si="1">D12+F12+H12</f>
        <v>31066</v>
      </c>
    </row>
    <row r="13" spans="1:10">
      <c r="A13" s="1164">
        <v>1992</v>
      </c>
      <c r="B13" s="1229"/>
      <c r="C13" s="1163">
        <v>4801</v>
      </c>
      <c r="D13" s="1230">
        <v>3837</v>
      </c>
      <c r="E13" s="1163">
        <v>29836</v>
      </c>
      <c r="F13" s="1230">
        <v>21813</v>
      </c>
      <c r="G13" s="1163">
        <v>83</v>
      </c>
      <c r="H13" s="1230">
        <v>13528</v>
      </c>
      <c r="I13" s="1163">
        <f t="shared" si="0"/>
        <v>34720</v>
      </c>
      <c r="J13" s="1230">
        <f t="shared" si="1"/>
        <v>39178</v>
      </c>
    </row>
    <row r="14" spans="1:10">
      <c r="A14" s="1164">
        <v>1993</v>
      </c>
      <c r="B14" s="1229"/>
      <c r="C14" s="1163">
        <v>6458</v>
      </c>
      <c r="D14" s="1230">
        <v>4788</v>
      </c>
      <c r="E14" s="1163">
        <v>28738</v>
      </c>
      <c r="F14" s="1230">
        <v>25299</v>
      </c>
      <c r="G14" s="1163">
        <v>122</v>
      </c>
      <c r="H14" s="1230">
        <v>16382</v>
      </c>
      <c r="I14" s="1163">
        <f t="shared" si="0"/>
        <v>35318</v>
      </c>
      <c r="J14" s="1230">
        <f t="shared" si="1"/>
        <v>46469</v>
      </c>
    </row>
    <row r="15" spans="1:10">
      <c r="A15" s="1164">
        <v>1994</v>
      </c>
      <c r="B15" s="1229"/>
      <c r="C15" s="1163">
        <v>10720</v>
      </c>
      <c r="D15" s="1230">
        <v>8984</v>
      </c>
      <c r="E15" s="1163">
        <v>28857</v>
      </c>
      <c r="F15" s="1230">
        <v>28582</v>
      </c>
      <c r="G15" s="1163">
        <v>241</v>
      </c>
      <c r="H15" s="1230">
        <v>23808</v>
      </c>
      <c r="I15" s="1163">
        <f t="shared" si="0"/>
        <v>39818</v>
      </c>
      <c r="J15" s="1230">
        <f t="shared" si="1"/>
        <v>61374</v>
      </c>
    </row>
    <row r="16" spans="1:10">
      <c r="A16" s="1164">
        <v>1995</v>
      </c>
      <c r="B16" s="1229"/>
      <c r="C16" s="1163">
        <v>9463</v>
      </c>
      <c r="D16" s="1230">
        <v>7847</v>
      </c>
      <c r="E16" s="1163">
        <v>34746</v>
      </c>
      <c r="F16" s="1230">
        <v>27430</v>
      </c>
      <c r="G16" s="1163">
        <v>353</v>
      </c>
      <c r="H16" s="1230">
        <v>17579</v>
      </c>
      <c r="I16" s="1163">
        <f t="shared" si="0"/>
        <v>44562</v>
      </c>
      <c r="J16" s="1230">
        <f t="shared" si="1"/>
        <v>52856</v>
      </c>
    </row>
    <row r="17" spans="1:10">
      <c r="A17" s="1164">
        <v>1996</v>
      </c>
      <c r="B17" s="1229"/>
      <c r="C17" s="1163">
        <v>7459</v>
      </c>
      <c r="D17" s="1230">
        <v>7946</v>
      </c>
      <c r="E17" s="1163">
        <v>37346</v>
      </c>
      <c r="F17" s="1230">
        <v>33189</v>
      </c>
      <c r="G17" s="1163">
        <v>82</v>
      </c>
      <c r="H17" s="1230">
        <v>19250</v>
      </c>
      <c r="I17" s="1163">
        <f t="shared" si="0"/>
        <v>44887</v>
      </c>
      <c r="J17" s="1230">
        <f t="shared" si="1"/>
        <v>60385</v>
      </c>
    </row>
    <row r="18" spans="1:10">
      <c r="A18" s="1168">
        <v>1997</v>
      </c>
      <c r="B18" s="1241"/>
      <c r="C18" s="1169">
        <v>7443</v>
      </c>
      <c r="D18" s="1242">
        <v>6617</v>
      </c>
      <c r="E18" s="1169">
        <v>36429</v>
      </c>
      <c r="F18" s="1242">
        <v>27080</v>
      </c>
      <c r="G18" s="1169">
        <v>81</v>
      </c>
      <c r="H18" s="1242">
        <v>11514</v>
      </c>
      <c r="I18" s="1169">
        <f t="shared" si="0"/>
        <v>43953</v>
      </c>
      <c r="J18" s="1242">
        <f t="shared" si="1"/>
        <v>45211</v>
      </c>
    </row>
    <row r="19" spans="1:10">
      <c r="A19" s="1051"/>
      <c r="B19" s="1051"/>
    </row>
    <row r="20" spans="1:10">
      <c r="A20" s="1172"/>
    </row>
    <row r="21" spans="1:10">
      <c r="A21" s="1315" t="s">
        <v>1885</v>
      </c>
      <c r="J21" s="1297" t="s">
        <v>1884</v>
      </c>
    </row>
    <row r="22" spans="1:10">
      <c r="A22" s="1315" t="s">
        <v>1883</v>
      </c>
      <c r="J22" s="1297" t="s">
        <v>1882</v>
      </c>
    </row>
    <row r="23" spans="1:10">
      <c r="A23" s="1316"/>
    </row>
    <row r="24" spans="1:10">
      <c r="A24" s="1051"/>
      <c r="J24" s="1051"/>
    </row>
    <row r="25" spans="1:10">
      <c r="A25" s="1051"/>
      <c r="J25" s="1051"/>
    </row>
    <row r="26" spans="1:10" ht="16.5">
      <c r="A26" s="1317"/>
      <c r="B26" s="1296"/>
      <c r="C26" s="1296"/>
      <c r="D26" s="1052"/>
      <c r="E26" s="1177"/>
      <c r="F26" s="1177"/>
      <c r="G26" s="1177"/>
      <c r="H26" s="1177"/>
      <c r="I26" s="1177"/>
      <c r="J26" s="1296"/>
    </row>
    <row r="27" spans="1:10" ht="16.5">
      <c r="A27" s="1071" t="s">
        <v>1897</v>
      </c>
      <c r="B27" s="1296"/>
      <c r="C27" s="1296"/>
      <c r="D27" s="1177"/>
      <c r="E27" s="1177"/>
      <c r="F27" s="1052"/>
      <c r="G27" s="1177"/>
      <c r="H27" s="1177"/>
      <c r="I27" s="1177"/>
      <c r="J27" s="1296"/>
    </row>
    <row r="28" spans="1:10" ht="15.75">
      <c r="A28" s="1133" t="s">
        <v>344</v>
      </c>
      <c r="B28" s="1296"/>
      <c r="C28" s="1296"/>
      <c r="D28" s="1177"/>
      <c r="E28" s="1177"/>
      <c r="F28" s="1177"/>
      <c r="G28" s="1177"/>
      <c r="H28" s="1177"/>
      <c r="I28" s="1052"/>
      <c r="J28" s="1296"/>
    </row>
    <row r="29" spans="1:10" ht="15.75">
      <c r="A29" s="1178" t="s">
        <v>1896</v>
      </c>
      <c r="B29" s="1052"/>
      <c r="C29" s="1052"/>
      <c r="D29" s="1177"/>
      <c r="E29" s="1177"/>
      <c r="F29" s="1177"/>
      <c r="G29" s="1052"/>
      <c r="H29" s="1177"/>
      <c r="I29" s="1177"/>
      <c r="J29" s="1052"/>
    </row>
    <row r="30" spans="1:10">
      <c r="A30" s="1547" t="s">
        <v>115</v>
      </c>
      <c r="B30" s="1547"/>
      <c r="C30" s="1547"/>
      <c r="D30" s="1547"/>
      <c r="E30" s="1547"/>
      <c r="F30" s="1547"/>
      <c r="G30" s="1547"/>
      <c r="H30" s="1547"/>
      <c r="I30" s="1547"/>
      <c r="J30" s="1547"/>
    </row>
    <row r="31" spans="1:10" s="1065" customFormat="1">
      <c r="C31" s="1324"/>
      <c r="D31" s="1325"/>
      <c r="E31" s="1326"/>
      <c r="F31" s="1327"/>
      <c r="G31" s="1327"/>
      <c r="H31" s="1328"/>
      <c r="I31" s="1325"/>
      <c r="J31" s="1311"/>
    </row>
    <row r="32" spans="1:10">
      <c r="A32" s="1310"/>
      <c r="B32" s="1295"/>
      <c r="C32" s="1298" t="s">
        <v>1895</v>
      </c>
      <c r="D32" s="1299" t="s">
        <v>1894</v>
      </c>
      <c r="E32" s="1298" t="s">
        <v>1893</v>
      </c>
      <c r="F32" s="1299"/>
      <c r="G32" s="1298" t="s">
        <v>1892</v>
      </c>
      <c r="H32" s="1299"/>
      <c r="I32" s="1298" t="s">
        <v>1891</v>
      </c>
      <c r="J32" s="1299"/>
    </row>
    <row r="33" spans="1:10">
      <c r="A33" s="1320" t="s">
        <v>1890</v>
      </c>
      <c r="B33" s="1295"/>
      <c r="C33" s="1313"/>
      <c r="D33" s="1314" t="s">
        <v>1889</v>
      </c>
      <c r="E33" s="1313"/>
      <c r="F33" s="1314" t="s">
        <v>1888</v>
      </c>
      <c r="G33" s="1548" t="s">
        <v>1887</v>
      </c>
      <c r="H33" s="1549"/>
      <c r="I33" s="1548" t="s">
        <v>1886</v>
      </c>
      <c r="J33" s="1549"/>
    </row>
    <row r="34" spans="1:10">
      <c r="A34" s="1310" t="s">
        <v>73</v>
      </c>
      <c r="B34" s="1295"/>
      <c r="C34" s="1298" t="s">
        <v>1783</v>
      </c>
      <c r="D34" s="1299" t="s">
        <v>447</v>
      </c>
      <c r="E34" s="1298" t="s">
        <v>1783</v>
      </c>
      <c r="F34" s="1299" t="s">
        <v>447</v>
      </c>
      <c r="G34" s="1298" t="s">
        <v>1783</v>
      </c>
      <c r="H34" s="1299" t="s">
        <v>447</v>
      </c>
      <c r="I34" s="1298" t="s">
        <v>1783</v>
      </c>
      <c r="J34" s="1299" t="s">
        <v>447</v>
      </c>
    </row>
    <row r="35" spans="1:10">
      <c r="A35" s="1320"/>
      <c r="B35" s="1295"/>
      <c r="C35" s="1313" t="s">
        <v>1824</v>
      </c>
      <c r="D35" s="1314" t="s">
        <v>1823</v>
      </c>
      <c r="E35" s="1313" t="s">
        <v>1824</v>
      </c>
      <c r="F35" s="1314" t="s">
        <v>1823</v>
      </c>
      <c r="G35" s="1313" t="s">
        <v>1824</v>
      </c>
      <c r="H35" s="1314" t="s">
        <v>1823</v>
      </c>
      <c r="I35" s="1313" t="s">
        <v>1824</v>
      </c>
      <c r="J35" s="1314" t="s">
        <v>1823</v>
      </c>
    </row>
    <row r="36" spans="1:10">
      <c r="A36" s="1164">
        <v>1989</v>
      </c>
      <c r="B36" s="1229"/>
      <c r="C36" s="1163">
        <v>14150</v>
      </c>
      <c r="D36" s="1230">
        <v>4113</v>
      </c>
      <c r="E36" s="1163">
        <v>12286</v>
      </c>
      <c r="F36" s="1230">
        <v>7671</v>
      </c>
      <c r="G36" s="1163">
        <v>7304</v>
      </c>
      <c r="H36" s="1230">
        <v>11760</v>
      </c>
      <c r="I36" s="1163">
        <f t="shared" ref="I36:I42" si="2">C36+E36+G36</f>
        <v>33740</v>
      </c>
      <c r="J36" s="1230">
        <f t="shared" ref="J36:J42" si="3">D36+F36+H36</f>
        <v>23544</v>
      </c>
    </row>
    <row r="37" spans="1:10">
      <c r="A37" s="1164">
        <v>1990</v>
      </c>
      <c r="B37" s="1229"/>
      <c r="C37" s="1163">
        <v>23922</v>
      </c>
      <c r="D37" s="1230">
        <v>4258</v>
      </c>
      <c r="E37" s="1163">
        <v>16638</v>
      </c>
      <c r="F37" s="1230">
        <v>9569</v>
      </c>
      <c r="G37" s="1163">
        <v>6722</v>
      </c>
      <c r="H37" s="1230">
        <v>13109</v>
      </c>
      <c r="I37" s="1163">
        <f t="shared" si="2"/>
        <v>47282</v>
      </c>
      <c r="J37" s="1230">
        <f t="shared" si="3"/>
        <v>26936</v>
      </c>
    </row>
    <row r="38" spans="1:10">
      <c r="A38" s="1164">
        <v>1991</v>
      </c>
      <c r="B38" s="1229"/>
      <c r="C38" s="1163">
        <v>23490</v>
      </c>
      <c r="D38" s="1230">
        <v>4421</v>
      </c>
      <c r="E38" s="1163">
        <v>8788</v>
      </c>
      <c r="F38" s="1230">
        <v>10955</v>
      </c>
      <c r="G38" s="1163">
        <v>6226</v>
      </c>
      <c r="H38" s="1230">
        <v>15690</v>
      </c>
      <c r="I38" s="1163">
        <f t="shared" si="2"/>
        <v>38504</v>
      </c>
      <c r="J38" s="1230">
        <f t="shared" si="3"/>
        <v>31066</v>
      </c>
    </row>
    <row r="39" spans="1:10">
      <c r="A39" s="1164">
        <v>1992</v>
      </c>
      <c r="B39" s="1229"/>
      <c r="C39" s="1163">
        <v>27731</v>
      </c>
      <c r="D39" s="1230">
        <v>3853</v>
      </c>
      <c r="E39" s="1163">
        <v>5420</v>
      </c>
      <c r="F39" s="1230">
        <v>18093</v>
      </c>
      <c r="G39" s="1163">
        <v>1569</v>
      </c>
      <c r="H39" s="1230">
        <v>17232</v>
      </c>
      <c r="I39" s="1163">
        <f t="shared" si="2"/>
        <v>34720</v>
      </c>
      <c r="J39" s="1230">
        <f t="shared" si="3"/>
        <v>39178</v>
      </c>
    </row>
    <row r="40" spans="1:10">
      <c r="A40" s="1164">
        <v>1993</v>
      </c>
      <c r="B40" s="1229"/>
      <c r="C40" s="1163">
        <v>28426</v>
      </c>
      <c r="D40" s="1230">
        <v>4120</v>
      </c>
      <c r="E40" s="1163">
        <v>5676</v>
      </c>
      <c r="F40" s="1230">
        <v>22303</v>
      </c>
      <c r="G40" s="1163">
        <v>1216</v>
      </c>
      <c r="H40" s="1230">
        <v>20046</v>
      </c>
      <c r="I40" s="1163">
        <f t="shared" si="2"/>
        <v>35318</v>
      </c>
      <c r="J40" s="1230">
        <f t="shared" si="3"/>
        <v>46469</v>
      </c>
    </row>
    <row r="41" spans="1:10">
      <c r="A41" s="1164">
        <v>1994</v>
      </c>
      <c r="B41" s="1321"/>
      <c r="C41" s="1163">
        <v>28838</v>
      </c>
      <c r="D41" s="1230">
        <v>6014</v>
      </c>
      <c r="E41" s="1163">
        <v>8998</v>
      </c>
      <c r="F41" s="1230">
        <v>30827</v>
      </c>
      <c r="G41" s="1163">
        <v>1982</v>
      </c>
      <c r="H41" s="1230">
        <v>24533</v>
      </c>
      <c r="I41" s="1163">
        <f t="shared" si="2"/>
        <v>39818</v>
      </c>
      <c r="J41" s="1230">
        <f t="shared" si="3"/>
        <v>61374</v>
      </c>
    </row>
    <row r="42" spans="1:10">
      <c r="A42" s="1164">
        <v>1995</v>
      </c>
      <c r="B42" s="1321"/>
      <c r="C42" s="1163">
        <v>32813</v>
      </c>
      <c r="D42" s="1230">
        <v>4653</v>
      </c>
      <c r="E42" s="1163">
        <v>9724</v>
      </c>
      <c r="F42" s="1230">
        <v>24324</v>
      </c>
      <c r="G42" s="1163">
        <v>2025</v>
      </c>
      <c r="H42" s="1230">
        <v>23879</v>
      </c>
      <c r="I42" s="1163">
        <f t="shared" si="2"/>
        <v>44562</v>
      </c>
      <c r="J42" s="1230">
        <f t="shared" si="3"/>
        <v>52856</v>
      </c>
    </row>
    <row r="43" spans="1:10">
      <c r="A43" s="1164">
        <v>1996</v>
      </c>
      <c r="B43" s="1321"/>
      <c r="C43" s="1163">
        <v>37237</v>
      </c>
      <c r="D43" s="1230">
        <v>4536</v>
      </c>
      <c r="E43" s="1163">
        <v>6203</v>
      </c>
      <c r="F43" s="1230">
        <v>26932</v>
      </c>
      <c r="G43" s="1163">
        <v>1447</v>
      </c>
      <c r="H43" s="1230">
        <v>28917</v>
      </c>
      <c r="I43" s="1163">
        <f t="shared" ref="I43:I44" si="4">C43+E43+G43</f>
        <v>44887</v>
      </c>
      <c r="J43" s="1230">
        <f t="shared" ref="J43:J44" si="5">D43+F43+H43</f>
        <v>60385</v>
      </c>
    </row>
    <row r="44" spans="1:10">
      <c r="A44" s="1168">
        <v>1997</v>
      </c>
      <c r="B44" s="1322"/>
      <c r="C44" s="1169">
        <v>35370</v>
      </c>
      <c r="D44" s="1242">
        <v>4457</v>
      </c>
      <c r="E44" s="1169">
        <v>6930</v>
      </c>
      <c r="F44" s="1242">
        <v>19033</v>
      </c>
      <c r="G44" s="1169">
        <v>1653</v>
      </c>
      <c r="H44" s="1242">
        <v>21721</v>
      </c>
      <c r="I44" s="1169">
        <f t="shared" si="4"/>
        <v>43953</v>
      </c>
      <c r="J44" s="1242">
        <f t="shared" si="5"/>
        <v>45211</v>
      </c>
    </row>
    <row r="45" spans="1:10">
      <c r="A45" s="1315"/>
      <c r="J45" s="1173"/>
    </row>
    <row r="46" spans="1:10">
      <c r="A46" s="1297" t="s">
        <v>1885</v>
      </c>
      <c r="J46" s="1297" t="s">
        <v>1884</v>
      </c>
    </row>
    <row r="47" spans="1:10">
      <c r="A47" s="1323" t="s">
        <v>1883</v>
      </c>
      <c r="J47" s="1297" t="s">
        <v>1882</v>
      </c>
    </row>
  </sheetData>
  <mergeCells count="3">
    <mergeCell ref="A30:J30"/>
    <mergeCell ref="G33:H33"/>
    <mergeCell ref="I33:J33"/>
  </mergeCells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rightToLeft="1" workbookViewId="0">
      <selection activeCell="L28" sqref="L1:N65536"/>
    </sheetView>
  </sheetViews>
  <sheetFormatPr defaultRowHeight="15"/>
  <cols>
    <col min="1" max="3" width="5.875" style="1297" customWidth="1"/>
    <col min="4" max="8" width="8.5" style="1297" customWidth="1"/>
    <col min="9" max="9" width="8.125" style="1297" customWidth="1"/>
    <col min="10" max="10" width="8.625" style="1297" customWidth="1"/>
    <col min="11" max="11" width="3" style="1297" customWidth="1"/>
    <col min="12" max="12" width="9" style="1297"/>
    <col min="13" max="16384" width="9" style="1051"/>
  </cols>
  <sheetData>
    <row r="1" spans="1:29" ht="16.5">
      <c r="A1" s="1071" t="s">
        <v>1940</v>
      </c>
      <c r="B1" s="1296"/>
      <c r="C1" s="1052"/>
      <c r="D1" s="1177"/>
      <c r="E1" s="1177"/>
      <c r="F1" s="1177"/>
      <c r="G1" s="1177"/>
      <c r="H1" s="1177"/>
      <c r="I1" s="1177"/>
      <c r="J1" s="1177"/>
    </row>
    <row r="2" spans="1:29" ht="16.5">
      <c r="A2" s="1071" t="s">
        <v>344</v>
      </c>
      <c r="B2" s="1296"/>
      <c r="C2" s="1177"/>
      <c r="D2" s="1177"/>
      <c r="E2" s="1052"/>
      <c r="F2" s="1177"/>
      <c r="G2" s="1177"/>
      <c r="H2" s="1177"/>
      <c r="I2" s="1177"/>
      <c r="J2" s="1177"/>
    </row>
    <row r="3" spans="1:29" ht="15.75">
      <c r="A3" s="1178" t="s">
        <v>1939</v>
      </c>
      <c r="B3" s="1296"/>
      <c r="C3" s="1177"/>
      <c r="D3" s="1177"/>
      <c r="E3" s="1177"/>
      <c r="F3" s="1177"/>
      <c r="G3" s="1177"/>
      <c r="H3" s="1177"/>
      <c r="I3" s="1177"/>
      <c r="J3" s="1052"/>
    </row>
    <row r="4" spans="1:29" ht="15.75">
      <c r="A4" s="1178" t="s">
        <v>115</v>
      </c>
      <c r="B4" s="1296"/>
      <c r="C4" s="1177"/>
      <c r="D4" s="1177"/>
      <c r="E4" s="1177"/>
      <c r="F4" s="1177"/>
      <c r="G4" s="1052"/>
      <c r="H4" s="1177"/>
      <c r="I4" s="1177"/>
      <c r="J4" s="1177"/>
    </row>
    <row r="5" spans="1:29" ht="15.75">
      <c r="A5" s="1179"/>
      <c r="C5" s="1331"/>
      <c r="D5" s="1331"/>
      <c r="E5" s="1331"/>
      <c r="F5" s="1331"/>
      <c r="G5" s="1331"/>
      <c r="H5" s="1331"/>
      <c r="I5" s="1331"/>
      <c r="J5" s="1331"/>
    </row>
    <row r="6" spans="1:29">
      <c r="J6" s="1332"/>
      <c r="K6" s="1332"/>
    </row>
    <row r="7" spans="1:29">
      <c r="A7" s="1333"/>
      <c r="B7" s="1334"/>
      <c r="C7" s="1303"/>
      <c r="D7" s="1335" t="s">
        <v>2408</v>
      </c>
      <c r="E7" s="1336"/>
      <c r="F7" s="1337" t="s">
        <v>1938</v>
      </c>
      <c r="G7" s="1335" t="s">
        <v>2409</v>
      </c>
      <c r="H7" s="1336"/>
      <c r="I7" s="1337" t="s">
        <v>1937</v>
      </c>
      <c r="J7" s="1304" t="s">
        <v>1936</v>
      </c>
      <c r="K7" s="1305"/>
    </row>
    <row r="8" spans="1:29">
      <c r="A8" s="1338"/>
      <c r="B8" s="1311"/>
      <c r="C8" s="1339"/>
      <c r="D8" s="1340" t="s">
        <v>1935</v>
      </c>
      <c r="E8" s="1340" t="s">
        <v>1934</v>
      </c>
      <c r="F8" s="1341" t="s">
        <v>151</v>
      </c>
      <c r="G8" s="1340" t="s">
        <v>1935</v>
      </c>
      <c r="H8" s="1340" t="s">
        <v>1934</v>
      </c>
      <c r="I8" s="1341" t="s">
        <v>151</v>
      </c>
      <c r="J8" s="1342" t="s">
        <v>943</v>
      </c>
      <c r="K8" s="1343"/>
    </row>
    <row r="9" spans="1:29">
      <c r="A9" s="1344"/>
      <c r="B9" s="1340" t="s">
        <v>284</v>
      </c>
      <c r="C9" s="1339"/>
      <c r="D9" s="1345" t="s">
        <v>300</v>
      </c>
      <c r="E9" s="1345" t="s">
        <v>1933</v>
      </c>
      <c r="F9" s="1346" t="s">
        <v>139</v>
      </c>
      <c r="G9" s="1345" t="s">
        <v>300</v>
      </c>
      <c r="H9" s="1345" t="s">
        <v>1933</v>
      </c>
      <c r="I9" s="1346" t="s">
        <v>139</v>
      </c>
      <c r="J9" s="1347" t="s">
        <v>1932</v>
      </c>
      <c r="K9" s="1343"/>
    </row>
    <row r="10" spans="1:29">
      <c r="A10" s="1338"/>
      <c r="B10" s="1348" t="s">
        <v>288</v>
      </c>
      <c r="C10" s="1339"/>
      <c r="D10" s="1348" t="s">
        <v>1931</v>
      </c>
      <c r="E10" s="1345" t="s">
        <v>1931</v>
      </c>
      <c r="F10" s="1346"/>
      <c r="G10" s="1348" t="s">
        <v>1931</v>
      </c>
      <c r="H10" s="1345" t="s">
        <v>1931</v>
      </c>
      <c r="I10" s="1346"/>
      <c r="J10" s="1347" t="s">
        <v>1930</v>
      </c>
      <c r="K10" s="1343"/>
    </row>
    <row r="11" spans="1:29">
      <c r="A11" s="1338"/>
      <c r="B11" s="1295" t="s">
        <v>73</v>
      </c>
      <c r="C11" s="1339"/>
      <c r="D11" s="1065"/>
      <c r="E11" s="1065"/>
      <c r="F11" s="1186"/>
      <c r="G11" s="1065"/>
      <c r="H11" s="1065"/>
      <c r="I11" s="1186"/>
      <c r="J11" s="1349" t="s">
        <v>1929</v>
      </c>
      <c r="K11" s="1343"/>
    </row>
    <row r="12" spans="1:29">
      <c r="A12" s="1306"/>
      <c r="B12" s="1350"/>
      <c r="C12" s="1351"/>
      <c r="D12" s="1352">
        <v>1</v>
      </c>
      <c r="E12" s="1352">
        <v>2</v>
      </c>
      <c r="F12" s="1353">
        <v>3</v>
      </c>
      <c r="G12" s="1352">
        <v>4</v>
      </c>
      <c r="H12" s="1352">
        <v>5</v>
      </c>
      <c r="I12" s="1353">
        <v>6</v>
      </c>
      <c r="J12" s="1354">
        <v>7</v>
      </c>
      <c r="K12" s="1355"/>
      <c r="Z12" s="1051" t="s">
        <v>193</v>
      </c>
      <c r="AA12" s="1051" t="s">
        <v>1928</v>
      </c>
      <c r="AC12" s="1051" t="s">
        <v>1927</v>
      </c>
    </row>
    <row r="13" spans="1:29">
      <c r="A13" s="1333"/>
      <c r="B13" s="1229">
        <v>1992</v>
      </c>
      <c r="C13" s="1251"/>
      <c r="D13" s="1356">
        <v>27350.3</v>
      </c>
      <c r="E13" s="1356">
        <v>7369.5</v>
      </c>
      <c r="F13" s="1357">
        <f>D13+E13</f>
        <v>34719.800000000003</v>
      </c>
      <c r="G13" s="1356">
        <v>14636.9</v>
      </c>
      <c r="H13" s="1356">
        <v>24541.3</v>
      </c>
      <c r="I13" s="1357">
        <f t="shared" ref="I13:I42" si="0">G13+H13</f>
        <v>39178.199999999997</v>
      </c>
      <c r="J13" s="1358">
        <v>4458.3999999999996</v>
      </c>
      <c r="K13" s="1359" t="s">
        <v>235</v>
      </c>
      <c r="L13" s="1380"/>
      <c r="M13" s="1400"/>
      <c r="Z13" s="1051" t="s">
        <v>1926</v>
      </c>
      <c r="AA13" s="1051">
        <f>3607.7+3916.4+3568.8+4863.5+3508.2+3231.5</f>
        <v>22696.100000000002</v>
      </c>
      <c r="AC13" s="1051">
        <f>4935.6+5040.2+3495.2+4227.5+3512.9+3932.5</f>
        <v>25143.9</v>
      </c>
    </row>
    <row r="14" spans="1:29">
      <c r="A14" s="1338"/>
      <c r="B14" s="1229">
        <v>1993</v>
      </c>
      <c r="C14" s="1230"/>
      <c r="D14" s="1360">
        <v>26486.799999999999</v>
      </c>
      <c r="E14" s="1360">
        <v>8831.2000000000007</v>
      </c>
      <c r="F14" s="1357">
        <f>D14+E14</f>
        <v>35318</v>
      </c>
      <c r="G14" s="1360">
        <v>17716.8</v>
      </c>
      <c r="H14" s="1360">
        <v>28752</v>
      </c>
      <c r="I14" s="1357">
        <f t="shared" si="0"/>
        <v>46468.800000000003</v>
      </c>
      <c r="J14" s="1358">
        <v>11150.8</v>
      </c>
      <c r="K14" s="1361" t="s">
        <v>235</v>
      </c>
      <c r="L14" s="1380"/>
      <c r="M14" s="1400"/>
      <c r="Z14" s="1051" t="s">
        <v>1925</v>
      </c>
      <c r="AA14" s="1051">
        <f>2898.8+3198.6+3509.4+3489.8+3618.2+3786.7</f>
        <v>20501.5</v>
      </c>
      <c r="AC14" s="1051">
        <f>4136.8+4693.7+3827.5+4388.8+5398.4+4783.1</f>
        <v>27228.299999999996</v>
      </c>
    </row>
    <row r="15" spans="1:29">
      <c r="A15" s="1338"/>
      <c r="B15" s="1229">
        <v>1994</v>
      </c>
      <c r="C15" s="1230"/>
      <c r="D15" s="1360">
        <v>26137.4</v>
      </c>
      <c r="E15" s="1360" t="s">
        <v>1924</v>
      </c>
      <c r="F15" s="1357">
        <v>34250.800000000003</v>
      </c>
      <c r="G15" s="1360">
        <v>23074.3</v>
      </c>
      <c r="H15" s="1360">
        <v>38299.699999999997</v>
      </c>
      <c r="I15" s="1357">
        <f t="shared" si="0"/>
        <v>61374</v>
      </c>
      <c r="J15" s="1358">
        <v>27123.200000000001</v>
      </c>
      <c r="K15" s="1361" t="s">
        <v>235</v>
      </c>
      <c r="L15" s="1380"/>
      <c r="M15" s="1400"/>
      <c r="Z15" s="1051" t="s">
        <v>1923</v>
      </c>
      <c r="AA15" s="1051">
        <v>20989</v>
      </c>
      <c r="AC15" s="1051" t="e">
        <f>#REF!+#REF!+I28+#REF!+#REF!+I29</f>
        <v>#REF!</v>
      </c>
    </row>
    <row r="16" spans="1:29">
      <c r="A16" s="1338"/>
      <c r="B16" s="1229">
        <v>1995</v>
      </c>
      <c r="C16" s="1230"/>
      <c r="D16" s="1360">
        <v>31875.3</v>
      </c>
      <c r="E16" s="1362" t="s">
        <v>1922</v>
      </c>
      <c r="F16" s="1357">
        <v>40040.1</v>
      </c>
      <c r="G16" s="1360">
        <v>18311.2</v>
      </c>
      <c r="H16" s="1360">
        <v>34544.800000000003</v>
      </c>
      <c r="I16" s="1357">
        <f t="shared" si="0"/>
        <v>52856</v>
      </c>
      <c r="J16" s="1358">
        <v>12815.9</v>
      </c>
      <c r="K16" s="1361" t="s">
        <v>235</v>
      </c>
      <c r="L16" s="1380"/>
      <c r="M16" s="1400"/>
    </row>
    <row r="17" spans="1:13">
      <c r="A17" s="1338"/>
      <c r="B17" s="1229">
        <v>1996</v>
      </c>
      <c r="C17" s="1230"/>
      <c r="D17" s="1360">
        <v>34717.300000000003</v>
      </c>
      <c r="E17" s="1360">
        <v>10169.700000000001</v>
      </c>
      <c r="F17" s="1357">
        <f t="shared" ref="F17:F42" si="1">D17+E17</f>
        <v>44887</v>
      </c>
      <c r="G17" s="1360">
        <v>24354.9</v>
      </c>
      <c r="H17" s="1360">
        <v>36030.5</v>
      </c>
      <c r="I17" s="1357">
        <f t="shared" si="0"/>
        <v>60385.4</v>
      </c>
      <c r="J17" s="1358">
        <v>15498.4</v>
      </c>
      <c r="K17" s="1361" t="s">
        <v>235</v>
      </c>
      <c r="L17" s="1380"/>
      <c r="M17" s="1400"/>
    </row>
    <row r="18" spans="1:13">
      <c r="A18" s="1306"/>
      <c r="B18" s="1241">
        <v>1997</v>
      </c>
      <c r="C18" s="1242"/>
      <c r="D18" s="1363">
        <v>34746</v>
      </c>
      <c r="E18" s="1363">
        <v>9207</v>
      </c>
      <c r="F18" s="1364">
        <f t="shared" si="1"/>
        <v>43953</v>
      </c>
      <c r="G18" s="1363">
        <v>13841.3</v>
      </c>
      <c r="H18" s="1363">
        <v>31369.4</v>
      </c>
      <c r="I18" s="1364">
        <f t="shared" si="0"/>
        <v>45210.7</v>
      </c>
      <c r="J18" s="1365">
        <v>1257.7</v>
      </c>
      <c r="K18" s="1366" t="s">
        <v>235</v>
      </c>
      <c r="L18" s="1380"/>
      <c r="M18" s="1400"/>
    </row>
    <row r="19" spans="1:13">
      <c r="A19" s="1187"/>
      <c r="B19" s="1229">
        <v>1995</v>
      </c>
      <c r="C19" s="1230"/>
      <c r="D19" s="1360"/>
      <c r="E19" s="1360"/>
      <c r="F19" s="1357"/>
      <c r="G19" s="1360"/>
      <c r="H19" s="1360"/>
      <c r="I19" s="1357"/>
      <c r="J19" s="1358"/>
      <c r="K19" s="1361"/>
      <c r="L19" s="1380"/>
      <c r="M19" s="1400"/>
    </row>
    <row r="20" spans="1:13">
      <c r="A20" s="1367" t="s">
        <v>1917</v>
      </c>
      <c r="B20" s="1229"/>
      <c r="C20" s="1368" t="s">
        <v>1916</v>
      </c>
      <c r="D20" s="1360">
        <v>6908.8</v>
      </c>
      <c r="E20" s="1360">
        <v>3073.7</v>
      </c>
      <c r="F20" s="1357">
        <f t="shared" si="1"/>
        <v>9982.5</v>
      </c>
      <c r="G20" s="1360">
        <v>5129</v>
      </c>
      <c r="H20" s="1360">
        <v>8091.8</v>
      </c>
      <c r="I20" s="1357">
        <f t="shared" si="0"/>
        <v>13220.8</v>
      </c>
      <c r="J20" s="1358">
        <v>3238.3</v>
      </c>
      <c r="K20" s="1361" t="s">
        <v>235</v>
      </c>
      <c r="L20" s="1380"/>
      <c r="M20" s="1400"/>
    </row>
    <row r="21" spans="1:13">
      <c r="A21" s="1367" t="s">
        <v>1915</v>
      </c>
      <c r="B21" s="1229"/>
      <c r="C21" s="1368" t="s">
        <v>1914</v>
      </c>
      <c r="D21" s="1360">
        <v>8165.1</v>
      </c>
      <c r="E21" s="1360">
        <v>3717.9</v>
      </c>
      <c r="F21" s="1357">
        <f t="shared" si="1"/>
        <v>11883</v>
      </c>
      <c r="G21" s="1360">
        <v>5136.7</v>
      </c>
      <c r="H21" s="1360">
        <v>9354.6</v>
      </c>
      <c r="I21" s="1357">
        <f t="shared" si="0"/>
        <v>14491.3</v>
      </c>
      <c r="J21" s="1358">
        <v>2608.3000000000002</v>
      </c>
      <c r="K21" s="1361" t="s">
        <v>235</v>
      </c>
      <c r="L21" s="1380"/>
      <c r="M21" s="1400"/>
    </row>
    <row r="22" spans="1:13">
      <c r="A22" s="1369"/>
      <c r="B22" s="1229">
        <v>1996</v>
      </c>
      <c r="C22" s="1368"/>
      <c r="D22" s="1360"/>
      <c r="E22" s="1360"/>
      <c r="F22" s="1357"/>
      <c r="G22" s="1360"/>
      <c r="H22" s="1360"/>
      <c r="I22" s="1357"/>
      <c r="J22" s="1358"/>
      <c r="K22" s="1361"/>
      <c r="L22" s="1380"/>
      <c r="M22" s="1400"/>
    </row>
    <row r="23" spans="1:13">
      <c r="A23" s="1367" t="s">
        <v>1921</v>
      </c>
      <c r="B23" s="1229"/>
      <c r="C23" s="1368" t="s">
        <v>1920</v>
      </c>
      <c r="D23" s="1360">
        <v>7435.9</v>
      </c>
      <c r="E23" s="1360">
        <v>2170.9</v>
      </c>
      <c r="F23" s="1357">
        <f t="shared" si="1"/>
        <v>9606.7999999999993</v>
      </c>
      <c r="G23" s="1360">
        <v>4338.6000000000004</v>
      </c>
      <c r="H23" s="1360">
        <v>8319.4</v>
      </c>
      <c r="I23" s="1357">
        <f t="shared" si="0"/>
        <v>12658</v>
      </c>
      <c r="J23" s="1358">
        <v>3051.2</v>
      </c>
      <c r="K23" s="1361" t="s">
        <v>235</v>
      </c>
      <c r="L23" s="1380"/>
      <c r="M23" s="1400"/>
    </row>
    <row r="24" spans="1:13">
      <c r="A24" s="1367" t="s">
        <v>1919</v>
      </c>
      <c r="B24" s="1229"/>
      <c r="C24" s="1230" t="s">
        <v>1918</v>
      </c>
      <c r="D24" s="1360">
        <v>8598.7000000000007</v>
      </c>
      <c r="E24" s="1360">
        <v>2296</v>
      </c>
      <c r="F24" s="1357">
        <f t="shared" si="1"/>
        <v>10894.7</v>
      </c>
      <c r="G24" s="1360">
        <v>5997.2</v>
      </c>
      <c r="H24" s="1360">
        <v>8573.1</v>
      </c>
      <c r="I24" s="1357">
        <f t="shared" si="0"/>
        <v>14570.3</v>
      </c>
      <c r="J24" s="1358">
        <v>3675.6</v>
      </c>
      <c r="K24" s="1361" t="s">
        <v>235</v>
      </c>
      <c r="L24" s="1380"/>
      <c r="M24" s="1400"/>
    </row>
    <row r="25" spans="1:13">
      <c r="A25" s="1367" t="s">
        <v>1917</v>
      </c>
      <c r="B25" s="1229"/>
      <c r="C25" s="1368" t="s">
        <v>1916</v>
      </c>
      <c r="D25" s="1360">
        <v>9295.2999999999993</v>
      </c>
      <c r="E25" s="1360">
        <v>3081</v>
      </c>
      <c r="F25" s="1357">
        <f t="shared" si="1"/>
        <v>12376.3</v>
      </c>
      <c r="G25" s="1360">
        <v>8019.3</v>
      </c>
      <c r="H25" s="1360">
        <v>8027.2</v>
      </c>
      <c r="I25" s="1357">
        <f t="shared" si="0"/>
        <v>16046.5</v>
      </c>
      <c r="J25" s="1358">
        <v>3669.7</v>
      </c>
      <c r="K25" s="1361" t="s">
        <v>235</v>
      </c>
      <c r="L25" s="1380"/>
      <c r="M25" s="1400"/>
    </row>
    <row r="26" spans="1:13">
      <c r="A26" s="1367" t="s">
        <v>1915</v>
      </c>
      <c r="B26" s="1229"/>
      <c r="C26" s="1368" t="s">
        <v>1914</v>
      </c>
      <c r="D26" s="1360">
        <v>9387.4</v>
      </c>
      <c r="E26" s="1360">
        <v>2621.8</v>
      </c>
      <c r="F26" s="1357">
        <f t="shared" si="1"/>
        <v>12009.2</v>
      </c>
      <c r="G26" s="1360">
        <v>5999.8</v>
      </c>
      <c r="H26" s="1360">
        <v>11110.8</v>
      </c>
      <c r="I26" s="1357">
        <f t="shared" si="0"/>
        <v>17110.599999999999</v>
      </c>
      <c r="J26" s="1358">
        <v>5101.3999999999996</v>
      </c>
      <c r="K26" s="1361" t="s">
        <v>235</v>
      </c>
      <c r="L26" s="1380"/>
      <c r="M26" s="1400"/>
    </row>
    <row r="27" spans="1:13">
      <c r="A27" s="1369"/>
      <c r="B27" s="1229">
        <v>1997</v>
      </c>
      <c r="C27" s="1368"/>
      <c r="D27" s="1360"/>
      <c r="E27" s="1360"/>
      <c r="F27" s="1357"/>
      <c r="G27" s="1360"/>
      <c r="H27" s="1360"/>
      <c r="I27" s="1357"/>
      <c r="J27" s="1358"/>
      <c r="K27" s="1361"/>
      <c r="L27" s="1380"/>
      <c r="M27" s="1400"/>
    </row>
    <row r="28" spans="1:13">
      <c r="A28" s="1367" t="s">
        <v>97</v>
      </c>
      <c r="B28" s="1229"/>
      <c r="C28" s="1368" t="s">
        <v>86</v>
      </c>
      <c r="D28" s="1360">
        <v>2950.7</v>
      </c>
      <c r="E28" s="1360">
        <v>466.6</v>
      </c>
      <c r="F28" s="1357">
        <f t="shared" si="1"/>
        <v>3417.2999999999997</v>
      </c>
      <c r="G28" s="1360">
        <v>721.5</v>
      </c>
      <c r="H28" s="1360">
        <v>2097.6</v>
      </c>
      <c r="I28" s="1357">
        <f t="shared" si="0"/>
        <v>2819.1</v>
      </c>
      <c r="J28" s="1358">
        <f>F28-I28</f>
        <v>598.19999999999982</v>
      </c>
      <c r="K28" s="1361" t="s">
        <v>229</v>
      </c>
      <c r="L28" s="1380"/>
      <c r="M28" s="1400"/>
    </row>
    <row r="29" spans="1:13">
      <c r="A29" s="1367" t="s">
        <v>87</v>
      </c>
      <c r="B29" s="1229"/>
      <c r="C29" s="1370" t="s">
        <v>88</v>
      </c>
      <c r="D29" s="1360">
        <v>2587.3000000000002</v>
      </c>
      <c r="E29" s="1360">
        <v>805</v>
      </c>
      <c r="F29" s="1357">
        <f t="shared" si="1"/>
        <v>3392.3</v>
      </c>
      <c r="G29" s="1360">
        <v>1131.5</v>
      </c>
      <c r="H29" s="1360">
        <v>2764.8</v>
      </c>
      <c r="I29" s="1357">
        <f t="shared" si="0"/>
        <v>3896.3</v>
      </c>
      <c r="J29" s="1358">
        <v>504</v>
      </c>
      <c r="K29" s="1361" t="s">
        <v>235</v>
      </c>
      <c r="L29" s="1380"/>
      <c r="M29" s="1400"/>
    </row>
    <row r="30" spans="1:13">
      <c r="A30" s="1367" t="s">
        <v>103</v>
      </c>
      <c r="B30" s="1229"/>
      <c r="C30" s="1370" t="s">
        <v>104</v>
      </c>
      <c r="D30" s="1360">
        <v>3142.6</v>
      </c>
      <c r="E30" s="1360">
        <v>905.3</v>
      </c>
      <c r="F30" s="1357">
        <f t="shared" si="1"/>
        <v>4047.8999999999996</v>
      </c>
      <c r="G30" s="1360">
        <v>657.7</v>
      </c>
      <c r="H30" s="1360">
        <v>2121</v>
      </c>
      <c r="I30" s="1357">
        <f t="shared" si="0"/>
        <v>2778.7</v>
      </c>
      <c r="J30" s="1358">
        <v>1269.1999999999998</v>
      </c>
      <c r="K30" s="1361" t="s">
        <v>229</v>
      </c>
      <c r="L30" s="1380"/>
      <c r="M30" s="1400"/>
    </row>
    <row r="31" spans="1:13">
      <c r="A31" s="1367" t="s">
        <v>105</v>
      </c>
      <c r="B31" s="1229"/>
      <c r="C31" s="1370" t="s">
        <v>106</v>
      </c>
      <c r="D31" s="1360">
        <v>2842</v>
      </c>
      <c r="E31" s="1360">
        <v>1045.5999999999999</v>
      </c>
      <c r="F31" s="1357">
        <f t="shared" si="1"/>
        <v>3887.6</v>
      </c>
      <c r="G31" s="1360">
        <v>910.2</v>
      </c>
      <c r="H31" s="1360">
        <v>2321</v>
      </c>
      <c r="I31" s="1357">
        <f t="shared" si="0"/>
        <v>3231.2</v>
      </c>
      <c r="J31" s="1358">
        <v>656.40000000000009</v>
      </c>
      <c r="K31" s="1361" t="s">
        <v>229</v>
      </c>
      <c r="L31" s="1380"/>
      <c r="M31" s="1400"/>
    </row>
    <row r="32" spans="1:13">
      <c r="A32" s="1371" t="s">
        <v>89</v>
      </c>
      <c r="B32" s="1229"/>
      <c r="C32" s="1370" t="s">
        <v>90</v>
      </c>
      <c r="D32" s="1360">
        <v>3091.4</v>
      </c>
      <c r="E32" s="1360">
        <v>1039.9000000000001</v>
      </c>
      <c r="F32" s="1357">
        <f t="shared" si="1"/>
        <v>4131.3</v>
      </c>
      <c r="G32" s="1360">
        <v>920.4</v>
      </c>
      <c r="H32" s="1360">
        <v>2763.8</v>
      </c>
      <c r="I32" s="1357">
        <f t="shared" si="0"/>
        <v>3684.2000000000003</v>
      </c>
      <c r="J32" s="1358">
        <v>447.09999999999991</v>
      </c>
      <c r="K32" s="1361" t="s">
        <v>229</v>
      </c>
      <c r="L32" s="1380"/>
      <c r="M32" s="1400"/>
    </row>
    <row r="33" spans="1:13">
      <c r="A33" s="1367" t="s">
        <v>107</v>
      </c>
      <c r="B33" s="1229"/>
      <c r="C33" s="1370" t="s">
        <v>108</v>
      </c>
      <c r="D33" s="1360">
        <v>2884.4</v>
      </c>
      <c r="E33" s="1360">
        <v>915.3</v>
      </c>
      <c r="F33" s="1357">
        <f t="shared" si="1"/>
        <v>3799.7</v>
      </c>
      <c r="G33" s="1360">
        <v>1715</v>
      </c>
      <c r="H33" s="1360">
        <v>4375.2</v>
      </c>
      <c r="I33" s="1357">
        <f t="shared" si="0"/>
        <v>6090.2</v>
      </c>
      <c r="J33" s="1358">
        <v>2290.5</v>
      </c>
      <c r="K33" s="1361" t="s">
        <v>235</v>
      </c>
      <c r="L33" s="1380"/>
      <c r="M33" s="1400"/>
    </row>
    <row r="34" spans="1:13">
      <c r="A34" s="1367" t="s">
        <v>109</v>
      </c>
      <c r="B34" s="1229"/>
      <c r="C34" s="1230" t="s">
        <v>110</v>
      </c>
      <c r="D34" s="1360">
        <v>2763.9</v>
      </c>
      <c r="E34" s="1360">
        <v>533.4</v>
      </c>
      <c r="F34" s="1357">
        <f t="shared" si="1"/>
        <v>3297.3</v>
      </c>
      <c r="G34" s="1360">
        <v>1971.9</v>
      </c>
      <c r="H34" s="1360">
        <v>2720.1</v>
      </c>
      <c r="I34" s="1357">
        <f t="shared" si="0"/>
        <v>4692</v>
      </c>
      <c r="J34" s="1358">
        <f>I34-F34</f>
        <v>1394.6999999999998</v>
      </c>
      <c r="K34" s="1361" t="s">
        <v>235</v>
      </c>
      <c r="L34" s="1380"/>
      <c r="M34" s="1400"/>
    </row>
    <row r="35" spans="1:13">
      <c r="A35" s="1367" t="s">
        <v>111</v>
      </c>
      <c r="B35" s="1229"/>
      <c r="C35" s="1370" t="s">
        <v>92</v>
      </c>
      <c r="D35" s="1360">
        <v>3144</v>
      </c>
      <c r="E35" s="1360">
        <v>941.3</v>
      </c>
      <c r="F35" s="1357">
        <f t="shared" si="1"/>
        <v>4085.3</v>
      </c>
      <c r="G35" s="1360">
        <v>1499.6</v>
      </c>
      <c r="H35" s="1360">
        <v>4208.6000000000004</v>
      </c>
      <c r="I35" s="1357">
        <f t="shared" si="0"/>
        <v>5708.2000000000007</v>
      </c>
      <c r="J35" s="1358">
        <v>1622.9</v>
      </c>
      <c r="K35" s="1361" t="s">
        <v>235</v>
      </c>
      <c r="L35" s="1380"/>
      <c r="M35" s="1400"/>
    </row>
    <row r="36" spans="1:13">
      <c r="A36" s="1367"/>
      <c r="B36" s="1311">
        <v>1998</v>
      </c>
      <c r="C36" s="1372"/>
      <c r="D36" s="1360"/>
      <c r="E36" s="1360"/>
      <c r="F36" s="1357"/>
      <c r="G36" s="1360"/>
      <c r="H36" s="1360"/>
      <c r="I36" s="1357"/>
      <c r="J36" s="1358"/>
      <c r="K36" s="1361"/>
      <c r="L36" s="1380"/>
      <c r="M36" s="1400"/>
    </row>
    <row r="37" spans="1:13">
      <c r="A37" s="1338" t="s">
        <v>196</v>
      </c>
      <c r="B37" s="1311"/>
      <c r="C37" s="1339" t="s">
        <v>94</v>
      </c>
      <c r="D37" s="1373">
        <v>2294.6999999999998</v>
      </c>
      <c r="E37" s="1360">
        <v>531.6</v>
      </c>
      <c r="F37" s="1374">
        <f t="shared" si="1"/>
        <v>2826.2999999999997</v>
      </c>
      <c r="G37" s="1362">
        <v>1395.5</v>
      </c>
      <c r="H37" s="1360">
        <v>2032.4</v>
      </c>
      <c r="I37" s="1374">
        <f t="shared" si="0"/>
        <v>3427.9</v>
      </c>
      <c r="J37" s="1358">
        <v>601.6</v>
      </c>
      <c r="K37" s="1343" t="s">
        <v>235</v>
      </c>
      <c r="L37" s="1380"/>
      <c r="M37" s="1400"/>
    </row>
    <row r="38" spans="1:13">
      <c r="A38" s="1338" t="s">
        <v>95</v>
      </c>
      <c r="B38" s="1311"/>
      <c r="C38" s="1339" t="s">
        <v>96</v>
      </c>
      <c r="D38" s="1360">
        <v>1998.8</v>
      </c>
      <c r="E38" s="1360">
        <v>869.1</v>
      </c>
      <c r="F38" s="1357">
        <f t="shared" si="1"/>
        <v>2867.9</v>
      </c>
      <c r="G38" s="1360">
        <v>1288.9000000000001</v>
      </c>
      <c r="H38" s="1360">
        <v>2605.6999999999998</v>
      </c>
      <c r="I38" s="1357">
        <f t="shared" si="0"/>
        <v>3894.6</v>
      </c>
      <c r="J38" s="1358">
        <v>1026.7</v>
      </c>
      <c r="K38" s="1343" t="s">
        <v>235</v>
      </c>
      <c r="L38" s="1380"/>
      <c r="M38" s="1400"/>
    </row>
    <row r="39" spans="1:13">
      <c r="A39" s="1344" t="s">
        <v>97</v>
      </c>
      <c r="B39" s="1340"/>
      <c r="C39" s="1339" t="s">
        <v>86</v>
      </c>
      <c r="D39" s="1360">
        <v>1841</v>
      </c>
      <c r="E39" s="1360">
        <v>876.8</v>
      </c>
      <c r="F39" s="1357">
        <f t="shared" si="1"/>
        <v>2717.8</v>
      </c>
      <c r="G39" s="1360">
        <v>961.8</v>
      </c>
      <c r="H39" s="1360">
        <v>3029.9</v>
      </c>
      <c r="I39" s="1357">
        <f t="shared" si="0"/>
        <v>3991.7</v>
      </c>
      <c r="J39" s="1358">
        <v>1273.9000000000001</v>
      </c>
      <c r="K39" s="1343" t="s">
        <v>235</v>
      </c>
      <c r="L39" s="1380"/>
      <c r="M39" s="1400"/>
    </row>
    <row r="40" spans="1:13">
      <c r="A40" s="1338" t="s">
        <v>98</v>
      </c>
      <c r="B40" s="1348"/>
      <c r="C40" s="1339" t="s">
        <v>99</v>
      </c>
      <c r="D40" s="1362">
        <v>2421.8000000000002</v>
      </c>
      <c r="E40" s="1360">
        <v>609.1</v>
      </c>
      <c r="F40" s="1357">
        <f t="shared" si="1"/>
        <v>3030.9</v>
      </c>
      <c r="G40" s="1362">
        <v>1059.4000000000001</v>
      </c>
      <c r="H40" s="1360">
        <v>1863.7</v>
      </c>
      <c r="I40" s="1357">
        <f t="shared" si="0"/>
        <v>2923.1000000000004</v>
      </c>
      <c r="J40" s="1358">
        <v>107.79999999999973</v>
      </c>
      <c r="K40" s="1343" t="s">
        <v>229</v>
      </c>
      <c r="L40" s="1380"/>
      <c r="M40" s="1400"/>
    </row>
    <row r="41" spans="1:13">
      <c r="A41" s="1338" t="s">
        <v>100</v>
      </c>
      <c r="B41" s="1295"/>
      <c r="C41" s="1339" t="s">
        <v>426</v>
      </c>
      <c r="D41" s="1360">
        <v>1809.4</v>
      </c>
      <c r="E41" s="1360">
        <v>407.2</v>
      </c>
      <c r="F41" s="1357">
        <f t="shared" si="1"/>
        <v>2216.6</v>
      </c>
      <c r="G41" s="1360">
        <v>1750.7</v>
      </c>
      <c r="H41" s="1360">
        <v>3015.6</v>
      </c>
      <c r="I41" s="1357">
        <f t="shared" si="0"/>
        <v>4766.3</v>
      </c>
      <c r="J41" s="1358">
        <v>2549.6999999999998</v>
      </c>
      <c r="K41" s="1343" t="s">
        <v>235</v>
      </c>
      <c r="L41" s="1380"/>
      <c r="M41" s="1400"/>
    </row>
    <row r="42" spans="1:13">
      <c r="A42" s="1306" t="s">
        <v>87</v>
      </c>
      <c r="B42" s="1350"/>
      <c r="C42" s="1351" t="s">
        <v>88</v>
      </c>
      <c r="D42" s="1352">
        <v>1863.7</v>
      </c>
      <c r="E42" s="1352">
        <v>509.1</v>
      </c>
      <c r="F42" s="1353">
        <f t="shared" si="1"/>
        <v>2372.8000000000002</v>
      </c>
      <c r="G42" s="1352">
        <v>1547.5</v>
      </c>
      <c r="H42" s="1352">
        <v>2474.9</v>
      </c>
      <c r="I42" s="1353">
        <f t="shared" si="0"/>
        <v>4022.4</v>
      </c>
      <c r="J42" s="1354">
        <v>1649.6</v>
      </c>
      <c r="K42" s="1355" t="s">
        <v>235</v>
      </c>
      <c r="L42" s="1380"/>
      <c r="M42" s="1400"/>
    </row>
    <row r="43" spans="1:13">
      <c r="A43" s="1051"/>
      <c r="B43" s="1051"/>
      <c r="C43" s="1051"/>
      <c r="H43" s="1380"/>
    </row>
    <row r="44" spans="1:13">
      <c r="A44" s="1381" t="s">
        <v>1011</v>
      </c>
      <c r="J44" s="1051"/>
      <c r="K44" s="1173" t="s">
        <v>1913</v>
      </c>
    </row>
    <row r="45" spans="1:13">
      <c r="A45" s="1315" t="s">
        <v>1912</v>
      </c>
      <c r="J45" s="1051"/>
      <c r="K45" s="1173" t="s">
        <v>1911</v>
      </c>
    </row>
    <row r="46" spans="1:13">
      <c r="A46" s="1315" t="s">
        <v>1910</v>
      </c>
      <c r="J46" s="1051"/>
      <c r="K46" s="1173" t="s">
        <v>1909</v>
      </c>
    </row>
    <row r="50" spans="1:1">
      <c r="A50" s="1382"/>
    </row>
    <row r="51" spans="1:1">
      <c r="A51" s="1383"/>
    </row>
    <row r="52" spans="1:1">
      <c r="A52" s="1381"/>
    </row>
    <row r="53" spans="1:1">
      <c r="A53" s="1381"/>
    </row>
    <row r="96" spans="15:17">
      <c r="O96" s="1051" t="s">
        <v>1908</v>
      </c>
      <c r="Q96" s="1051" t="s">
        <v>1907</v>
      </c>
    </row>
    <row r="97" spans="15:17">
      <c r="O97" s="1051">
        <v>35318</v>
      </c>
      <c r="Q97" s="1051">
        <v>46468.800000000003</v>
      </c>
    </row>
    <row r="98" spans="15:17">
      <c r="O98" s="1051">
        <v>34250.800000000003</v>
      </c>
      <c r="Q98" s="1051">
        <v>61374</v>
      </c>
    </row>
    <row r="99" spans="15:17">
      <c r="O99" s="1051">
        <v>40040.1</v>
      </c>
      <c r="Q99" s="1051">
        <v>52856</v>
      </c>
    </row>
    <row r="100" spans="15:17">
      <c r="O100" s="1051">
        <v>44887</v>
      </c>
      <c r="Q100" s="1051">
        <v>60385.4</v>
      </c>
    </row>
    <row r="101" spans="15:17">
      <c r="O101" s="1051">
        <v>43953</v>
      </c>
      <c r="Q101" s="1051">
        <v>45210.7</v>
      </c>
    </row>
    <row r="109" spans="15:17">
      <c r="O109" s="1051" t="s">
        <v>1908</v>
      </c>
      <c r="Q109" s="1051" t="s">
        <v>1907</v>
      </c>
    </row>
    <row r="110" spans="15:17">
      <c r="O110" s="1051">
        <v>20704</v>
      </c>
      <c r="Q110" s="1051">
        <v>19026</v>
      </c>
    </row>
    <row r="111" spans="15:17">
      <c r="O111" s="1051">
        <v>16032</v>
      </c>
      <c r="Q111" s="1051">
        <v>23026</v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rightToLeft="1" workbookViewId="0">
      <selection activeCell="E17" sqref="E17:O17"/>
    </sheetView>
  </sheetViews>
  <sheetFormatPr defaultRowHeight="15"/>
  <cols>
    <col min="1" max="3" width="4.75" style="1297" customWidth="1"/>
    <col min="4" max="4" width="6.125" style="1297" customWidth="1"/>
    <col min="5" max="5" width="5.125" style="1297" customWidth="1"/>
    <col min="6" max="11" width="5.625" style="1297" customWidth="1"/>
    <col min="12" max="12" width="7.25" style="1297" customWidth="1"/>
    <col min="13" max="15" width="5.625" style="1297" customWidth="1"/>
    <col min="16" max="16384" width="9" style="1051"/>
  </cols>
  <sheetData>
    <row r="1" spans="1:15" ht="16.5">
      <c r="A1" s="1071" t="s">
        <v>1959</v>
      </c>
      <c r="B1" s="1296"/>
      <c r="C1" s="1296"/>
      <c r="D1" s="1052"/>
      <c r="E1" s="1296"/>
      <c r="F1" s="1384"/>
      <c r="G1" s="1052"/>
      <c r="H1" s="1296"/>
      <c r="I1" s="1296"/>
      <c r="J1" s="1296"/>
      <c r="K1" s="1296"/>
      <c r="L1" s="1296"/>
      <c r="M1" s="1296"/>
      <c r="N1" s="1296"/>
      <c r="O1" s="1296"/>
    </row>
    <row r="2" spans="1:15" ht="16.5">
      <c r="A2" s="1071" t="s">
        <v>1958</v>
      </c>
      <c r="B2" s="1296"/>
      <c r="C2" s="1052"/>
      <c r="D2" s="1296"/>
      <c r="E2" s="1052"/>
      <c r="F2" s="1052"/>
      <c r="G2" s="1296"/>
      <c r="H2" s="1296"/>
      <c r="I2" s="1296"/>
      <c r="J2" s="1296"/>
      <c r="K2" s="1296"/>
      <c r="L2" s="1296"/>
      <c r="M2" s="1296"/>
      <c r="N2" s="1296"/>
      <c r="O2" s="1296"/>
    </row>
    <row r="3" spans="1:15">
      <c r="O3" s="1332"/>
    </row>
    <row r="4" spans="1:15">
      <c r="A4" s="1333"/>
      <c r="B4" s="1334"/>
      <c r="C4" s="1334"/>
      <c r="D4" s="1300" t="s">
        <v>1957</v>
      </c>
      <c r="E4" s="1301" t="s">
        <v>1956</v>
      </c>
      <c r="F4" s="1302" t="s">
        <v>1955</v>
      </c>
      <c r="G4" s="1385"/>
      <c r="H4" s="1302" t="s">
        <v>1954</v>
      </c>
      <c r="I4" s="1385"/>
      <c r="J4" s="1302" t="s">
        <v>1953</v>
      </c>
      <c r="K4" s="1385"/>
      <c r="L4" s="1304" t="s">
        <v>1952</v>
      </c>
      <c r="M4" s="1305"/>
      <c r="N4" s="1304" t="s">
        <v>1951</v>
      </c>
      <c r="O4" s="1305"/>
    </row>
    <row r="5" spans="1:15">
      <c r="A5" s="1338"/>
      <c r="B5" s="1311"/>
      <c r="C5" s="1311"/>
      <c r="D5" s="1195"/>
      <c r="E5" s="1198" t="s">
        <v>1950</v>
      </c>
      <c r="F5" s="1195"/>
      <c r="G5" s="1386" t="s">
        <v>1949</v>
      </c>
      <c r="H5" s="1195"/>
      <c r="I5" s="1198" t="s">
        <v>1948</v>
      </c>
      <c r="J5" s="1195"/>
      <c r="K5" s="1198" t="s">
        <v>1947</v>
      </c>
      <c r="L5" s="1342" t="s">
        <v>1946</v>
      </c>
      <c r="M5" s="1343"/>
      <c r="N5" s="1347" t="s">
        <v>1945</v>
      </c>
      <c r="O5" s="1148"/>
    </row>
    <row r="6" spans="1:15">
      <c r="A6" s="1344"/>
      <c r="B6" s="1340" t="s">
        <v>284</v>
      </c>
      <c r="C6" s="1311"/>
      <c r="D6" s="1195"/>
      <c r="E6" s="1198" t="s">
        <v>1944</v>
      </c>
      <c r="F6" s="1195"/>
      <c r="G6" s="1198"/>
      <c r="H6" s="1195"/>
      <c r="I6" s="1198"/>
      <c r="J6" s="1195"/>
      <c r="K6" s="1198"/>
      <c r="L6" s="1338"/>
      <c r="M6" s="1198" t="s">
        <v>1943</v>
      </c>
      <c r="N6" s="1338"/>
      <c r="O6" s="1339"/>
    </row>
    <row r="7" spans="1:15">
      <c r="A7" s="1338"/>
      <c r="B7" s="1348" t="s">
        <v>288</v>
      </c>
      <c r="C7" s="1311"/>
      <c r="D7" s="1195"/>
      <c r="E7" s="1198"/>
      <c r="F7" s="1195"/>
      <c r="G7" s="1198"/>
      <c r="H7" s="1195"/>
      <c r="I7" s="1198"/>
      <c r="J7" s="1195"/>
      <c r="K7" s="1198"/>
      <c r="L7" s="1338"/>
      <c r="M7" s="1198" t="s">
        <v>1942</v>
      </c>
      <c r="N7" s="1338"/>
      <c r="O7" s="1339"/>
    </row>
    <row r="8" spans="1:15">
      <c r="A8" s="1338"/>
      <c r="B8" s="1345" t="s">
        <v>73</v>
      </c>
      <c r="C8" s="1311"/>
      <c r="D8" s="1195"/>
      <c r="E8" s="1198"/>
      <c r="F8" s="1195"/>
      <c r="G8" s="1198"/>
      <c r="H8" s="1195"/>
      <c r="I8" s="1198"/>
      <c r="J8" s="1195"/>
      <c r="K8" s="1198"/>
      <c r="L8" s="1338"/>
      <c r="M8" s="1198" t="s">
        <v>1941</v>
      </c>
      <c r="N8" s="1338"/>
      <c r="O8" s="1351"/>
    </row>
    <row r="9" spans="1:15">
      <c r="A9" s="1338"/>
      <c r="B9" s="1311"/>
      <c r="C9" s="1311"/>
      <c r="D9" s="1387" t="s">
        <v>1775</v>
      </c>
      <c r="E9" s="1388" t="s">
        <v>1774</v>
      </c>
      <c r="F9" s="1387" t="s">
        <v>1775</v>
      </c>
      <c r="G9" s="1388" t="s">
        <v>1774</v>
      </c>
      <c r="H9" s="1387" t="s">
        <v>1775</v>
      </c>
      <c r="I9" s="1388" t="s">
        <v>1774</v>
      </c>
      <c r="J9" s="1387" t="s">
        <v>1775</v>
      </c>
      <c r="K9" s="1388" t="s">
        <v>1774</v>
      </c>
      <c r="L9" s="1387" t="s">
        <v>1775</v>
      </c>
      <c r="M9" s="1388" t="s">
        <v>1774</v>
      </c>
      <c r="N9" s="1387" t="s">
        <v>1775</v>
      </c>
      <c r="O9" s="1341" t="s">
        <v>1774</v>
      </c>
    </row>
    <row r="10" spans="1:15">
      <c r="A10" s="1338"/>
      <c r="B10" s="1311"/>
      <c r="C10" s="1311"/>
      <c r="D10" s="1389"/>
      <c r="E10" s="1341"/>
      <c r="F10" s="1389"/>
      <c r="G10" s="1341"/>
      <c r="H10" s="1389"/>
      <c r="I10" s="1341"/>
      <c r="J10" s="1389"/>
      <c r="K10" s="1341"/>
      <c r="L10" s="1389"/>
      <c r="M10" s="1341"/>
      <c r="N10" s="1389"/>
      <c r="O10" s="1341"/>
    </row>
    <row r="11" spans="1:15">
      <c r="A11" s="1338"/>
      <c r="B11" s="1311"/>
      <c r="C11" s="1311"/>
      <c r="D11" s="1390" t="s">
        <v>1773</v>
      </c>
      <c r="E11" s="1346" t="s">
        <v>1772</v>
      </c>
      <c r="F11" s="1390" t="s">
        <v>1773</v>
      </c>
      <c r="G11" s="1346" t="s">
        <v>1772</v>
      </c>
      <c r="H11" s="1390" t="s">
        <v>1773</v>
      </c>
      <c r="I11" s="1346" t="s">
        <v>1772</v>
      </c>
      <c r="J11" s="1390" t="s">
        <v>1773</v>
      </c>
      <c r="K11" s="1346" t="s">
        <v>1772</v>
      </c>
      <c r="L11" s="1390" t="s">
        <v>1773</v>
      </c>
      <c r="M11" s="1346" t="s">
        <v>1772</v>
      </c>
      <c r="N11" s="1390" t="s">
        <v>1773</v>
      </c>
      <c r="O11" s="1346" t="s">
        <v>1772</v>
      </c>
    </row>
    <row r="12" spans="1:15">
      <c r="A12" s="1306"/>
      <c r="B12" s="1332"/>
      <c r="C12" s="1332"/>
      <c r="D12" s="1319"/>
      <c r="E12" s="1208"/>
      <c r="F12" s="1319"/>
      <c r="G12" s="1208"/>
      <c r="H12" s="1319"/>
      <c r="I12" s="1208"/>
      <c r="J12" s="1319"/>
      <c r="K12" s="1208"/>
      <c r="L12" s="1158"/>
      <c r="M12" s="1159"/>
      <c r="N12" s="1158"/>
      <c r="O12" s="1159"/>
    </row>
    <row r="13" spans="1:15">
      <c r="A13" s="1338"/>
      <c r="B13" s="1229">
        <v>1992</v>
      </c>
      <c r="C13" s="1230"/>
      <c r="D13" s="1391">
        <v>2038.1</v>
      </c>
      <c r="E13" s="1391">
        <v>140.6</v>
      </c>
      <c r="F13" s="1360">
        <v>28.7</v>
      </c>
      <c r="G13" s="1391">
        <v>7.6</v>
      </c>
      <c r="H13" s="1391">
        <v>68.5</v>
      </c>
      <c r="I13" s="1391">
        <v>34.299999999999997</v>
      </c>
      <c r="J13" s="1391">
        <v>113.8</v>
      </c>
      <c r="K13" s="1391">
        <v>18.399999999999999</v>
      </c>
      <c r="L13" s="1391">
        <v>2634.7</v>
      </c>
      <c r="M13" s="1391">
        <v>457</v>
      </c>
      <c r="N13" s="1391">
        <v>1.1000000000000001</v>
      </c>
      <c r="O13" s="1254">
        <v>10.6</v>
      </c>
    </row>
    <row r="14" spans="1:15">
      <c r="A14" s="1338"/>
      <c r="B14" s="1229">
        <v>1993</v>
      </c>
      <c r="C14" s="1230"/>
      <c r="D14" s="1391">
        <v>1955.8</v>
      </c>
      <c r="E14" s="1391">
        <v>158.9</v>
      </c>
      <c r="F14" s="1360">
        <v>17.7</v>
      </c>
      <c r="G14" s="1391">
        <v>2.5</v>
      </c>
      <c r="H14" s="1391">
        <v>19.100000000000001</v>
      </c>
      <c r="I14" s="1391">
        <v>6.6</v>
      </c>
      <c r="J14" s="1391">
        <v>20.7</v>
      </c>
      <c r="K14" s="1391">
        <v>5</v>
      </c>
      <c r="L14" s="1391">
        <v>3197</v>
      </c>
      <c r="M14" s="1391">
        <v>434.5</v>
      </c>
      <c r="N14" s="1391">
        <v>1.6</v>
      </c>
      <c r="O14" s="1254">
        <v>12.9</v>
      </c>
    </row>
    <row r="15" spans="1:15">
      <c r="A15" s="1338"/>
      <c r="B15" s="1229">
        <v>1994</v>
      </c>
      <c r="C15" s="1230"/>
      <c r="D15" s="1391">
        <v>2181.1</v>
      </c>
      <c r="E15" s="1391">
        <v>150.6</v>
      </c>
      <c r="F15" s="1360">
        <v>61.2</v>
      </c>
      <c r="G15" s="1391">
        <v>3.9</v>
      </c>
      <c r="H15" s="1391">
        <v>40.200000000000003</v>
      </c>
      <c r="I15" s="1391">
        <v>11.5</v>
      </c>
      <c r="J15" s="1391">
        <v>250</v>
      </c>
      <c r="K15" s="1391">
        <v>67.400000000000006</v>
      </c>
      <c r="L15" s="1391">
        <v>4124.2</v>
      </c>
      <c r="M15" s="1391">
        <v>427.1</v>
      </c>
      <c r="N15" s="1391">
        <v>0.1</v>
      </c>
      <c r="O15" s="1254">
        <v>3.9</v>
      </c>
    </row>
    <row r="16" spans="1:15">
      <c r="A16" s="1338"/>
      <c r="B16" s="1229">
        <v>1995</v>
      </c>
      <c r="C16" s="1230"/>
      <c r="D16" s="1229">
        <v>2390.7739999999999</v>
      </c>
      <c r="E16" s="1391">
        <v>123.66</v>
      </c>
      <c r="F16" s="1360">
        <v>19.38</v>
      </c>
      <c r="G16" s="1391">
        <v>2.464</v>
      </c>
      <c r="H16" s="1391">
        <v>222.45699999999999</v>
      </c>
      <c r="I16" s="1391">
        <v>59.082999999999998</v>
      </c>
      <c r="J16" s="1391">
        <v>147.89699999999999</v>
      </c>
      <c r="K16" s="1391">
        <v>31.062000000000001</v>
      </c>
      <c r="L16" s="1391">
        <v>2801.7930000000001</v>
      </c>
      <c r="M16" s="1391">
        <v>292.197</v>
      </c>
      <c r="N16" s="1391">
        <v>0.86399999999999999</v>
      </c>
      <c r="O16" s="1254">
        <v>6.7750000000000004</v>
      </c>
    </row>
    <row r="17" spans="1:15">
      <c r="A17" s="1338"/>
      <c r="B17" s="1229">
        <v>1996</v>
      </c>
      <c r="C17" s="1230"/>
      <c r="D17" s="1391">
        <f>SUM(D20:D23)</f>
        <v>1913.7</v>
      </c>
      <c r="E17" s="1391">
        <f t="shared" ref="E17:O17" si="0">SUM(E20:E23)</f>
        <v>99.699999999999989</v>
      </c>
      <c r="F17" s="1360">
        <f t="shared" si="0"/>
        <v>18.100000000000001</v>
      </c>
      <c r="G17" s="1391">
        <f t="shared" si="0"/>
        <v>2.7</v>
      </c>
      <c r="H17" s="1391">
        <f t="shared" si="0"/>
        <v>652.70000000000005</v>
      </c>
      <c r="I17" s="1391">
        <f t="shared" si="0"/>
        <v>278.2</v>
      </c>
      <c r="J17" s="1391">
        <f t="shared" si="0"/>
        <v>599</v>
      </c>
      <c r="K17" s="1391">
        <f t="shared" si="0"/>
        <v>127.8</v>
      </c>
      <c r="L17" s="1391">
        <f t="shared" si="0"/>
        <v>3107.7</v>
      </c>
      <c r="M17" s="1391">
        <f t="shared" si="0"/>
        <v>340.6</v>
      </c>
      <c r="N17" s="1391">
        <f t="shared" si="0"/>
        <v>41.300000000000004</v>
      </c>
      <c r="O17" s="1254">
        <f t="shared" si="0"/>
        <v>28.6</v>
      </c>
    </row>
    <row r="18" spans="1:15">
      <c r="A18" s="1306"/>
      <c r="B18" s="1241">
        <v>1997</v>
      </c>
      <c r="C18" s="1242"/>
      <c r="D18" s="1391">
        <v>2772.6</v>
      </c>
      <c r="E18" s="1391">
        <v>155.6</v>
      </c>
      <c r="F18" s="1391">
        <v>21</v>
      </c>
      <c r="G18" s="1391">
        <v>3</v>
      </c>
      <c r="H18" s="1391">
        <v>2142</v>
      </c>
      <c r="I18" s="1391">
        <v>884.9</v>
      </c>
      <c r="J18" s="1391">
        <v>772.82600000000002</v>
      </c>
      <c r="K18" s="1391">
        <v>133.58799999999999</v>
      </c>
      <c r="L18" s="1391">
        <v>3332.2</v>
      </c>
      <c r="M18" s="1391">
        <v>303.2</v>
      </c>
      <c r="N18" s="1391">
        <v>26.7</v>
      </c>
      <c r="O18" s="1377">
        <v>36.9</v>
      </c>
    </row>
    <row r="19" spans="1:15">
      <c r="A19" s="1187"/>
      <c r="B19" s="1229">
        <v>1996</v>
      </c>
      <c r="C19" s="1230"/>
      <c r="D19" s="1375"/>
      <c r="E19" s="1375"/>
      <c r="F19" s="1356"/>
      <c r="G19" s="1375"/>
      <c r="H19" s="1375"/>
      <c r="I19" s="1375"/>
      <c r="J19" s="1375"/>
      <c r="K19" s="1375"/>
      <c r="L19" s="1375"/>
      <c r="M19" s="1375"/>
      <c r="N19" s="1375"/>
      <c r="O19" s="1254"/>
    </row>
    <row r="20" spans="1:15">
      <c r="A20" s="1367" t="s">
        <v>1921</v>
      </c>
      <c r="B20" s="1229"/>
      <c r="C20" s="1368" t="s">
        <v>1920</v>
      </c>
      <c r="D20" s="1391">
        <v>433.2</v>
      </c>
      <c r="E20" s="1391">
        <v>20.399999999999999</v>
      </c>
      <c r="F20" s="1360">
        <v>5.6</v>
      </c>
      <c r="G20" s="1391">
        <v>0.8</v>
      </c>
      <c r="H20" s="1392">
        <v>285</v>
      </c>
      <c r="I20" s="1392">
        <v>104.1</v>
      </c>
      <c r="J20" s="1391">
        <v>81.5</v>
      </c>
      <c r="K20" s="1391">
        <v>15.5</v>
      </c>
      <c r="L20" s="1391">
        <v>485</v>
      </c>
      <c r="M20" s="1391">
        <v>57.2</v>
      </c>
      <c r="N20" s="1391">
        <v>0.1</v>
      </c>
      <c r="O20" s="1254">
        <v>0.4</v>
      </c>
    </row>
    <row r="21" spans="1:15">
      <c r="A21" s="1367" t="s">
        <v>1919</v>
      </c>
      <c r="B21" s="1229"/>
      <c r="C21" s="1368" t="s">
        <v>1918</v>
      </c>
      <c r="D21" s="1391">
        <v>513</v>
      </c>
      <c r="E21" s="1391">
        <v>26.2</v>
      </c>
      <c r="F21" s="1360">
        <v>3.7</v>
      </c>
      <c r="G21" s="1391">
        <v>0.5</v>
      </c>
      <c r="H21" s="1391">
        <v>32</v>
      </c>
      <c r="I21" s="1391">
        <v>10.5</v>
      </c>
      <c r="J21" s="1391">
        <v>60.5</v>
      </c>
      <c r="K21" s="1391">
        <v>4.5999999999999996</v>
      </c>
      <c r="L21" s="1391">
        <v>574.29999999999995</v>
      </c>
      <c r="M21" s="1391">
        <v>85.2</v>
      </c>
      <c r="N21" s="1391">
        <v>28.1</v>
      </c>
      <c r="O21" s="1254">
        <v>8.6999999999999993</v>
      </c>
    </row>
    <row r="22" spans="1:15">
      <c r="A22" s="1369" t="s">
        <v>1917</v>
      </c>
      <c r="B22" s="1229"/>
      <c r="C22" s="1368" t="s">
        <v>1916</v>
      </c>
      <c r="D22" s="1391">
        <v>572.20000000000005</v>
      </c>
      <c r="E22" s="1391">
        <v>31.7</v>
      </c>
      <c r="F22" s="1362">
        <v>4.3</v>
      </c>
      <c r="G22" s="1391">
        <v>0.8</v>
      </c>
      <c r="H22" s="1391">
        <v>181.9</v>
      </c>
      <c r="I22" s="1391">
        <v>92.9</v>
      </c>
      <c r="J22" s="1391">
        <v>363</v>
      </c>
      <c r="K22" s="1391">
        <v>89.5</v>
      </c>
      <c r="L22" s="1391">
        <v>1312.4</v>
      </c>
      <c r="M22" s="1391">
        <v>127.2</v>
      </c>
      <c r="N22" s="1391">
        <v>3.7</v>
      </c>
      <c r="O22" s="1254">
        <v>6.7</v>
      </c>
    </row>
    <row r="23" spans="1:15">
      <c r="A23" s="1367" t="s">
        <v>1915</v>
      </c>
      <c r="B23" s="1229"/>
      <c r="C23" s="1368" t="s">
        <v>1914</v>
      </c>
      <c r="D23" s="1391">
        <v>395.3</v>
      </c>
      <c r="E23" s="1391">
        <v>21.4</v>
      </c>
      <c r="F23" s="1360">
        <v>4.5</v>
      </c>
      <c r="G23" s="1391">
        <v>0.6</v>
      </c>
      <c r="H23" s="1391">
        <v>153.80000000000001</v>
      </c>
      <c r="I23" s="1391">
        <v>70.7</v>
      </c>
      <c r="J23" s="1391">
        <v>94</v>
      </c>
      <c r="K23" s="1391">
        <v>18.2</v>
      </c>
      <c r="L23" s="1391">
        <v>736</v>
      </c>
      <c r="M23" s="1391">
        <v>71</v>
      </c>
      <c r="N23" s="1391">
        <v>9.4</v>
      </c>
      <c r="O23" s="1254">
        <v>12.8</v>
      </c>
    </row>
    <row r="24" spans="1:15">
      <c r="A24" s="1367"/>
      <c r="B24" s="1229">
        <v>1997</v>
      </c>
      <c r="C24" s="1230"/>
      <c r="D24" s="1391"/>
      <c r="E24" s="1391"/>
      <c r="F24" s="1360"/>
      <c r="G24" s="1391"/>
      <c r="H24" s="1391"/>
      <c r="I24" s="1391"/>
      <c r="J24" s="1391"/>
      <c r="K24" s="1391"/>
      <c r="L24" s="1391"/>
      <c r="M24" s="1391"/>
      <c r="N24" s="1391"/>
      <c r="O24" s="1230"/>
    </row>
    <row r="25" spans="1:15">
      <c r="A25" s="1367" t="s">
        <v>1921</v>
      </c>
      <c r="B25" s="1229"/>
      <c r="C25" s="1368" t="s">
        <v>1920</v>
      </c>
      <c r="D25" s="1391">
        <v>573.48760000000004</v>
      </c>
      <c r="E25" s="1391">
        <v>33.249000000000002</v>
      </c>
      <c r="F25" s="1360">
        <v>6.7854999999999999</v>
      </c>
      <c r="G25" s="1391">
        <v>0.77139999999999997</v>
      </c>
      <c r="H25" s="1391">
        <v>295.26299999999998</v>
      </c>
      <c r="I25" s="1391">
        <v>138.499</v>
      </c>
      <c r="J25" s="1391">
        <v>178.59370000000001</v>
      </c>
      <c r="K25" s="1391">
        <v>37.2697</v>
      </c>
      <c r="L25" s="1391">
        <v>364.74059999999997</v>
      </c>
      <c r="M25" s="1391">
        <v>35.814399999999999</v>
      </c>
      <c r="N25" s="1391">
        <v>4.7525000000000004</v>
      </c>
      <c r="O25" s="1254">
        <v>3.8140000000000001</v>
      </c>
    </row>
    <row r="26" spans="1:15">
      <c r="A26" s="1367" t="s">
        <v>1919</v>
      </c>
      <c r="B26" s="1229"/>
      <c r="C26" s="1368" t="s">
        <v>1918</v>
      </c>
      <c r="D26" s="1391">
        <v>711.51610000000005</v>
      </c>
      <c r="E26" s="1391">
        <v>40.839100000000002</v>
      </c>
      <c r="F26" s="1360">
        <v>2.7233999999999998</v>
      </c>
      <c r="G26" s="1391">
        <v>0.49730000000000002</v>
      </c>
      <c r="H26" s="1391">
        <v>330.45850000000002</v>
      </c>
      <c r="I26" s="1391">
        <v>156.65209999999999</v>
      </c>
      <c r="J26" s="1391">
        <v>69.949200000000005</v>
      </c>
      <c r="K26" s="1391">
        <v>12.125299999999999</v>
      </c>
      <c r="L26" s="1391">
        <v>629.55799999999999</v>
      </c>
      <c r="M26" s="1391">
        <v>31.6264</v>
      </c>
      <c r="N26" s="1391">
        <v>7.1795999999999998</v>
      </c>
      <c r="O26" s="1254">
        <v>8.4448000000000008</v>
      </c>
    </row>
    <row r="27" spans="1:15">
      <c r="A27" s="1369" t="s">
        <v>1917</v>
      </c>
      <c r="B27" s="1229"/>
      <c r="C27" s="1368" t="s">
        <v>1916</v>
      </c>
      <c r="D27" s="1391">
        <v>802.39</v>
      </c>
      <c r="E27" s="1391">
        <v>45.460099999999997</v>
      </c>
      <c r="F27" s="1360">
        <v>5.4138999999999999</v>
      </c>
      <c r="G27" s="1391">
        <v>0.82310000000000005</v>
      </c>
      <c r="H27" s="1391">
        <v>538.87019999999995</v>
      </c>
      <c r="I27" s="1391">
        <v>231.97839999999999</v>
      </c>
      <c r="J27" s="1391">
        <v>262.71159999999998</v>
      </c>
      <c r="K27" s="1391">
        <v>39.259700000000002</v>
      </c>
      <c r="L27" s="1391">
        <v>1351.9331</v>
      </c>
      <c r="M27" s="1391">
        <v>122.2942</v>
      </c>
      <c r="N27" s="1391">
        <v>8.8801000000000005</v>
      </c>
      <c r="O27" s="1254">
        <v>16.221</v>
      </c>
    </row>
    <row r="28" spans="1:15">
      <c r="A28" s="1367" t="s">
        <v>1915</v>
      </c>
      <c r="B28" s="1229"/>
      <c r="C28" s="1368" t="s">
        <v>1914</v>
      </c>
      <c r="D28" s="1391">
        <v>685.19929999999999</v>
      </c>
      <c r="E28" s="1391">
        <v>36.095799999999997</v>
      </c>
      <c r="F28" s="1360">
        <v>6.0911999999999997</v>
      </c>
      <c r="G28" s="1391">
        <v>0.86119999999999997</v>
      </c>
      <c r="H28" s="1391">
        <v>977.43529999999998</v>
      </c>
      <c r="I28" s="1391">
        <v>357.72449999999998</v>
      </c>
      <c r="J28" s="1391">
        <v>261.57150000000001</v>
      </c>
      <c r="K28" s="1391">
        <v>44.933300000000003</v>
      </c>
      <c r="L28" s="1391">
        <v>985.9633</v>
      </c>
      <c r="M28" s="1391">
        <v>113.42700000000001</v>
      </c>
      <c r="N28" s="1391">
        <v>5.9218000000000002</v>
      </c>
      <c r="O28" s="1254">
        <v>8.4282000000000004</v>
      </c>
    </row>
    <row r="29" spans="1:15">
      <c r="A29" s="1367"/>
      <c r="B29" s="1229">
        <v>1998</v>
      </c>
      <c r="C29" s="1370"/>
      <c r="D29" s="1391"/>
      <c r="E29" s="1391"/>
      <c r="F29" s="1360"/>
      <c r="G29" s="1391"/>
      <c r="H29" s="1391"/>
      <c r="I29" s="1391"/>
      <c r="J29" s="1391"/>
      <c r="K29" s="1391"/>
      <c r="L29" s="1391"/>
      <c r="M29" s="1391"/>
      <c r="N29" s="1391"/>
      <c r="O29" s="1254"/>
    </row>
    <row r="30" spans="1:15">
      <c r="A30" s="1367" t="s">
        <v>196</v>
      </c>
      <c r="B30" s="1229"/>
      <c r="C30" s="1370" t="s">
        <v>94</v>
      </c>
      <c r="D30" s="1391">
        <v>153.34100000000001</v>
      </c>
      <c r="E30" s="1391">
        <v>8.6969999999999992</v>
      </c>
      <c r="F30" s="1393">
        <v>1.2150000000000001</v>
      </c>
      <c r="G30" s="1391">
        <v>0.17799999999999999</v>
      </c>
      <c r="H30" s="1391">
        <v>167.82400000000001</v>
      </c>
      <c r="I30" s="1391">
        <v>58.286999999999999</v>
      </c>
      <c r="J30" s="1391">
        <v>7.3840000000000003</v>
      </c>
      <c r="K30" s="1391">
        <v>1.0149999999999999</v>
      </c>
      <c r="L30" s="1391">
        <v>137.05600000000001</v>
      </c>
      <c r="M30" s="1391">
        <v>15.055999999999999</v>
      </c>
      <c r="N30" s="1391">
        <v>1.17</v>
      </c>
      <c r="O30" s="1254">
        <v>2.0310000000000001</v>
      </c>
    </row>
    <row r="31" spans="1:15">
      <c r="A31" s="1367" t="s">
        <v>95</v>
      </c>
      <c r="B31" s="1229"/>
      <c r="C31" s="1370" t="s">
        <v>96</v>
      </c>
      <c r="D31" s="1391">
        <v>160.53399999999999</v>
      </c>
      <c r="E31" s="1391">
        <v>9.4529999999999994</v>
      </c>
      <c r="F31" s="1393">
        <v>0.86899999999999999</v>
      </c>
      <c r="G31" s="1391">
        <v>0.114</v>
      </c>
      <c r="H31" s="1391">
        <v>103.74</v>
      </c>
      <c r="I31" s="1391">
        <v>37.049999999999997</v>
      </c>
      <c r="J31" s="1391">
        <v>8.2140000000000004</v>
      </c>
      <c r="K31" s="1391">
        <v>1.105</v>
      </c>
      <c r="L31" s="1391">
        <v>356.33600000000001</v>
      </c>
      <c r="M31" s="1391">
        <v>14.587</v>
      </c>
      <c r="N31" s="1391">
        <v>3.8069999999999999</v>
      </c>
      <c r="O31" s="1254">
        <v>3.4710000000000001</v>
      </c>
    </row>
    <row r="32" spans="1:15">
      <c r="A32" s="1371" t="s">
        <v>97</v>
      </c>
      <c r="B32" s="1229"/>
      <c r="C32" s="1370" t="s">
        <v>86</v>
      </c>
      <c r="D32" s="1391">
        <v>343.07400000000001</v>
      </c>
      <c r="E32" s="1391">
        <v>20.834</v>
      </c>
      <c r="F32" s="1391">
        <v>0.33500000000000002</v>
      </c>
      <c r="G32" s="1391">
        <v>5.2999999999999999E-2</v>
      </c>
      <c r="H32" s="1391">
        <v>3.8540000000000001</v>
      </c>
      <c r="I32" s="1391">
        <v>1.2509999999999999</v>
      </c>
      <c r="J32" s="1391">
        <v>20.681999999999999</v>
      </c>
      <c r="K32" s="1391">
        <v>3.3029999999999999</v>
      </c>
      <c r="L32" s="1391">
        <v>471.15600000000001</v>
      </c>
      <c r="M32" s="1391">
        <v>25.489000000000001</v>
      </c>
      <c r="N32" s="1391">
        <v>3.5089999999999999</v>
      </c>
      <c r="O32" s="1254">
        <v>2.355</v>
      </c>
    </row>
    <row r="33" spans="1:15">
      <c r="A33" s="1367" t="s">
        <v>98</v>
      </c>
      <c r="B33" s="1229"/>
      <c r="C33" s="1370" t="s">
        <v>99</v>
      </c>
      <c r="D33" s="1391">
        <v>225.447</v>
      </c>
      <c r="E33" s="1391">
        <v>13.849</v>
      </c>
      <c r="F33" s="1391">
        <v>1.681</v>
      </c>
      <c r="G33" s="1391">
        <v>0.215</v>
      </c>
      <c r="H33" s="1391">
        <v>196.21799999999999</v>
      </c>
      <c r="I33" s="1391">
        <v>77.989000000000004</v>
      </c>
      <c r="J33" s="1391">
        <v>1.7869999999999999</v>
      </c>
      <c r="K33" s="1391">
        <v>0.22900000000000001</v>
      </c>
      <c r="L33" s="1391">
        <v>141.19200000000001</v>
      </c>
      <c r="M33" s="1391">
        <v>8.3780000000000001</v>
      </c>
      <c r="N33" s="1391">
        <v>8.3529999999999998</v>
      </c>
      <c r="O33" s="1254">
        <v>5.3380000000000001</v>
      </c>
    </row>
    <row r="34" spans="1:15">
      <c r="A34" s="1367" t="s">
        <v>100</v>
      </c>
      <c r="B34" s="1229"/>
      <c r="C34" s="1230" t="s">
        <v>426</v>
      </c>
      <c r="D34" s="1391">
        <v>132.31399999999999</v>
      </c>
      <c r="E34" s="1391">
        <v>8.5050000000000008</v>
      </c>
      <c r="F34" s="1391">
        <v>1.6870000000000001</v>
      </c>
      <c r="G34" s="1391">
        <v>0.153</v>
      </c>
      <c r="H34" s="1391" t="s">
        <v>489</v>
      </c>
      <c r="I34" s="1391" t="s">
        <v>489</v>
      </c>
      <c r="J34" s="1391">
        <v>0.19800000000000001</v>
      </c>
      <c r="K34" s="1391">
        <v>2.5999999999999999E-2</v>
      </c>
      <c r="L34" s="1391">
        <v>215.65700000000001</v>
      </c>
      <c r="M34" s="1391">
        <v>31.341999999999999</v>
      </c>
      <c r="N34" s="1391">
        <v>2.5950000000000002</v>
      </c>
      <c r="O34" s="1254">
        <v>2.657</v>
      </c>
    </row>
    <row r="35" spans="1:15">
      <c r="A35" s="1367" t="s">
        <v>87</v>
      </c>
      <c r="B35" s="1229"/>
      <c r="C35" s="1370" t="s">
        <v>88</v>
      </c>
      <c r="D35" s="1391">
        <v>461.04599999999999</v>
      </c>
      <c r="E35" s="1391">
        <v>28.759</v>
      </c>
      <c r="F35" s="1391">
        <v>8.4540000000000006</v>
      </c>
      <c r="G35" s="1391">
        <v>0.93400000000000005</v>
      </c>
      <c r="H35" s="1391" t="s">
        <v>489</v>
      </c>
      <c r="I35" s="1391" t="s">
        <v>489</v>
      </c>
      <c r="J35" s="1391">
        <v>13.13</v>
      </c>
      <c r="K35" s="1391">
        <v>2.2109999999999999</v>
      </c>
      <c r="L35" s="1391">
        <v>49.7</v>
      </c>
      <c r="M35" s="1391">
        <v>5.343</v>
      </c>
      <c r="N35" s="1391">
        <v>3.3460000000000001</v>
      </c>
      <c r="O35" s="1254">
        <v>5.1340000000000003</v>
      </c>
    </row>
    <row r="36" spans="1:15">
      <c r="A36" s="1394"/>
      <c r="B36" s="1332"/>
      <c r="C36" s="1395"/>
      <c r="D36" s="1396"/>
      <c r="E36" s="1396"/>
      <c r="F36" s="1396"/>
      <c r="G36" s="1396"/>
      <c r="H36" s="1396"/>
      <c r="I36" s="1396"/>
      <c r="J36" s="1396"/>
      <c r="K36" s="1396"/>
      <c r="L36" s="1396"/>
      <c r="M36" s="1396"/>
      <c r="N36" s="1396"/>
      <c r="O36" s="1397"/>
    </row>
    <row r="37" spans="1:15">
      <c r="D37" s="1398"/>
      <c r="E37" s="1380"/>
      <c r="F37" s="1380"/>
      <c r="G37" s="1380"/>
      <c r="H37" s="1380"/>
      <c r="I37" s="1380"/>
      <c r="J37" s="1380"/>
      <c r="K37" s="1380"/>
      <c r="L37" s="1380"/>
      <c r="M37" s="1380"/>
      <c r="N37" s="1399"/>
      <c r="O37" s="1380"/>
    </row>
    <row r="38" spans="1:15">
      <c r="A38" s="1381" t="s">
        <v>1011</v>
      </c>
    </row>
    <row r="39" spans="1:15">
      <c r="A39" s="1051"/>
      <c r="B39" s="1051"/>
      <c r="C39" s="1051"/>
      <c r="D39" s="1051"/>
      <c r="E39" s="1051"/>
      <c r="F39" s="1051"/>
      <c r="G39" s="1051"/>
      <c r="H39" s="1051"/>
      <c r="I39" s="1051"/>
      <c r="J39" s="1051"/>
      <c r="K39" s="1051"/>
      <c r="L39" s="1051"/>
      <c r="M39" s="1051"/>
      <c r="N39" s="1051"/>
      <c r="O39" s="1051"/>
    </row>
    <row r="40" spans="1:15">
      <c r="A40" s="1051"/>
      <c r="B40" s="1051"/>
      <c r="C40" s="1051"/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workbookViewId="0">
      <selection activeCell="D9" sqref="D9"/>
    </sheetView>
  </sheetViews>
  <sheetFormatPr defaultRowHeight="15"/>
  <cols>
    <col min="1" max="4" width="6.375" style="1297" customWidth="1"/>
    <col min="5" max="5" width="4.75" style="1297" customWidth="1"/>
    <col min="6" max="6" width="7.375" style="1297" customWidth="1"/>
    <col min="7" max="7" width="6.125" style="1297" customWidth="1"/>
    <col min="8" max="9" width="6.375" style="1297" customWidth="1"/>
    <col min="10" max="10" width="6.25" style="1297" customWidth="1"/>
    <col min="11" max="11" width="6.375" style="1297" customWidth="1"/>
    <col min="12" max="12" width="7.625" style="1297" customWidth="1"/>
    <col min="13" max="13" width="7.375" style="1297" customWidth="1"/>
    <col min="14" max="16384" width="9" style="1051"/>
  </cols>
  <sheetData>
    <row r="1" spans="1:13" ht="15.75">
      <c r="A1" s="1178" t="s">
        <v>1979</v>
      </c>
      <c r="B1" s="1296"/>
      <c r="C1" s="1296"/>
      <c r="D1" s="1296"/>
      <c r="E1" s="1296"/>
      <c r="F1" s="1296"/>
      <c r="G1" s="1296"/>
      <c r="H1" s="1177"/>
      <c r="I1" s="1052"/>
      <c r="J1" s="1177"/>
      <c r="K1" s="1177"/>
      <c r="L1" s="1296"/>
      <c r="M1" s="1296"/>
    </row>
    <row r="2" spans="1:13" ht="15.75">
      <c r="A2" s="1133" t="s">
        <v>1978</v>
      </c>
      <c r="B2" s="1296"/>
      <c r="C2" s="1296"/>
      <c r="D2" s="1296"/>
      <c r="E2" s="1296"/>
      <c r="F2" s="1296"/>
      <c r="G2" s="1296"/>
      <c r="H2" s="1177"/>
      <c r="I2" s="1177"/>
      <c r="J2" s="1177"/>
      <c r="K2" s="1052"/>
      <c r="L2" s="1052"/>
      <c r="M2" s="1296"/>
    </row>
    <row r="3" spans="1:13">
      <c r="A3" s="1332"/>
    </row>
    <row r="4" spans="1:13">
      <c r="A4" s="1401" t="s">
        <v>2410</v>
      </c>
      <c r="B4" s="1402"/>
      <c r="C4" s="1299"/>
      <c r="D4" s="1403" t="s">
        <v>1977</v>
      </c>
      <c r="E4" s="1404"/>
      <c r="F4" s="1298" t="s">
        <v>1976</v>
      </c>
      <c r="G4" s="1385"/>
      <c r="H4" s="1318" t="s">
        <v>1975</v>
      </c>
      <c r="I4" s="1305"/>
      <c r="J4" s="1298" t="s">
        <v>1974</v>
      </c>
      <c r="K4" s="1385"/>
      <c r="L4" s="1318" t="s">
        <v>1973</v>
      </c>
      <c r="M4" s="1305"/>
    </row>
    <row r="5" spans="1:13">
      <c r="A5" s="1195"/>
      <c r="B5" s="1295"/>
      <c r="C5" s="1386" t="s">
        <v>1972</v>
      </c>
      <c r="D5" s="1195"/>
      <c r="E5" s="1198" t="s">
        <v>1971</v>
      </c>
      <c r="F5" s="1369" t="s">
        <v>1970</v>
      </c>
      <c r="G5" s="1198"/>
      <c r="H5" s="1347" t="s">
        <v>1969</v>
      </c>
      <c r="I5" s="1148"/>
      <c r="J5" s="1195"/>
      <c r="K5" s="1198" t="s">
        <v>1968</v>
      </c>
      <c r="L5" s="1195"/>
      <c r="M5" s="1198" t="s">
        <v>1967</v>
      </c>
    </row>
    <row r="6" spans="1:13">
      <c r="A6" s="1195"/>
      <c r="B6" s="1295"/>
      <c r="C6" s="1386"/>
      <c r="D6" s="1195"/>
      <c r="E6" s="1198"/>
      <c r="F6" s="1369"/>
      <c r="G6" s="1386" t="s">
        <v>1966</v>
      </c>
      <c r="H6" s="1347"/>
      <c r="I6" s="1148"/>
      <c r="J6" s="1195"/>
      <c r="K6" s="1198"/>
      <c r="L6" s="1195"/>
      <c r="M6" s="1198"/>
    </row>
    <row r="7" spans="1:13">
      <c r="A7" s="1195"/>
      <c r="B7" s="1295"/>
      <c r="C7" s="1198"/>
      <c r="D7" s="1195"/>
      <c r="E7" s="1198"/>
      <c r="F7" s="1195"/>
      <c r="G7" s="1198" t="s">
        <v>1965</v>
      </c>
      <c r="H7" s="1195"/>
      <c r="I7" s="1198"/>
      <c r="J7" s="1195"/>
      <c r="K7" s="1198"/>
      <c r="L7" s="1195"/>
      <c r="M7" s="1198"/>
    </row>
    <row r="8" spans="1:13">
      <c r="A8" s="1195"/>
      <c r="B8" s="1295"/>
      <c r="C8" s="1198"/>
      <c r="D8" s="1195"/>
      <c r="E8" s="1198"/>
      <c r="F8" s="1195"/>
      <c r="G8" s="1386" t="s">
        <v>1964</v>
      </c>
      <c r="H8" s="1195"/>
      <c r="I8" s="1198"/>
      <c r="J8" s="1195"/>
      <c r="K8" s="1198"/>
      <c r="L8" s="1195"/>
      <c r="M8" s="1198"/>
    </row>
    <row r="9" spans="1:13">
      <c r="A9" s="1319"/>
      <c r="B9" s="1350"/>
      <c r="C9" s="1208"/>
      <c r="D9" s="1319"/>
      <c r="E9" s="1208"/>
      <c r="F9" s="1319"/>
      <c r="G9" s="1186"/>
      <c r="H9" s="1319"/>
      <c r="I9" s="1208"/>
      <c r="J9" s="1319"/>
      <c r="K9" s="1208"/>
      <c r="L9" s="1350"/>
      <c r="M9" s="1208"/>
    </row>
    <row r="10" spans="1:13">
      <c r="A10" s="1389" t="s">
        <v>1775</v>
      </c>
      <c r="B10" s="1405" t="s">
        <v>1774</v>
      </c>
      <c r="C10" s="1388" t="s">
        <v>1963</v>
      </c>
      <c r="D10" s="1387" t="s">
        <v>1775</v>
      </c>
      <c r="E10" s="1388" t="s">
        <v>1774</v>
      </c>
      <c r="F10" s="1387" t="s">
        <v>1775</v>
      </c>
      <c r="G10" s="1388" t="s">
        <v>1774</v>
      </c>
      <c r="H10" s="1387" t="s">
        <v>1775</v>
      </c>
      <c r="I10" s="1388" t="s">
        <v>1774</v>
      </c>
      <c r="J10" s="1387" t="s">
        <v>1775</v>
      </c>
      <c r="K10" s="1388" t="s">
        <v>1774</v>
      </c>
      <c r="L10" s="1405" t="s">
        <v>1775</v>
      </c>
      <c r="M10" s="1388" t="s">
        <v>1774</v>
      </c>
    </row>
    <row r="11" spans="1:13">
      <c r="A11" s="1390" t="s">
        <v>1773</v>
      </c>
      <c r="B11" s="1345" t="s">
        <v>1772</v>
      </c>
      <c r="C11" s="1346" t="s">
        <v>1962</v>
      </c>
      <c r="D11" s="1406" t="s">
        <v>1773</v>
      </c>
      <c r="E11" s="1346" t="s">
        <v>1772</v>
      </c>
      <c r="F11" s="1406" t="s">
        <v>1773</v>
      </c>
      <c r="G11" s="1346" t="s">
        <v>1772</v>
      </c>
      <c r="H11" s="1406" t="s">
        <v>1773</v>
      </c>
      <c r="I11" s="1346" t="s">
        <v>1772</v>
      </c>
      <c r="J11" s="1406" t="s">
        <v>1773</v>
      </c>
      <c r="K11" s="1346" t="s">
        <v>1772</v>
      </c>
      <c r="L11" s="1348" t="s">
        <v>1773</v>
      </c>
      <c r="M11" s="1346" t="s">
        <v>1772</v>
      </c>
    </row>
    <row r="12" spans="1:13">
      <c r="A12" s="1329"/>
      <c r="B12" s="1407"/>
      <c r="C12" s="1408" t="s">
        <v>1961</v>
      </c>
      <c r="D12" s="1329"/>
      <c r="E12" s="1330"/>
      <c r="F12" s="1319"/>
      <c r="G12" s="1208"/>
      <c r="H12" s="1350"/>
      <c r="I12" s="1208"/>
      <c r="J12" s="1319"/>
      <c r="K12" s="1208"/>
      <c r="L12" s="1350"/>
      <c r="M12" s="1208"/>
    </row>
    <row r="13" spans="1:13">
      <c r="A13" s="1253">
        <v>1303.7</v>
      </c>
      <c r="B13" s="1391">
        <v>2.8</v>
      </c>
      <c r="C13" s="1419">
        <v>1059</v>
      </c>
      <c r="D13" s="1391">
        <v>22</v>
      </c>
      <c r="E13" s="1254">
        <v>1.3</v>
      </c>
      <c r="F13" s="1391">
        <v>194.2</v>
      </c>
      <c r="G13" s="1254">
        <v>5.2</v>
      </c>
      <c r="H13" s="1391">
        <v>2616.5</v>
      </c>
      <c r="I13" s="1254">
        <v>44.7</v>
      </c>
      <c r="J13" s="1391">
        <v>488</v>
      </c>
      <c r="K13" s="1254">
        <v>1239.5</v>
      </c>
      <c r="L13" s="1391">
        <v>20773.5</v>
      </c>
      <c r="M13" s="1254">
        <v>13606.1</v>
      </c>
    </row>
    <row r="14" spans="1:13">
      <c r="A14" s="1253">
        <v>968.8</v>
      </c>
      <c r="B14" s="1391">
        <v>1.8</v>
      </c>
      <c r="C14" s="1419">
        <v>844</v>
      </c>
      <c r="D14" s="1391">
        <v>47</v>
      </c>
      <c r="E14" s="1254">
        <v>2</v>
      </c>
      <c r="F14" s="1391">
        <v>243.2</v>
      </c>
      <c r="G14" s="1254">
        <v>5.0999999999999996</v>
      </c>
      <c r="H14" s="1391">
        <v>3150</v>
      </c>
      <c r="I14" s="1254">
        <v>58.9</v>
      </c>
      <c r="J14" s="1391">
        <v>172.8</v>
      </c>
      <c r="K14" s="1254">
        <v>818.4</v>
      </c>
      <c r="L14" s="1391">
        <v>21007.200000000001</v>
      </c>
      <c r="M14" s="1254">
        <v>16904.599999999999</v>
      </c>
    </row>
    <row r="15" spans="1:13">
      <c r="A15" s="1253">
        <v>858.2</v>
      </c>
      <c r="B15" s="1391">
        <v>0.3</v>
      </c>
      <c r="C15" s="1419">
        <v>833</v>
      </c>
      <c r="D15" s="1391">
        <v>47.2</v>
      </c>
      <c r="E15" s="1254">
        <v>1.6</v>
      </c>
      <c r="F15" s="1391">
        <v>303.2</v>
      </c>
      <c r="G15" s="1254">
        <v>4.5999999999999996</v>
      </c>
      <c r="H15" s="1391">
        <v>6184.7</v>
      </c>
      <c r="I15" s="1254">
        <v>73.3</v>
      </c>
      <c r="J15" s="1391">
        <v>300.8</v>
      </c>
      <c r="K15" s="1254">
        <v>882.8</v>
      </c>
      <c r="L15" s="1391">
        <v>20605.400000000001</v>
      </c>
      <c r="M15" s="1254">
        <v>14717.7</v>
      </c>
    </row>
    <row r="16" spans="1:13">
      <c r="A16" s="1253">
        <v>537.16800000000001</v>
      </c>
      <c r="B16" s="1391">
        <v>0.27300000000000002</v>
      </c>
      <c r="C16" s="1419">
        <v>956</v>
      </c>
      <c r="D16" s="1229">
        <v>90.305999999999997</v>
      </c>
      <c r="E16" s="1254">
        <v>3.702</v>
      </c>
      <c r="F16" s="1391">
        <v>434.911</v>
      </c>
      <c r="G16" s="1254">
        <v>6.7309999999999999</v>
      </c>
      <c r="H16" s="1391">
        <v>7258.4610000000002</v>
      </c>
      <c r="I16" s="1254">
        <v>161.43899999999999</v>
      </c>
      <c r="J16" s="1391">
        <v>251.06800000000001</v>
      </c>
      <c r="K16" s="1254">
        <v>1374.2360000000001</v>
      </c>
      <c r="L16" s="1391">
        <v>24752.447</v>
      </c>
      <c r="M16" s="1254">
        <v>18370.830000000002</v>
      </c>
    </row>
    <row r="17" spans="1:13">
      <c r="A17" s="1253">
        <f t="shared" ref="A17:L17" si="0">SUM(A20:A23)</f>
        <v>1079.4000000000001</v>
      </c>
      <c r="B17" s="1391">
        <f t="shared" si="0"/>
        <v>0.30000000000000004</v>
      </c>
      <c r="C17" s="1419">
        <f t="shared" si="0"/>
        <v>278</v>
      </c>
      <c r="D17" s="1391">
        <f t="shared" si="0"/>
        <v>12.6</v>
      </c>
      <c r="E17" s="1254">
        <f t="shared" si="0"/>
        <v>2</v>
      </c>
      <c r="F17" s="1391">
        <f t="shared" si="0"/>
        <v>151</v>
      </c>
      <c r="G17" s="1254">
        <f t="shared" si="0"/>
        <v>4.8000000000000007</v>
      </c>
      <c r="H17" s="1391">
        <f t="shared" si="0"/>
        <v>3981.2</v>
      </c>
      <c r="I17" s="1254">
        <f t="shared" si="0"/>
        <v>86.4</v>
      </c>
      <c r="J17" s="1391">
        <f t="shared" si="0"/>
        <v>299.3</v>
      </c>
      <c r="K17" s="1254">
        <f t="shared" si="0"/>
        <v>1361.4</v>
      </c>
      <c r="L17" s="1391">
        <f t="shared" si="0"/>
        <v>28519.800000000003</v>
      </c>
      <c r="M17" s="1254">
        <f>SUM(M20:M23)</f>
        <v>17443.2</v>
      </c>
    </row>
    <row r="18" spans="1:13">
      <c r="A18" s="1257">
        <v>564.70000000000005</v>
      </c>
      <c r="B18" s="1376">
        <v>6.7</v>
      </c>
      <c r="C18" s="1420" t="s">
        <v>1613</v>
      </c>
      <c r="D18" s="1376">
        <v>84.6</v>
      </c>
      <c r="E18" s="1377">
        <v>3.1</v>
      </c>
      <c r="F18" s="1376">
        <v>119</v>
      </c>
      <c r="G18" s="1377">
        <v>5.7</v>
      </c>
      <c r="H18" s="1376">
        <v>3200.1</v>
      </c>
      <c r="I18" s="1377">
        <v>78.400000000000006</v>
      </c>
      <c r="J18" s="1376">
        <v>390.7</v>
      </c>
      <c r="K18" s="1377">
        <v>1658.7</v>
      </c>
      <c r="L18" s="1376">
        <v>24396.400000000001</v>
      </c>
      <c r="M18" s="1377">
        <v>16751.8</v>
      </c>
    </row>
    <row r="19" spans="1:13">
      <c r="A19" s="1163"/>
      <c r="B19" s="1239"/>
      <c r="C19" s="1421"/>
      <c r="D19" s="1239"/>
      <c r="E19" s="1251"/>
      <c r="F19" s="1239"/>
      <c r="G19" s="1251"/>
      <c r="H19" s="1239"/>
      <c r="I19" s="1251"/>
      <c r="J19" s="1239"/>
      <c r="K19" s="1251"/>
      <c r="L19" s="1239"/>
      <c r="M19" s="1251"/>
    </row>
    <row r="20" spans="1:13">
      <c r="A20" s="1253">
        <v>478.9</v>
      </c>
      <c r="B20" s="1393">
        <v>0.2</v>
      </c>
      <c r="C20" s="1419">
        <v>149</v>
      </c>
      <c r="D20" s="1391">
        <v>0.2</v>
      </c>
      <c r="E20" s="1254">
        <v>0.1</v>
      </c>
      <c r="F20" s="1391">
        <v>25.2</v>
      </c>
      <c r="G20" s="1254">
        <v>0.8</v>
      </c>
      <c r="H20" s="1391">
        <v>1222.4000000000001</v>
      </c>
      <c r="I20" s="1254">
        <v>35.700000000000003</v>
      </c>
      <c r="J20" s="1391">
        <v>64.599999999999994</v>
      </c>
      <c r="K20" s="1254">
        <v>316.8</v>
      </c>
      <c r="L20" s="1391">
        <v>6022.8</v>
      </c>
      <c r="M20" s="1254">
        <v>4006.7</v>
      </c>
    </row>
    <row r="21" spans="1:13">
      <c r="A21" s="1253">
        <v>297.10000000000002</v>
      </c>
      <c r="B21" s="1391">
        <v>0</v>
      </c>
      <c r="C21" s="1419">
        <v>129</v>
      </c>
      <c r="D21" s="1391" t="s">
        <v>235</v>
      </c>
      <c r="E21" s="1254" t="s">
        <v>235</v>
      </c>
      <c r="F21" s="1391">
        <v>39.200000000000003</v>
      </c>
      <c r="G21" s="1254">
        <v>1.1000000000000001</v>
      </c>
      <c r="H21" s="1391">
        <v>894.8</v>
      </c>
      <c r="I21" s="1254">
        <v>18.2</v>
      </c>
      <c r="J21" s="1391">
        <v>75.900000000000006</v>
      </c>
      <c r="K21" s="1254">
        <v>349.4</v>
      </c>
      <c r="L21" s="1391">
        <v>7522.1</v>
      </c>
      <c r="M21" s="1254">
        <v>4928.3</v>
      </c>
    </row>
    <row r="22" spans="1:13">
      <c r="A22" s="1253">
        <v>117.9</v>
      </c>
      <c r="B22" s="1391">
        <v>0.1</v>
      </c>
      <c r="C22" s="1419" t="s">
        <v>1613</v>
      </c>
      <c r="D22" s="1391" t="s">
        <v>235</v>
      </c>
      <c r="E22" s="1254" t="s">
        <v>235</v>
      </c>
      <c r="F22" s="1391">
        <v>32.5</v>
      </c>
      <c r="G22" s="1254">
        <v>1</v>
      </c>
      <c r="H22" s="1391">
        <v>881.2</v>
      </c>
      <c r="I22" s="1254">
        <v>15</v>
      </c>
      <c r="J22" s="1391">
        <v>78.900000000000006</v>
      </c>
      <c r="K22" s="1254">
        <v>349.2</v>
      </c>
      <c r="L22" s="1391">
        <v>7111.2</v>
      </c>
      <c r="M22" s="1254">
        <v>4283.2</v>
      </c>
    </row>
    <row r="23" spans="1:13">
      <c r="A23" s="1253">
        <v>185.5</v>
      </c>
      <c r="B23" s="1391">
        <v>0</v>
      </c>
      <c r="C23" s="1419" t="s">
        <v>1613</v>
      </c>
      <c r="D23" s="1391">
        <v>12.4</v>
      </c>
      <c r="E23" s="1254">
        <v>1.9</v>
      </c>
      <c r="F23" s="1391">
        <v>54.1</v>
      </c>
      <c r="G23" s="1254">
        <v>1.9</v>
      </c>
      <c r="H23" s="1391">
        <v>982.8</v>
      </c>
      <c r="I23" s="1254">
        <v>17.5</v>
      </c>
      <c r="J23" s="1391">
        <v>79.900000000000006</v>
      </c>
      <c r="K23" s="1254">
        <v>346</v>
      </c>
      <c r="L23" s="1391">
        <v>7863.7</v>
      </c>
      <c r="M23" s="1254">
        <v>4225</v>
      </c>
    </row>
    <row r="24" spans="1:13">
      <c r="A24" s="1253"/>
      <c r="B24" s="1391"/>
      <c r="C24" s="1419"/>
      <c r="D24" s="1391"/>
      <c r="E24" s="1357"/>
      <c r="F24" s="1391"/>
      <c r="G24" s="1254"/>
      <c r="H24" s="1391"/>
      <c r="I24" s="1254"/>
      <c r="J24" s="1391"/>
      <c r="K24" s="1230"/>
      <c r="L24" s="1391"/>
      <c r="M24" s="1254"/>
    </row>
    <row r="25" spans="1:13">
      <c r="A25" s="1253">
        <v>212.32839999999999</v>
      </c>
      <c r="B25" s="1391">
        <v>0</v>
      </c>
      <c r="C25" s="1419" t="s">
        <v>1613</v>
      </c>
      <c r="D25" s="1393">
        <v>37.945599999999999</v>
      </c>
      <c r="E25" s="1424">
        <v>1.4</v>
      </c>
      <c r="F25" s="1391">
        <v>22.863</v>
      </c>
      <c r="G25" s="1254">
        <v>1.0422</v>
      </c>
      <c r="H25" s="1391">
        <v>744.44399999999996</v>
      </c>
      <c r="I25" s="1254">
        <v>16.7639</v>
      </c>
      <c r="J25" s="1391">
        <v>59.540100000000002</v>
      </c>
      <c r="K25" s="1254">
        <v>276.22070000000002</v>
      </c>
      <c r="L25" s="1391">
        <v>6091.3829999999998</v>
      </c>
      <c r="M25" s="1254">
        <v>3783.6149999999998</v>
      </c>
    </row>
    <row r="26" spans="1:13">
      <c r="A26" s="1253">
        <v>160.80889999999999</v>
      </c>
      <c r="B26" s="1391">
        <v>0.97209999999999996</v>
      </c>
      <c r="C26" s="1419" t="s">
        <v>1613</v>
      </c>
      <c r="D26" s="1411">
        <v>21.683199999999999</v>
      </c>
      <c r="E26" s="1425">
        <v>0.8</v>
      </c>
      <c r="F26" s="1391">
        <v>26.439599999999999</v>
      </c>
      <c r="G26" s="1254">
        <v>1.3326</v>
      </c>
      <c r="H26" s="1391">
        <v>804.21140000000003</v>
      </c>
      <c r="I26" s="1254">
        <v>21.497900000000001</v>
      </c>
      <c r="J26" s="1391">
        <v>94.626300000000001</v>
      </c>
      <c r="K26" s="1254">
        <v>426.25450000000001</v>
      </c>
      <c r="L26" s="1391">
        <v>5769.1109999999999</v>
      </c>
      <c r="M26" s="1254">
        <v>4240.3069999999998</v>
      </c>
    </row>
    <row r="27" spans="1:13">
      <c r="A27" s="1253">
        <v>104.27</v>
      </c>
      <c r="B27" s="1391">
        <v>2.8635000000000002</v>
      </c>
      <c r="C27" s="1422" t="s">
        <v>1613</v>
      </c>
      <c r="D27" s="1411">
        <v>13.753</v>
      </c>
      <c r="E27" s="1425">
        <v>0.51160000000000005</v>
      </c>
      <c r="F27" s="1391">
        <v>34.767899999999997</v>
      </c>
      <c r="G27" s="1254">
        <v>1.6791</v>
      </c>
      <c r="H27" s="1391">
        <v>853.88490000000002</v>
      </c>
      <c r="I27" s="1254">
        <v>18.7408</v>
      </c>
      <c r="J27" s="1391">
        <v>124.6485</v>
      </c>
      <c r="K27" s="1254">
        <v>506.81799999999998</v>
      </c>
      <c r="L27" s="1391">
        <v>6690.8459999999995</v>
      </c>
      <c r="M27" s="1254">
        <v>4656.7179999999998</v>
      </c>
    </row>
    <row r="28" spans="1:13">
      <c r="A28" s="1253">
        <v>87.302700000000002</v>
      </c>
      <c r="B28" s="1391">
        <v>2.8300999999999998</v>
      </c>
      <c r="C28" s="1422" t="s">
        <v>1613</v>
      </c>
      <c r="D28" s="1391">
        <v>11.215199999999999</v>
      </c>
      <c r="E28" s="1357">
        <v>0.40039999999999998</v>
      </c>
      <c r="F28" s="1391">
        <v>34.958500000000001</v>
      </c>
      <c r="G28" s="1254">
        <v>1.6940999999999999</v>
      </c>
      <c r="H28" s="1391">
        <v>797.59969999999998</v>
      </c>
      <c r="I28" s="1254">
        <v>21.3504</v>
      </c>
      <c r="J28" s="1391">
        <v>111.86709999999999</v>
      </c>
      <c r="K28" s="1254">
        <v>449.41180000000003</v>
      </c>
      <c r="L28" s="1391">
        <v>5845.049</v>
      </c>
      <c r="M28" s="1254">
        <v>4071.1959999999999</v>
      </c>
    </row>
    <row r="29" spans="1:13">
      <c r="A29" s="1253"/>
      <c r="B29" s="1391"/>
      <c r="C29" s="1422"/>
      <c r="D29" s="1360"/>
      <c r="E29" s="1357"/>
      <c r="F29" s="1391"/>
      <c r="G29" s="1254"/>
      <c r="H29" s="1391"/>
      <c r="I29" s="1254"/>
      <c r="J29" s="1391"/>
      <c r="K29" s="1254"/>
      <c r="L29" s="1391"/>
      <c r="M29" s="1254"/>
    </row>
    <row r="30" spans="1:13">
      <c r="A30" s="1253">
        <v>18.946999999999999</v>
      </c>
      <c r="B30" s="1391">
        <v>1.1919999999999999</v>
      </c>
      <c r="C30" s="1422" t="s">
        <v>1613</v>
      </c>
      <c r="D30" s="1391" t="s">
        <v>23</v>
      </c>
      <c r="E30" s="1254" t="s">
        <v>23</v>
      </c>
      <c r="F30" s="1391">
        <v>12.686</v>
      </c>
      <c r="G30" s="1254">
        <v>0.626</v>
      </c>
      <c r="H30" s="1391">
        <v>205.14099999999999</v>
      </c>
      <c r="I30" s="1254">
        <v>3.8170000000000002</v>
      </c>
      <c r="J30" s="1391">
        <v>34.1</v>
      </c>
      <c r="K30" s="1254">
        <v>136.614</v>
      </c>
      <c r="L30" s="1391">
        <v>1381.771</v>
      </c>
      <c r="M30" s="1254">
        <v>1158.6980000000001</v>
      </c>
    </row>
    <row r="31" spans="1:13">
      <c r="A31" s="1253">
        <v>23.234000000000002</v>
      </c>
      <c r="B31" s="1391">
        <v>1.5489999999999999</v>
      </c>
      <c r="C31" s="1422" t="s">
        <v>1613</v>
      </c>
      <c r="D31" s="1393">
        <v>0.47899999999999998</v>
      </c>
      <c r="E31" s="1424">
        <v>5.0000000000000001E-3</v>
      </c>
      <c r="F31" s="1391">
        <v>10.935</v>
      </c>
      <c r="G31" s="1254">
        <v>0.54600000000000004</v>
      </c>
      <c r="H31" s="1391">
        <v>286.97500000000002</v>
      </c>
      <c r="I31" s="1254">
        <v>8.1790000000000003</v>
      </c>
      <c r="J31" s="1391">
        <v>24.878</v>
      </c>
      <c r="K31" s="1254">
        <v>106.217</v>
      </c>
      <c r="L31" s="1391">
        <v>1402.2660000000001</v>
      </c>
      <c r="M31" s="1254">
        <v>1425.4939999999999</v>
      </c>
    </row>
    <row r="32" spans="1:13">
      <c r="A32" s="1253">
        <v>25.882999999999999</v>
      </c>
      <c r="B32" s="1391">
        <v>1.845</v>
      </c>
      <c r="C32" s="1422" t="s">
        <v>1613</v>
      </c>
      <c r="D32" s="1391" t="s">
        <v>23</v>
      </c>
      <c r="E32" s="1254" t="s">
        <v>235</v>
      </c>
      <c r="F32" s="1391">
        <v>6.3159999999999998</v>
      </c>
      <c r="G32" s="1254">
        <v>0.33300000000000002</v>
      </c>
      <c r="H32" s="1391">
        <v>217.005</v>
      </c>
      <c r="I32" s="1254">
        <v>8.18</v>
      </c>
      <c r="J32" s="1391">
        <v>33.933</v>
      </c>
      <c r="K32" s="1254">
        <v>134.536</v>
      </c>
      <c r="L32" s="1391">
        <v>1128.08</v>
      </c>
      <c r="M32" s="1254">
        <v>1171.72</v>
      </c>
    </row>
    <row r="33" spans="1:13">
      <c r="A33" s="1253">
        <v>22.606000000000002</v>
      </c>
      <c r="B33" s="1391">
        <v>2.0499999999999998</v>
      </c>
      <c r="C33" s="1422" t="s">
        <v>1613</v>
      </c>
      <c r="D33" s="1391" t="s">
        <v>23</v>
      </c>
      <c r="E33" s="1254" t="s">
        <v>235</v>
      </c>
      <c r="F33" s="1391">
        <v>13.529</v>
      </c>
      <c r="G33" s="1254">
        <v>0.64400000000000002</v>
      </c>
      <c r="H33" s="1391">
        <v>252.71</v>
      </c>
      <c r="I33" s="1254">
        <v>7.3780000000000001</v>
      </c>
      <c r="J33" s="1391">
        <v>42.63</v>
      </c>
      <c r="K33" s="1254">
        <v>164.233</v>
      </c>
      <c r="L33" s="1391">
        <v>1521.78</v>
      </c>
      <c r="M33" s="1254">
        <v>1542.251</v>
      </c>
    </row>
    <row r="34" spans="1:13">
      <c r="A34" s="1253">
        <v>30.434999999999999</v>
      </c>
      <c r="B34" s="1391">
        <v>1.2470000000000001</v>
      </c>
      <c r="C34" s="1422" t="s">
        <v>1613</v>
      </c>
      <c r="D34" s="1411" t="s">
        <v>235</v>
      </c>
      <c r="E34" s="1425" t="s">
        <v>235</v>
      </c>
      <c r="F34" s="1391">
        <v>4.83</v>
      </c>
      <c r="G34" s="1254">
        <v>0.56299999999999994</v>
      </c>
      <c r="H34" s="1391">
        <v>97.819000000000003</v>
      </c>
      <c r="I34" s="1254">
        <v>1.64</v>
      </c>
      <c r="J34" s="1391">
        <v>38.673000000000002</v>
      </c>
      <c r="K34" s="1254">
        <v>151.02799999999999</v>
      </c>
      <c r="L34" s="1391">
        <v>1456.35</v>
      </c>
      <c r="M34" s="1254">
        <v>1361.3489999999999</v>
      </c>
    </row>
    <row r="35" spans="1:13">
      <c r="A35" s="1253">
        <v>72.563000000000002</v>
      </c>
      <c r="B35" s="1391">
        <v>2.7679999999999998</v>
      </c>
      <c r="C35" s="1422" t="s">
        <v>1613</v>
      </c>
      <c r="D35" s="1391">
        <v>40.908999999999999</v>
      </c>
      <c r="E35" s="1254">
        <v>1.478</v>
      </c>
      <c r="F35" s="1391">
        <v>9.93</v>
      </c>
      <c r="G35" s="1254">
        <v>0.57999999999999996</v>
      </c>
      <c r="H35" s="1391">
        <v>211.05699999999999</v>
      </c>
      <c r="I35" s="1254">
        <v>7.6529999999999996</v>
      </c>
      <c r="J35" s="1391">
        <v>50.110999999999997</v>
      </c>
      <c r="K35" s="1254">
        <v>193.56399999999999</v>
      </c>
      <c r="L35" s="1391">
        <v>943.00199999999995</v>
      </c>
      <c r="M35" s="1254">
        <v>1187.0319999999999</v>
      </c>
    </row>
    <row r="36" spans="1:13">
      <c r="A36" s="1416"/>
      <c r="B36" s="1417"/>
      <c r="C36" s="1423"/>
      <c r="D36" s="1417"/>
      <c r="E36" s="1418"/>
      <c r="F36" s="1417"/>
      <c r="G36" s="1418"/>
      <c r="H36" s="1417"/>
      <c r="I36" s="1418"/>
      <c r="J36" s="1417"/>
      <c r="K36" s="1418"/>
      <c r="L36" s="1417"/>
      <c r="M36" s="1418"/>
    </row>
    <row r="37" spans="1:13">
      <c r="A37" s="1398"/>
      <c r="B37" s="1051"/>
      <c r="C37" s="1051"/>
      <c r="D37" s="1051"/>
      <c r="E37" s="1051"/>
      <c r="F37" s="1051"/>
      <c r="G37" s="1051"/>
      <c r="H37" s="1051"/>
      <c r="I37" s="1051"/>
      <c r="J37" s="1051"/>
      <c r="K37" s="1051"/>
      <c r="L37" s="1051"/>
      <c r="M37" s="1051"/>
    </row>
    <row r="38" spans="1:13">
      <c r="A38" s="1051"/>
      <c r="M38" s="1210" t="s">
        <v>1960</v>
      </c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rightToLeft="1" workbookViewId="0">
      <selection activeCell="B14" sqref="B14"/>
    </sheetView>
  </sheetViews>
  <sheetFormatPr defaultRowHeight="15"/>
  <cols>
    <col min="1" max="1" width="3.5" style="1297" customWidth="1"/>
    <col min="2" max="2" width="4.875" style="1297" customWidth="1"/>
    <col min="3" max="3" width="4.125" style="1297" customWidth="1"/>
    <col min="4" max="4" width="6.25" style="1297" customWidth="1"/>
    <col min="5" max="5" width="5.125" style="1297" customWidth="1"/>
    <col min="6" max="6" width="6.125" style="1297" customWidth="1"/>
    <col min="7" max="7" width="5.125" style="1297" customWidth="1"/>
    <col min="8" max="8" width="4.625" style="1297" customWidth="1"/>
    <col min="9" max="9" width="6.125" style="1297" customWidth="1"/>
    <col min="10" max="10" width="5.5" style="1297" customWidth="1"/>
    <col min="11" max="13" width="6.125" style="1297" customWidth="1"/>
    <col min="14" max="14" width="5.125" style="1297" customWidth="1"/>
    <col min="15" max="15" width="6.125" style="1297" customWidth="1"/>
    <col min="16" max="16" width="5.125" style="1297" customWidth="1"/>
    <col min="17" max="16384" width="9" style="1051"/>
  </cols>
  <sheetData>
    <row r="1" spans="1:16" ht="16.5">
      <c r="A1" s="1071" t="s">
        <v>2009</v>
      </c>
      <c r="B1" s="1296"/>
      <c r="C1" s="1052"/>
      <c r="D1" s="1052"/>
      <c r="E1" s="1296"/>
      <c r="F1" s="1052"/>
      <c r="G1" s="1073"/>
      <c r="H1" s="1052"/>
      <c r="I1" s="1296"/>
      <c r="J1" s="1296"/>
      <c r="K1" s="1296"/>
      <c r="L1" s="1296"/>
      <c r="M1" s="1296"/>
      <c r="N1" s="1296"/>
      <c r="O1" s="1296"/>
      <c r="P1" s="1296"/>
    </row>
    <row r="2" spans="1:16" ht="16.5">
      <c r="A2" s="1071" t="s">
        <v>2008</v>
      </c>
      <c r="B2" s="1296"/>
      <c r="C2" s="1052"/>
      <c r="D2" s="1052"/>
      <c r="E2" s="1052"/>
      <c r="F2" s="1052"/>
      <c r="G2" s="1052"/>
      <c r="H2" s="1426"/>
      <c r="I2" s="1296"/>
      <c r="J2" s="1296"/>
      <c r="K2" s="1296"/>
      <c r="L2" s="1296"/>
      <c r="M2" s="1296"/>
      <c r="N2" s="1296"/>
      <c r="O2" s="1296"/>
      <c r="P2" s="1296"/>
    </row>
    <row r="3" spans="1:16">
      <c r="P3" s="1332"/>
    </row>
    <row r="5" spans="1:16">
      <c r="A5" s="1333"/>
      <c r="B5" s="1334"/>
      <c r="C5" s="1303"/>
      <c r="D5" s="1304" t="s">
        <v>2007</v>
      </c>
      <c r="E5" s="1305"/>
      <c r="F5" s="1298" t="s">
        <v>2006</v>
      </c>
      <c r="G5" s="1334"/>
      <c r="H5" s="1182"/>
      <c r="I5" s="1298" t="s">
        <v>2005</v>
      </c>
      <c r="J5" s="1182"/>
      <c r="K5" s="1298" t="s">
        <v>2004</v>
      </c>
      <c r="L5" s="1182"/>
      <c r="M5" s="1298" t="s">
        <v>2003</v>
      </c>
      <c r="N5" s="1303"/>
      <c r="O5" s="1298" t="s">
        <v>2002</v>
      </c>
      <c r="P5" s="1303"/>
    </row>
    <row r="6" spans="1:16">
      <c r="A6" s="1338"/>
      <c r="B6" s="1311"/>
      <c r="C6" s="1339"/>
      <c r="D6" s="1338"/>
      <c r="E6" s="1339"/>
      <c r="F6" s="1369" t="s">
        <v>2001</v>
      </c>
      <c r="G6" s="1427"/>
      <c r="H6" s="1428"/>
      <c r="I6" s="1369" t="s">
        <v>2000</v>
      </c>
      <c r="J6" s="1186"/>
      <c r="K6" s="1369" t="s">
        <v>1999</v>
      </c>
      <c r="L6" s="1186"/>
      <c r="M6" s="1338"/>
      <c r="N6" s="1378"/>
      <c r="O6" s="1369" t="s">
        <v>1998</v>
      </c>
      <c r="P6" s="1339"/>
    </row>
    <row r="7" spans="1:16">
      <c r="A7" s="1187"/>
      <c r="B7" s="1065"/>
      <c r="C7" s="1186"/>
      <c r="D7" s="1195"/>
      <c r="E7" s="1429" t="s">
        <v>1997</v>
      </c>
      <c r="F7" s="1347" t="s">
        <v>1996</v>
      </c>
      <c r="G7" s="1430"/>
      <c r="H7" s="1148"/>
      <c r="I7" s="1195"/>
      <c r="J7" s="1386" t="s">
        <v>1995</v>
      </c>
      <c r="K7" s="1195"/>
      <c r="L7" s="1386" t="s">
        <v>1994</v>
      </c>
      <c r="M7" s="1195"/>
      <c r="N7" s="1386" t="s">
        <v>1993</v>
      </c>
      <c r="O7" s="1195"/>
      <c r="P7" s="1386" t="s">
        <v>1992</v>
      </c>
    </row>
    <row r="8" spans="1:16">
      <c r="A8" s="1344"/>
      <c r="B8" s="1340" t="s">
        <v>284</v>
      </c>
      <c r="C8" s="1339"/>
      <c r="D8" s="1195"/>
      <c r="E8" s="1386" t="s">
        <v>1991</v>
      </c>
      <c r="F8" s="1347" t="s">
        <v>1990</v>
      </c>
      <c r="G8" s="1430"/>
      <c r="H8" s="1148"/>
      <c r="I8" s="1195"/>
      <c r="J8" s="1386" t="s">
        <v>1989</v>
      </c>
      <c r="K8" s="1195"/>
      <c r="L8" s="1386" t="s">
        <v>1988</v>
      </c>
      <c r="M8" s="1195"/>
      <c r="N8" s="1198"/>
      <c r="O8" s="1195"/>
      <c r="P8" s="1386" t="s">
        <v>1987</v>
      </c>
    </row>
    <row r="9" spans="1:16">
      <c r="A9" s="1338"/>
      <c r="B9" s="1348" t="s">
        <v>288</v>
      </c>
      <c r="C9" s="1339"/>
      <c r="D9" s="1195"/>
      <c r="E9" s="1198"/>
      <c r="F9" s="1347" t="s">
        <v>1986</v>
      </c>
      <c r="G9" s="1430"/>
      <c r="H9" s="1148"/>
      <c r="I9" s="1195"/>
      <c r="J9" s="1429" t="s">
        <v>1985</v>
      </c>
      <c r="K9" s="1195"/>
      <c r="L9" s="1198"/>
      <c r="M9" s="1195"/>
      <c r="N9" s="1198"/>
      <c r="O9" s="1195"/>
      <c r="P9" s="1386" t="s">
        <v>1984</v>
      </c>
    </row>
    <row r="10" spans="1:16">
      <c r="A10" s="1187"/>
      <c r="B10" s="1345" t="s">
        <v>73</v>
      </c>
      <c r="C10" s="1186"/>
      <c r="D10" s="1319"/>
      <c r="E10" s="1208"/>
      <c r="F10" s="1319"/>
      <c r="G10" s="1350"/>
      <c r="H10" s="1208"/>
      <c r="I10" s="1319"/>
      <c r="J10" s="1186"/>
      <c r="K10" s="1319"/>
      <c r="L10" s="1208"/>
      <c r="M10" s="1319"/>
      <c r="N10" s="1208"/>
      <c r="O10" s="1195"/>
      <c r="P10" s="1159"/>
    </row>
    <row r="11" spans="1:16">
      <c r="A11" s="1338"/>
      <c r="B11" s="1311"/>
      <c r="C11" s="1339"/>
      <c r="D11" s="1387" t="s">
        <v>1775</v>
      </c>
      <c r="E11" s="1388" t="s">
        <v>1774</v>
      </c>
      <c r="F11" s="1387" t="s">
        <v>1775</v>
      </c>
      <c r="G11" s="1431" t="s">
        <v>2411</v>
      </c>
      <c r="H11" s="1432"/>
      <c r="I11" s="1387" t="s">
        <v>1775</v>
      </c>
      <c r="J11" s="1388" t="s">
        <v>1774</v>
      </c>
      <c r="K11" s="1387" t="s">
        <v>1775</v>
      </c>
      <c r="L11" s="1388" t="s">
        <v>1774</v>
      </c>
      <c r="M11" s="1387" t="s">
        <v>1775</v>
      </c>
      <c r="N11" s="1388" t="s">
        <v>1774</v>
      </c>
      <c r="O11" s="1387" t="s">
        <v>1775</v>
      </c>
      <c r="P11" s="1341" t="s">
        <v>1774</v>
      </c>
    </row>
    <row r="12" spans="1:16">
      <c r="A12" s="1338"/>
      <c r="B12" s="1311"/>
      <c r="C12" s="1339"/>
      <c r="D12" s="1406" t="s">
        <v>1773</v>
      </c>
      <c r="E12" s="1346" t="s">
        <v>1772</v>
      </c>
      <c r="F12" s="1390" t="s">
        <v>1773</v>
      </c>
      <c r="G12" s="1433" t="s">
        <v>1772</v>
      </c>
      <c r="H12" s="1434" t="s">
        <v>1983</v>
      </c>
      <c r="I12" s="1406" t="s">
        <v>1773</v>
      </c>
      <c r="J12" s="1346" t="s">
        <v>1772</v>
      </c>
      <c r="K12" s="1406" t="s">
        <v>1773</v>
      </c>
      <c r="L12" s="1346" t="s">
        <v>1772</v>
      </c>
      <c r="M12" s="1406" t="s">
        <v>1773</v>
      </c>
      <c r="N12" s="1346" t="s">
        <v>1772</v>
      </c>
      <c r="O12" s="1406" t="s">
        <v>1773</v>
      </c>
      <c r="P12" s="1346" t="s">
        <v>1772</v>
      </c>
    </row>
    <row r="13" spans="1:16">
      <c r="A13" s="1306"/>
      <c r="B13" s="1332"/>
      <c r="C13" s="1351"/>
      <c r="D13" s="1329"/>
      <c r="E13" s="1330"/>
      <c r="F13" s="1329"/>
      <c r="G13" s="1407"/>
      <c r="H13" s="1435" t="s">
        <v>1982</v>
      </c>
      <c r="I13" s="1319"/>
      <c r="J13" s="1208"/>
      <c r="K13" s="1319"/>
      <c r="L13" s="1208"/>
      <c r="M13" s="1319"/>
      <c r="N13" s="1208"/>
      <c r="O13" s="1319"/>
      <c r="P13" s="1208"/>
    </row>
    <row r="14" spans="1:16">
      <c r="A14" s="1338"/>
      <c r="B14" s="1229">
        <v>1992</v>
      </c>
      <c r="C14" s="1230"/>
      <c r="D14" s="1391">
        <v>291.60000000000002</v>
      </c>
      <c r="E14" s="1393">
        <v>26.9</v>
      </c>
      <c r="F14" s="1391">
        <v>1414.3</v>
      </c>
      <c r="G14" s="1391">
        <v>273.60000000000002</v>
      </c>
      <c r="H14" s="1409">
        <v>884</v>
      </c>
      <c r="I14" s="1391">
        <v>1113.5999999999999</v>
      </c>
      <c r="J14" s="1391">
        <v>316.10000000000002</v>
      </c>
      <c r="K14" s="1391">
        <v>4051.9</v>
      </c>
      <c r="L14" s="1391">
        <v>1115.5999999999999</v>
      </c>
      <c r="M14" s="1391">
        <v>1519.6</v>
      </c>
      <c r="N14" s="1391">
        <v>574.20000000000005</v>
      </c>
      <c r="O14" s="1391">
        <v>3849.2</v>
      </c>
      <c r="P14" s="1254">
        <v>861.9</v>
      </c>
    </row>
    <row r="15" spans="1:16">
      <c r="A15" s="1338"/>
      <c r="B15" s="1229">
        <v>1993</v>
      </c>
      <c r="C15" s="1230"/>
      <c r="D15" s="1391">
        <v>340.5</v>
      </c>
      <c r="E15" s="1391">
        <v>30.7</v>
      </c>
      <c r="F15" s="1391">
        <v>1301.3</v>
      </c>
      <c r="G15" s="1391">
        <v>364.3</v>
      </c>
      <c r="H15" s="1409">
        <v>1504</v>
      </c>
      <c r="I15" s="1391">
        <v>1202.4000000000001</v>
      </c>
      <c r="J15" s="1391">
        <v>353.5</v>
      </c>
      <c r="K15" s="1391">
        <v>4705.7</v>
      </c>
      <c r="L15" s="1391">
        <v>1177.3</v>
      </c>
      <c r="M15" s="1391">
        <v>2018.3</v>
      </c>
      <c r="N15" s="1391">
        <v>895</v>
      </c>
      <c r="O15" s="1391">
        <v>3858.4</v>
      </c>
      <c r="P15" s="1254">
        <v>978.7</v>
      </c>
    </row>
    <row r="16" spans="1:16">
      <c r="A16" s="1338"/>
      <c r="B16" s="1229">
        <v>1994</v>
      </c>
      <c r="C16" s="1230"/>
      <c r="D16" s="1391">
        <v>2329.6</v>
      </c>
      <c r="E16" s="1391">
        <v>352.9</v>
      </c>
      <c r="F16" s="1391">
        <v>1236.8</v>
      </c>
      <c r="G16" s="1391">
        <v>120.8</v>
      </c>
      <c r="H16" s="1409">
        <v>139</v>
      </c>
      <c r="I16" s="1391">
        <v>1544.4</v>
      </c>
      <c r="J16" s="1391">
        <v>429.4</v>
      </c>
      <c r="K16" s="1391">
        <v>4503.8</v>
      </c>
      <c r="L16" s="1391">
        <v>1042.8</v>
      </c>
      <c r="M16" s="1391">
        <v>1027</v>
      </c>
      <c r="N16" s="1391">
        <v>412.8</v>
      </c>
      <c r="O16" s="1391">
        <v>2445.5</v>
      </c>
      <c r="P16" s="1254">
        <v>302.8</v>
      </c>
    </row>
    <row r="17" spans="1:16">
      <c r="A17" s="1338"/>
      <c r="B17" s="1229">
        <v>1995</v>
      </c>
      <c r="C17" s="1230"/>
      <c r="D17" s="1391">
        <v>1074.2829999999999</v>
      </c>
      <c r="E17" s="1391">
        <v>84.820999999999998</v>
      </c>
      <c r="F17" s="1391">
        <v>1532.6990000000001</v>
      </c>
      <c r="G17" s="1391">
        <v>320.44799999999998</v>
      </c>
      <c r="H17" s="1409">
        <v>737</v>
      </c>
      <c r="I17" s="1391">
        <v>1234.9739999999999</v>
      </c>
      <c r="J17" s="1391">
        <v>294.81599999999997</v>
      </c>
      <c r="K17" s="1391">
        <v>4377.6040000000003</v>
      </c>
      <c r="L17" s="1391">
        <v>749.47699999999998</v>
      </c>
      <c r="M17" s="1391">
        <v>573.78200000000004</v>
      </c>
      <c r="N17" s="1391">
        <v>216.256</v>
      </c>
      <c r="O17" s="1391">
        <v>3957.5920000000001</v>
      </c>
      <c r="P17" s="1254">
        <v>700.60799999999995</v>
      </c>
    </row>
    <row r="18" spans="1:16">
      <c r="A18" s="1338"/>
      <c r="B18" s="1229">
        <v>1996</v>
      </c>
      <c r="C18" s="1230"/>
      <c r="D18" s="1391">
        <f>SUM(D21:D24)</f>
        <v>545.9</v>
      </c>
      <c r="E18" s="1229">
        <f t="shared" ref="E18:P18" si="0">SUM(E21:E24)</f>
        <v>53.7</v>
      </c>
      <c r="F18" s="1391">
        <f t="shared" si="0"/>
        <v>978.2</v>
      </c>
      <c r="G18" s="1391">
        <f t="shared" si="0"/>
        <v>43.5</v>
      </c>
      <c r="H18" s="1409">
        <f t="shared" si="0"/>
        <v>452</v>
      </c>
      <c r="I18" s="1391">
        <f t="shared" si="0"/>
        <v>1835.2</v>
      </c>
      <c r="J18" s="1391">
        <f t="shared" si="0"/>
        <v>448.19999999999993</v>
      </c>
      <c r="K18" s="1391">
        <f t="shared" si="0"/>
        <v>4905.5999999999995</v>
      </c>
      <c r="L18" s="1391">
        <f t="shared" si="0"/>
        <v>749</v>
      </c>
      <c r="M18" s="1391">
        <f t="shared" si="0"/>
        <v>1081.5</v>
      </c>
      <c r="N18" s="1391">
        <f t="shared" si="0"/>
        <v>487.1</v>
      </c>
      <c r="O18" s="1391">
        <f t="shared" si="0"/>
        <v>4675.3</v>
      </c>
      <c r="P18" s="1254">
        <f t="shared" si="0"/>
        <v>749.2</v>
      </c>
    </row>
    <row r="19" spans="1:16">
      <c r="A19" s="1306"/>
      <c r="B19" s="1241">
        <v>1997</v>
      </c>
      <c r="C19" s="1242"/>
      <c r="D19" s="1376">
        <v>389.81099999999998</v>
      </c>
      <c r="E19" s="1376">
        <v>73.8</v>
      </c>
      <c r="F19" s="1376">
        <v>815.5</v>
      </c>
      <c r="G19" s="1376">
        <v>23.9</v>
      </c>
      <c r="H19" s="1410" t="s">
        <v>1613</v>
      </c>
      <c r="I19" s="1376">
        <v>1700.1</v>
      </c>
      <c r="J19" s="1376">
        <v>430</v>
      </c>
      <c r="K19" s="1376">
        <v>5268.1</v>
      </c>
      <c r="L19" s="1376">
        <v>1152.5999999999999</v>
      </c>
      <c r="M19" s="1376">
        <v>1914.6</v>
      </c>
      <c r="N19" s="1376">
        <v>758.6</v>
      </c>
      <c r="O19" s="1376">
        <v>4320.8</v>
      </c>
      <c r="P19" s="1377">
        <v>996.8</v>
      </c>
    </row>
    <row r="20" spans="1:16">
      <c r="A20" s="1436"/>
      <c r="B20" s="1229">
        <v>1996</v>
      </c>
      <c r="C20" s="1230"/>
      <c r="D20" s="1375"/>
      <c r="E20" s="1375"/>
      <c r="F20" s="1375"/>
      <c r="G20" s="1375"/>
      <c r="H20" s="1437"/>
      <c r="I20" s="1375"/>
      <c r="J20" s="1375"/>
      <c r="K20" s="1375"/>
      <c r="L20" s="1375"/>
      <c r="M20" s="1375"/>
      <c r="N20" s="1375"/>
      <c r="O20" s="1375"/>
      <c r="P20" s="1254"/>
    </row>
    <row r="21" spans="1:16">
      <c r="A21" s="1438" t="s">
        <v>1921</v>
      </c>
      <c r="B21" s="1229"/>
      <c r="C21" s="1368" t="s">
        <v>1920</v>
      </c>
      <c r="D21" s="1391">
        <v>241.2</v>
      </c>
      <c r="E21" s="1391">
        <v>14.9</v>
      </c>
      <c r="F21" s="1391">
        <v>278.8</v>
      </c>
      <c r="G21" s="1391">
        <v>2.8</v>
      </c>
      <c r="H21" s="1409">
        <v>112</v>
      </c>
      <c r="I21" s="1391">
        <v>427.5</v>
      </c>
      <c r="J21" s="1391">
        <v>106.2</v>
      </c>
      <c r="K21" s="1391">
        <v>1287.0999999999999</v>
      </c>
      <c r="L21" s="1391">
        <v>220.2</v>
      </c>
      <c r="M21" s="1391">
        <v>85.5</v>
      </c>
      <c r="N21" s="1391">
        <v>32.1</v>
      </c>
      <c r="O21" s="1391">
        <v>891.6</v>
      </c>
      <c r="P21" s="1254">
        <v>96</v>
      </c>
    </row>
    <row r="22" spans="1:16">
      <c r="A22" s="1438" t="s">
        <v>1919</v>
      </c>
      <c r="B22" s="1229"/>
      <c r="C22" s="1368" t="s">
        <v>1918</v>
      </c>
      <c r="D22" s="1391">
        <v>77.7</v>
      </c>
      <c r="E22" s="1391">
        <v>8.9</v>
      </c>
      <c r="F22" s="1391">
        <v>167.6</v>
      </c>
      <c r="G22" s="1391">
        <v>30.1</v>
      </c>
      <c r="H22" s="1409">
        <v>340</v>
      </c>
      <c r="I22" s="1391">
        <v>502.6</v>
      </c>
      <c r="J22" s="1391">
        <v>129</v>
      </c>
      <c r="K22" s="1391">
        <v>1217.3</v>
      </c>
      <c r="L22" s="1391">
        <v>159.69999999999999</v>
      </c>
      <c r="M22" s="1391">
        <v>301.39999999999998</v>
      </c>
      <c r="N22" s="1391">
        <v>126.5</v>
      </c>
      <c r="O22" s="1391">
        <v>1023.6</v>
      </c>
      <c r="P22" s="1254">
        <v>69</v>
      </c>
    </row>
    <row r="23" spans="1:16">
      <c r="A23" s="1439" t="s">
        <v>1917</v>
      </c>
      <c r="B23" s="1229"/>
      <c r="C23" s="1368" t="s">
        <v>1916</v>
      </c>
      <c r="D23" s="1391">
        <v>73.599999999999994</v>
      </c>
      <c r="E23" s="1391">
        <v>16.3</v>
      </c>
      <c r="F23" s="1391">
        <v>268.5</v>
      </c>
      <c r="G23" s="1391">
        <v>9.1</v>
      </c>
      <c r="H23" s="1412" t="s">
        <v>1613</v>
      </c>
      <c r="I23" s="1391">
        <v>458.1</v>
      </c>
      <c r="J23" s="1391">
        <v>104.6</v>
      </c>
      <c r="K23" s="1391">
        <v>955.2</v>
      </c>
      <c r="L23" s="1391">
        <v>123.4</v>
      </c>
      <c r="M23" s="1391">
        <v>263.7</v>
      </c>
      <c r="N23" s="1391">
        <v>124</v>
      </c>
      <c r="O23" s="1391">
        <v>1532.2</v>
      </c>
      <c r="P23" s="1254">
        <v>413.1</v>
      </c>
    </row>
    <row r="24" spans="1:16">
      <c r="A24" s="1438" t="s">
        <v>1915</v>
      </c>
      <c r="B24" s="1229"/>
      <c r="C24" s="1368" t="s">
        <v>1914</v>
      </c>
      <c r="D24" s="1391">
        <v>153.4</v>
      </c>
      <c r="E24" s="1391">
        <v>13.6</v>
      </c>
      <c r="F24" s="1391">
        <v>263.3</v>
      </c>
      <c r="G24" s="1391">
        <v>1.5</v>
      </c>
      <c r="H24" s="1412" t="s">
        <v>1613</v>
      </c>
      <c r="I24" s="1391">
        <v>447</v>
      </c>
      <c r="J24" s="1391">
        <v>108.4</v>
      </c>
      <c r="K24" s="1391">
        <v>1446</v>
      </c>
      <c r="L24" s="1391">
        <v>245.7</v>
      </c>
      <c r="M24" s="1391">
        <v>430.9</v>
      </c>
      <c r="N24" s="1391">
        <v>204.5</v>
      </c>
      <c r="O24" s="1391">
        <v>1227.9000000000001</v>
      </c>
      <c r="P24" s="1254">
        <v>171.1</v>
      </c>
    </row>
    <row r="25" spans="1:16">
      <c r="A25" s="1438"/>
      <c r="B25" s="1229">
        <v>1997</v>
      </c>
      <c r="C25" s="1230"/>
      <c r="D25" s="1391"/>
      <c r="E25" s="1391"/>
      <c r="F25" s="1391"/>
      <c r="G25" s="1391"/>
      <c r="H25" s="1412"/>
      <c r="I25" s="1391"/>
      <c r="J25" s="1391"/>
      <c r="K25" s="1391"/>
      <c r="L25" s="1391"/>
      <c r="M25" s="1391"/>
      <c r="N25" s="1391"/>
      <c r="O25" s="1229"/>
      <c r="P25" s="1254"/>
    </row>
    <row r="26" spans="1:16">
      <c r="A26" s="1438" t="s">
        <v>1921</v>
      </c>
      <c r="B26" s="1229"/>
      <c r="C26" s="1368" t="s">
        <v>1920</v>
      </c>
      <c r="D26" s="1391">
        <v>72.599900000000005</v>
      </c>
      <c r="E26" s="1391">
        <v>13.0572</v>
      </c>
      <c r="F26" s="1391">
        <v>231.74440000000001</v>
      </c>
      <c r="G26" s="1391">
        <v>1.427</v>
      </c>
      <c r="H26" s="1412" t="s">
        <v>1613</v>
      </c>
      <c r="I26" s="1391">
        <v>541.50879999999995</v>
      </c>
      <c r="J26" s="1391">
        <v>137.1335</v>
      </c>
      <c r="K26" s="1391">
        <v>1213</v>
      </c>
      <c r="L26" s="1391">
        <v>292.1309</v>
      </c>
      <c r="M26" s="1391">
        <v>513.09720000000004</v>
      </c>
      <c r="N26" s="1391">
        <v>129.6549</v>
      </c>
      <c r="O26" s="1391">
        <v>708.12900000000002</v>
      </c>
      <c r="P26" s="1254">
        <v>66.057900000000004</v>
      </c>
    </row>
    <row r="27" spans="1:16">
      <c r="A27" s="1438" t="s">
        <v>1919</v>
      </c>
      <c r="B27" s="1229"/>
      <c r="C27" s="1368" t="s">
        <v>1918</v>
      </c>
      <c r="D27" s="1391">
        <v>85.548100000000005</v>
      </c>
      <c r="E27" s="1391">
        <v>17.1172</v>
      </c>
      <c r="F27" s="1391">
        <v>195.6378</v>
      </c>
      <c r="G27" s="1391">
        <v>7.4040999999999997</v>
      </c>
      <c r="H27" s="1412" t="s">
        <v>1613</v>
      </c>
      <c r="I27" s="1391">
        <v>328.8546</v>
      </c>
      <c r="J27" s="1391">
        <v>86.255799999999994</v>
      </c>
      <c r="K27" s="1391">
        <v>1011</v>
      </c>
      <c r="L27" s="1391">
        <v>216.6035</v>
      </c>
      <c r="M27" s="1391">
        <v>111.60039999999999</v>
      </c>
      <c r="N27" s="1391">
        <v>40.187199999999997</v>
      </c>
      <c r="O27" s="1391">
        <v>1652.1169</v>
      </c>
      <c r="P27" s="1254">
        <v>397.30630000000002</v>
      </c>
    </row>
    <row r="28" spans="1:16">
      <c r="A28" s="1439" t="s">
        <v>1917</v>
      </c>
      <c r="B28" s="1229"/>
      <c r="C28" s="1368" t="s">
        <v>1916</v>
      </c>
      <c r="D28" s="1391">
        <v>86.389799999999994</v>
      </c>
      <c r="E28" s="1391">
        <v>19.372699999999998</v>
      </c>
      <c r="F28" s="1391">
        <v>163.86490000000001</v>
      </c>
      <c r="G28" s="1391">
        <v>8.8309999999999995</v>
      </c>
      <c r="H28" s="1412" t="s">
        <v>1613</v>
      </c>
      <c r="I28" s="1391">
        <v>281.91109999999998</v>
      </c>
      <c r="J28" s="1391">
        <v>71.684799999999996</v>
      </c>
      <c r="K28" s="1391">
        <v>1176.8</v>
      </c>
      <c r="L28" s="1391">
        <v>209.69399999999999</v>
      </c>
      <c r="M28" s="1391">
        <v>21.319700000000001</v>
      </c>
      <c r="N28" s="1391">
        <v>4.1749000000000001</v>
      </c>
      <c r="O28" s="1391">
        <v>329.7457</v>
      </c>
      <c r="P28" s="1254">
        <v>91.167100000000005</v>
      </c>
    </row>
    <row r="29" spans="1:16">
      <c r="A29" s="1438" t="s">
        <v>1915</v>
      </c>
      <c r="B29" s="1229"/>
      <c r="C29" s="1368" t="s">
        <v>1914</v>
      </c>
      <c r="D29" s="1391">
        <v>145.27330000000001</v>
      </c>
      <c r="E29" s="1391">
        <v>24.229900000000001</v>
      </c>
      <c r="F29" s="1391">
        <v>224.24690000000001</v>
      </c>
      <c r="G29" s="1391">
        <v>6.2508999999999997</v>
      </c>
      <c r="H29" s="1412" t="s">
        <v>1613</v>
      </c>
      <c r="I29" s="1391">
        <v>547.86850000000004</v>
      </c>
      <c r="J29" s="1391">
        <v>134.9579</v>
      </c>
      <c r="K29" s="1391">
        <v>1867.3</v>
      </c>
      <c r="L29" s="1391">
        <v>434.15260000000001</v>
      </c>
      <c r="M29" s="1391">
        <v>1268.6087</v>
      </c>
      <c r="N29" s="1391">
        <v>98.157700000000006</v>
      </c>
      <c r="O29" s="1391">
        <v>163.07640000000001</v>
      </c>
      <c r="P29" s="1254">
        <v>442.26749999999998</v>
      </c>
    </row>
    <row r="30" spans="1:16">
      <c r="A30" s="1438"/>
      <c r="B30" s="1229">
        <v>1998</v>
      </c>
      <c r="C30" s="1370"/>
      <c r="D30" s="1391"/>
      <c r="E30" s="1391"/>
      <c r="F30" s="1391"/>
      <c r="G30" s="1391"/>
      <c r="H30" s="1412"/>
      <c r="I30" s="1391"/>
      <c r="J30" s="1391"/>
      <c r="K30" s="1391"/>
      <c r="L30" s="1391"/>
      <c r="M30" s="1391"/>
      <c r="N30" s="1391"/>
      <c r="O30" s="1391"/>
      <c r="P30" s="1254"/>
    </row>
    <row r="31" spans="1:16">
      <c r="A31" s="1438" t="s">
        <v>196</v>
      </c>
      <c r="B31" s="1229"/>
      <c r="C31" s="1370" t="s">
        <v>94</v>
      </c>
      <c r="D31" s="1391">
        <v>178.125</v>
      </c>
      <c r="E31" s="1391">
        <v>23.625</v>
      </c>
      <c r="F31" s="1391">
        <v>44.844000000000001</v>
      </c>
      <c r="G31" s="1391">
        <v>2.169</v>
      </c>
      <c r="H31" s="1412" t="s">
        <v>1613</v>
      </c>
      <c r="I31" s="1391">
        <v>247.143</v>
      </c>
      <c r="J31" s="1391">
        <v>63.042999999999999</v>
      </c>
      <c r="K31" s="1391">
        <v>403.971</v>
      </c>
      <c r="L31" s="1391">
        <v>59.97</v>
      </c>
      <c r="M31" s="1391">
        <v>205.55099999999999</v>
      </c>
      <c r="N31" s="1391">
        <v>95.266999999999996</v>
      </c>
      <c r="O31" s="1391">
        <v>353.024</v>
      </c>
      <c r="P31" s="1254">
        <v>41.627000000000002</v>
      </c>
    </row>
    <row r="32" spans="1:16">
      <c r="A32" s="1438" t="s">
        <v>95</v>
      </c>
      <c r="B32" s="1229"/>
      <c r="C32" s="1370" t="s">
        <v>96</v>
      </c>
      <c r="D32" s="1391">
        <v>46.253999999999998</v>
      </c>
      <c r="E32" s="1391">
        <v>6.2889999999999997</v>
      </c>
      <c r="F32" s="1391">
        <v>59.148000000000003</v>
      </c>
      <c r="G32" s="1391">
        <v>2.6989999999999998</v>
      </c>
      <c r="H32" s="1412" t="s">
        <v>1613</v>
      </c>
      <c r="I32" s="1391">
        <v>201.523</v>
      </c>
      <c r="J32" s="1391">
        <v>52</v>
      </c>
      <c r="K32" s="1391">
        <v>383.88299999999998</v>
      </c>
      <c r="L32" s="1391">
        <v>71.801000000000002</v>
      </c>
      <c r="M32" s="1391">
        <v>126.1</v>
      </c>
      <c r="N32" s="1391">
        <v>44.201000000000001</v>
      </c>
      <c r="O32" s="1391">
        <v>393.41699999999997</v>
      </c>
      <c r="P32" s="1254">
        <v>23.57</v>
      </c>
    </row>
    <row r="33" spans="1:16">
      <c r="A33" s="1440" t="s">
        <v>97</v>
      </c>
      <c r="B33" s="1229"/>
      <c r="C33" s="1370" t="s">
        <v>86</v>
      </c>
      <c r="D33" s="1391">
        <v>50.758000000000003</v>
      </c>
      <c r="E33" s="1391">
        <v>5.8959999999999999</v>
      </c>
      <c r="F33" s="1391">
        <v>92.588999999999999</v>
      </c>
      <c r="G33" s="1391">
        <v>2.456</v>
      </c>
      <c r="H33" s="1412" t="s">
        <v>1613</v>
      </c>
      <c r="I33" s="1391">
        <v>94.625</v>
      </c>
      <c r="J33" s="1391">
        <v>23.55</v>
      </c>
      <c r="K33" s="1391">
        <v>542.39700000000005</v>
      </c>
      <c r="L33" s="1391">
        <v>113.786</v>
      </c>
      <c r="M33" s="1391">
        <v>61.779000000000003</v>
      </c>
      <c r="N33" s="1391">
        <v>18.457000000000001</v>
      </c>
      <c r="O33" s="1391">
        <v>473.28199999999998</v>
      </c>
      <c r="P33" s="1254">
        <v>30.082000000000001</v>
      </c>
    </row>
    <row r="34" spans="1:16">
      <c r="A34" s="1438" t="s">
        <v>98</v>
      </c>
      <c r="B34" s="1229"/>
      <c r="C34" s="1370" t="s">
        <v>99</v>
      </c>
      <c r="D34" s="1391">
        <v>19.635000000000002</v>
      </c>
      <c r="E34" s="1391">
        <v>2.4809999999999999</v>
      </c>
      <c r="F34" s="1391">
        <v>36.091999999999999</v>
      </c>
      <c r="G34" s="1391">
        <v>1.762</v>
      </c>
      <c r="H34" s="1412" t="s">
        <v>1613</v>
      </c>
      <c r="I34" s="1391">
        <v>30.986000000000001</v>
      </c>
      <c r="J34" s="1391">
        <v>8.5500000000000007</v>
      </c>
      <c r="K34" s="1391">
        <v>291.32900000000001</v>
      </c>
      <c r="L34" s="1391">
        <v>50.737000000000002</v>
      </c>
      <c r="M34" s="1391">
        <v>58.008000000000003</v>
      </c>
      <c r="N34" s="1391">
        <v>18.111000000000001</v>
      </c>
      <c r="O34" s="1391">
        <v>299.65300000000002</v>
      </c>
      <c r="P34" s="1254">
        <v>18.814</v>
      </c>
    </row>
    <row r="35" spans="1:16">
      <c r="A35" s="1438" t="s">
        <v>100</v>
      </c>
      <c r="B35" s="1229"/>
      <c r="C35" s="1230" t="s">
        <v>426</v>
      </c>
      <c r="D35" s="1391">
        <v>22.356999999999999</v>
      </c>
      <c r="E35" s="1391">
        <v>1.9630000000000001</v>
      </c>
      <c r="F35" s="1391">
        <v>50.334000000000003</v>
      </c>
      <c r="G35" s="1391">
        <v>0.71199999999999997</v>
      </c>
      <c r="H35" s="1412" t="s">
        <v>1613</v>
      </c>
      <c r="I35" s="1391">
        <v>180.279</v>
      </c>
      <c r="J35" s="1391">
        <v>46.265000000000001</v>
      </c>
      <c r="K35" s="1391">
        <v>608.50099999999998</v>
      </c>
      <c r="L35" s="1391">
        <v>195.30099999999999</v>
      </c>
      <c r="M35" s="1391">
        <v>118.279</v>
      </c>
      <c r="N35" s="1391">
        <v>69.47</v>
      </c>
      <c r="O35" s="1391">
        <v>376.399</v>
      </c>
      <c r="P35" s="1254">
        <v>37.328000000000003</v>
      </c>
    </row>
    <row r="36" spans="1:16">
      <c r="A36" s="1438" t="s">
        <v>87</v>
      </c>
      <c r="B36" s="1229"/>
      <c r="C36" s="1370" t="s">
        <v>88</v>
      </c>
      <c r="D36" s="1391">
        <v>35.045000000000002</v>
      </c>
      <c r="E36" s="1391">
        <v>5.0359999999999996</v>
      </c>
      <c r="F36" s="1391">
        <v>51.625999999999998</v>
      </c>
      <c r="G36" s="1391">
        <v>1.016</v>
      </c>
      <c r="H36" s="1412" t="s">
        <v>1613</v>
      </c>
      <c r="I36" s="1391">
        <v>92.238</v>
      </c>
      <c r="J36" s="1391">
        <v>25.837</v>
      </c>
      <c r="K36" s="1391">
        <v>441.76400000000001</v>
      </c>
      <c r="L36" s="1391">
        <v>111.694</v>
      </c>
      <c r="M36" s="1391">
        <v>86.63</v>
      </c>
      <c r="N36" s="1391">
        <v>30.036000000000001</v>
      </c>
      <c r="O36" s="1391">
        <v>355.24</v>
      </c>
      <c r="P36" s="1254">
        <v>27.963999999999999</v>
      </c>
    </row>
    <row r="37" spans="1:16">
      <c r="A37" s="1367" t="s">
        <v>98</v>
      </c>
      <c r="B37" s="1311"/>
      <c r="C37" s="1441" t="s">
        <v>99</v>
      </c>
      <c r="D37" s="1379">
        <v>47.04</v>
      </c>
      <c r="E37" s="1379">
        <v>5.6420000000000003</v>
      </c>
      <c r="F37" s="1379">
        <v>61.829000000000001</v>
      </c>
      <c r="G37" s="1379">
        <v>2.1999999999999999E-2</v>
      </c>
      <c r="H37" s="1447">
        <v>128</v>
      </c>
      <c r="I37" s="1379">
        <v>187.60599999999999</v>
      </c>
      <c r="J37" s="1379">
        <v>44.375</v>
      </c>
      <c r="K37" s="1379">
        <v>379.661</v>
      </c>
      <c r="L37" s="1379">
        <v>69.896000000000001</v>
      </c>
      <c r="M37" s="1379">
        <v>80.212000000000003</v>
      </c>
      <c r="N37" s="1379">
        <v>32.722999999999999</v>
      </c>
      <c r="O37" s="1379">
        <v>269.32100000000003</v>
      </c>
      <c r="P37" s="1196">
        <v>14.31</v>
      </c>
    </row>
    <row r="38" spans="1:16">
      <c r="A38" s="1367" t="s">
        <v>100</v>
      </c>
      <c r="B38" s="1311"/>
      <c r="C38" s="1442" t="s">
        <v>426</v>
      </c>
      <c r="D38" s="1379">
        <v>15.012</v>
      </c>
      <c r="E38" s="1379">
        <v>2.2100000000000002E-2</v>
      </c>
      <c r="F38" s="1379">
        <v>22.943000000000001</v>
      </c>
      <c r="G38" s="1379">
        <v>26.654</v>
      </c>
      <c r="H38" s="1447">
        <v>74</v>
      </c>
      <c r="I38" s="1379">
        <v>133.57300000000001</v>
      </c>
      <c r="J38" s="1379">
        <v>43.328000000000003</v>
      </c>
      <c r="K38" s="1379">
        <v>422.85599999999999</v>
      </c>
      <c r="L38" s="1379">
        <v>50.28</v>
      </c>
      <c r="M38" s="1379">
        <v>176.928</v>
      </c>
      <c r="N38" s="1379">
        <v>83.680999999999997</v>
      </c>
      <c r="O38" s="1379">
        <v>372.00900000000001</v>
      </c>
      <c r="P38" s="1196">
        <v>24.475000000000001</v>
      </c>
    </row>
    <row r="39" spans="1:16">
      <c r="A39" s="1367" t="s">
        <v>87</v>
      </c>
      <c r="B39" s="1311"/>
      <c r="C39" s="1441" t="s">
        <v>88</v>
      </c>
      <c r="D39" s="1379">
        <v>15.701000000000001</v>
      </c>
      <c r="E39" s="1379">
        <v>3.073</v>
      </c>
      <c r="F39" s="1379">
        <v>82.841999999999999</v>
      </c>
      <c r="G39" s="1379">
        <v>3.4590000000000001</v>
      </c>
      <c r="H39" s="1447">
        <v>138</v>
      </c>
      <c r="I39" s="1379">
        <v>181.40199999999999</v>
      </c>
      <c r="J39" s="1379">
        <v>41.308</v>
      </c>
      <c r="K39" s="1379">
        <v>414.77</v>
      </c>
      <c r="L39" s="1379">
        <v>39.512999999999998</v>
      </c>
      <c r="M39" s="1379">
        <v>44.305999999999997</v>
      </c>
      <c r="N39" s="1379">
        <v>10.145</v>
      </c>
      <c r="O39" s="1379">
        <v>382.26799999999997</v>
      </c>
      <c r="P39" s="1196">
        <v>30.195</v>
      </c>
    </row>
    <row r="40" spans="1:16">
      <c r="A40" s="1367" t="s">
        <v>103</v>
      </c>
      <c r="B40" s="1311"/>
      <c r="C40" s="1441" t="s">
        <v>104</v>
      </c>
      <c r="D40" s="1379">
        <v>32.128999999999998</v>
      </c>
      <c r="E40" s="1379">
        <v>8.2739999999999991</v>
      </c>
      <c r="F40" s="1379">
        <v>62.061</v>
      </c>
      <c r="G40" s="1379">
        <v>1.907</v>
      </c>
      <c r="H40" s="1443" t="s">
        <v>1613</v>
      </c>
      <c r="I40" s="1379">
        <v>123.41500000000001</v>
      </c>
      <c r="J40" s="1379">
        <v>26.481000000000002</v>
      </c>
      <c r="K40" s="1379">
        <v>276.27999999999997</v>
      </c>
      <c r="L40" s="1379">
        <v>23.035</v>
      </c>
      <c r="M40" s="1379">
        <v>9.5239999999999991</v>
      </c>
      <c r="N40" s="1379">
        <v>2.4169999999999998</v>
      </c>
      <c r="O40" s="1379">
        <v>518.71699999999998</v>
      </c>
      <c r="P40" s="1196">
        <v>82.882000000000005</v>
      </c>
    </row>
    <row r="41" spans="1:16">
      <c r="A41" s="1367" t="s">
        <v>105</v>
      </c>
      <c r="B41" s="1311"/>
      <c r="C41" s="1441" t="s">
        <v>106</v>
      </c>
      <c r="D41" s="1379">
        <v>14.041</v>
      </c>
      <c r="E41" s="1379">
        <v>2.9529999999999998</v>
      </c>
      <c r="F41" s="1379">
        <v>92.257000000000005</v>
      </c>
      <c r="G41" s="1379">
        <v>1.2330000000000001</v>
      </c>
      <c r="H41" s="1443" t="s">
        <v>1613</v>
      </c>
      <c r="I41" s="1379">
        <v>125.044</v>
      </c>
      <c r="J41" s="1379">
        <v>26.216999999999999</v>
      </c>
      <c r="K41" s="1379">
        <v>391.94</v>
      </c>
      <c r="L41" s="1379">
        <v>71.328000000000003</v>
      </c>
      <c r="M41" s="1379">
        <v>9.4789999999999992</v>
      </c>
      <c r="N41" s="1379">
        <v>0.69299999999999995</v>
      </c>
      <c r="O41" s="1379">
        <v>466.36</v>
      </c>
      <c r="P41" s="1196">
        <v>197.863</v>
      </c>
    </row>
    <row r="42" spans="1:16">
      <c r="A42" s="1367" t="s">
        <v>89</v>
      </c>
      <c r="B42" s="1311"/>
      <c r="C42" s="1386" t="s">
        <v>1981</v>
      </c>
      <c r="D42" s="1379">
        <v>27.408000000000001</v>
      </c>
      <c r="E42" s="1379">
        <v>5.0730000000000004</v>
      </c>
      <c r="F42" s="1379">
        <v>114.184</v>
      </c>
      <c r="G42" s="1379">
        <v>5.9550000000000001</v>
      </c>
      <c r="H42" s="1443" t="s">
        <v>1613</v>
      </c>
      <c r="I42" s="1379">
        <v>209.62799999999999</v>
      </c>
      <c r="J42" s="1379">
        <v>51.83</v>
      </c>
      <c r="K42" s="1379">
        <v>286.97699999999998</v>
      </c>
      <c r="L42" s="1379">
        <v>29.065999999999999</v>
      </c>
      <c r="M42" s="1379">
        <v>244.67599999999999</v>
      </c>
      <c r="N42" s="1379">
        <v>120.85299999999999</v>
      </c>
      <c r="O42" s="1379">
        <v>547.08699999999999</v>
      </c>
      <c r="P42" s="1196">
        <v>132.38399999999999</v>
      </c>
    </row>
    <row r="43" spans="1:16">
      <c r="A43" s="1367" t="s">
        <v>429</v>
      </c>
      <c r="B43" s="1311"/>
      <c r="C43" s="1441" t="s">
        <v>108</v>
      </c>
      <c r="D43" s="1379">
        <v>42.527000000000001</v>
      </c>
      <c r="E43" s="1379">
        <v>7.1989999999999998</v>
      </c>
      <c r="F43" s="1379">
        <v>123.357</v>
      </c>
      <c r="G43" s="1379">
        <v>0.373</v>
      </c>
      <c r="H43" s="1443" t="s">
        <v>1613</v>
      </c>
      <c r="I43" s="1379">
        <v>60.21</v>
      </c>
      <c r="J43" s="1379">
        <v>13.981999999999999</v>
      </c>
      <c r="K43" s="1379">
        <v>553.03099999999995</v>
      </c>
      <c r="L43" s="1379">
        <v>99.796999999999997</v>
      </c>
      <c r="M43" s="1379">
        <v>8.4740000000000002</v>
      </c>
      <c r="N43" s="1379">
        <v>1.268</v>
      </c>
      <c r="O43" s="1379">
        <v>361.43900000000002</v>
      </c>
      <c r="P43" s="1196">
        <v>38.167999999999999</v>
      </c>
    </row>
    <row r="44" spans="1:16">
      <c r="A44" s="1367" t="s">
        <v>431</v>
      </c>
      <c r="B44" s="1311"/>
      <c r="C44" s="1441" t="s">
        <v>110</v>
      </c>
      <c r="D44" s="1379">
        <v>46.470999999999997</v>
      </c>
      <c r="E44" s="1379">
        <v>5.194</v>
      </c>
      <c r="F44" s="1379">
        <v>96.724999999999994</v>
      </c>
      <c r="G44" s="1379">
        <v>0.67400000000000004</v>
      </c>
      <c r="H44" s="1443" t="s">
        <v>1613</v>
      </c>
      <c r="I44" s="1379">
        <v>193.18600000000001</v>
      </c>
      <c r="J44" s="1379">
        <v>48.305999999999997</v>
      </c>
      <c r="K44" s="1379">
        <v>363.46699999999998</v>
      </c>
      <c r="L44" s="1379">
        <v>44.302999999999997</v>
      </c>
      <c r="M44" s="1379">
        <v>372.75</v>
      </c>
      <c r="N44" s="1379">
        <v>187.24100000000001</v>
      </c>
      <c r="O44" s="1379">
        <v>462.68599999999998</v>
      </c>
      <c r="P44" s="1196">
        <v>82.813000000000002</v>
      </c>
    </row>
    <row r="45" spans="1:16">
      <c r="A45" s="1367" t="s">
        <v>91</v>
      </c>
      <c r="B45" s="1311"/>
      <c r="C45" s="1441" t="s">
        <v>92</v>
      </c>
      <c r="D45" s="1379">
        <v>64.411000000000001</v>
      </c>
      <c r="E45" s="1379">
        <v>1.224</v>
      </c>
      <c r="F45" s="1379">
        <v>43.238999999999997</v>
      </c>
      <c r="G45" s="1379">
        <v>0.45</v>
      </c>
      <c r="H45" s="1443" t="s">
        <v>1613</v>
      </c>
      <c r="I45" s="1379">
        <v>193.64699999999999</v>
      </c>
      <c r="J45" s="1379">
        <v>46.134</v>
      </c>
      <c r="K45" s="1379">
        <v>529.47400000000005</v>
      </c>
      <c r="L45" s="1379">
        <v>101.56100000000001</v>
      </c>
      <c r="M45" s="1379">
        <v>49.648000000000003</v>
      </c>
      <c r="N45" s="1379">
        <v>15.945</v>
      </c>
      <c r="O45" s="1379">
        <v>403.79500000000002</v>
      </c>
      <c r="P45" s="1196">
        <v>50.095999999999997</v>
      </c>
    </row>
    <row r="46" spans="1:16">
      <c r="A46" s="1158"/>
      <c r="B46" s="1137"/>
      <c r="C46" s="1159"/>
      <c r="D46" s="1444"/>
      <c r="E46" s="1444"/>
      <c r="F46" s="1444"/>
      <c r="G46" s="1444"/>
      <c r="H46" s="1444"/>
      <c r="I46" s="1444"/>
      <c r="J46" s="1444"/>
      <c r="K46" s="1444"/>
      <c r="L46" s="1444"/>
      <c r="M46" s="1444"/>
      <c r="N46" s="1444"/>
      <c r="O46" s="1444"/>
      <c r="P46" s="1445"/>
    </row>
    <row r="48" spans="1:16">
      <c r="A48" s="1446" t="s">
        <v>1980</v>
      </c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rightToLeft="1" workbookViewId="0">
      <selection activeCell="Q11" sqref="Q11"/>
    </sheetView>
  </sheetViews>
  <sheetFormatPr defaultRowHeight="15"/>
  <cols>
    <col min="1" max="1" width="6.5" style="1297" customWidth="1"/>
    <col min="2" max="2" width="5.625" style="1297" customWidth="1"/>
    <col min="3" max="3" width="6.125" style="1297" customWidth="1"/>
    <col min="4" max="4" width="5.125" style="1297" customWidth="1"/>
    <col min="5" max="5" width="6.25" style="1297" customWidth="1"/>
    <col min="6" max="6" width="5.625" style="1297" customWidth="1"/>
    <col min="7" max="7" width="6.25" style="1297" customWidth="1"/>
    <col min="8" max="8" width="5.125" style="1297" customWidth="1"/>
    <col min="9" max="9" width="7.125" style="1297" customWidth="1"/>
    <col min="10" max="10" width="6.125" style="1297" customWidth="1"/>
    <col min="11" max="11" width="7.125" style="1297" customWidth="1"/>
    <col min="12" max="12" width="4.75" style="1297" customWidth="1"/>
    <col min="13" max="13" width="6.25" style="1297" customWidth="1"/>
    <col min="14" max="14" width="6" style="1297" customWidth="1"/>
    <col min="15" max="16384" width="9" style="1051"/>
  </cols>
  <sheetData>
    <row r="1" spans="1:14" ht="15.75">
      <c r="A1" s="1178" t="s">
        <v>2040</v>
      </c>
      <c r="B1" s="1296"/>
      <c r="C1" s="1296"/>
      <c r="D1" s="1296"/>
      <c r="E1" s="1296"/>
      <c r="F1" s="1296"/>
      <c r="G1" s="1052"/>
      <c r="H1" s="1052"/>
      <c r="I1" s="1052"/>
      <c r="J1" s="1052"/>
      <c r="K1" s="1296"/>
      <c r="L1" s="1052"/>
      <c r="M1" s="1296"/>
      <c r="N1" s="1296"/>
    </row>
    <row r="2" spans="1:14" ht="15.75">
      <c r="A2" s="1178" t="s">
        <v>1978</v>
      </c>
      <c r="B2" s="1296"/>
      <c r="C2" s="1296"/>
      <c r="D2" s="1296"/>
      <c r="E2" s="1296"/>
      <c r="F2" s="1296"/>
      <c r="G2" s="1052"/>
      <c r="H2" s="1052"/>
      <c r="I2" s="1052"/>
      <c r="J2" s="1052"/>
      <c r="K2" s="1296"/>
      <c r="L2" s="1052"/>
      <c r="M2" s="1052"/>
      <c r="N2" s="1052"/>
    </row>
    <row r="3" spans="1:14">
      <c r="A3" s="1332"/>
    </row>
    <row r="4" spans="1:14">
      <c r="A4" s="1298" t="s">
        <v>2039</v>
      </c>
      <c r="B4" s="1448"/>
      <c r="C4" s="1298" t="s">
        <v>2038</v>
      </c>
      <c r="D4" s="1449"/>
      <c r="E4" s="1298" t="s">
        <v>2037</v>
      </c>
      <c r="F4" s="1449"/>
      <c r="G4" s="1298" t="s">
        <v>2036</v>
      </c>
      <c r="H4" s="1449"/>
      <c r="I4" s="1298" t="s">
        <v>2035</v>
      </c>
      <c r="J4" s="1449"/>
      <c r="K4" s="1318" t="s">
        <v>2034</v>
      </c>
      <c r="L4" s="1450"/>
      <c r="M4" s="1304" t="s">
        <v>2033</v>
      </c>
      <c r="N4" s="1451"/>
    </row>
    <row r="5" spans="1:14">
      <c r="A5" s="1369" t="s">
        <v>2032</v>
      </c>
      <c r="B5" s="1295"/>
      <c r="C5" s="1369" t="s">
        <v>2031</v>
      </c>
      <c r="D5" s="1433"/>
      <c r="E5" s="1452"/>
      <c r="F5" s="1433"/>
      <c r="G5" s="1369" t="s">
        <v>2027</v>
      </c>
      <c r="H5" s="1433"/>
      <c r="I5" s="1369" t="s">
        <v>2030</v>
      </c>
      <c r="J5" s="1433"/>
      <c r="K5" s="1195"/>
      <c r="L5" s="1453" t="s">
        <v>2029</v>
      </c>
      <c r="M5" s="1347" t="s">
        <v>2028</v>
      </c>
      <c r="N5" s="1148"/>
    </row>
    <row r="6" spans="1:14">
      <c r="A6" s="1369" t="s">
        <v>2027</v>
      </c>
      <c r="B6" s="1295"/>
      <c r="C6" s="1195"/>
      <c r="D6" s="1295" t="s">
        <v>2026</v>
      </c>
      <c r="E6" s="1195"/>
      <c r="F6" s="1295" t="s">
        <v>2025</v>
      </c>
      <c r="G6" s="1195"/>
      <c r="H6" s="1295" t="s">
        <v>2024</v>
      </c>
      <c r="I6" s="1342" t="s">
        <v>2023</v>
      </c>
      <c r="J6" s="1430"/>
      <c r="K6" s="1195"/>
      <c r="L6" s="1454" t="s">
        <v>2022</v>
      </c>
      <c r="M6" s="1347" t="s">
        <v>2021</v>
      </c>
      <c r="N6" s="1148"/>
    </row>
    <row r="7" spans="1:14">
      <c r="A7" s="1195"/>
      <c r="B7" s="1455" t="s">
        <v>2020</v>
      </c>
      <c r="C7" s="1195"/>
      <c r="D7" s="1295" t="s">
        <v>2019</v>
      </c>
      <c r="E7" s="1195"/>
      <c r="F7" s="1295" t="s">
        <v>2018</v>
      </c>
      <c r="G7" s="1195"/>
      <c r="H7" s="1295" t="s">
        <v>2017</v>
      </c>
      <c r="I7" s="1195"/>
      <c r="J7" s="1454" t="s">
        <v>2016</v>
      </c>
      <c r="K7" s="1195"/>
      <c r="L7" s="1453" t="s">
        <v>2015</v>
      </c>
      <c r="M7" s="1195"/>
      <c r="N7" s="1198"/>
    </row>
    <row r="8" spans="1:14">
      <c r="A8" s="1349" t="s">
        <v>2014</v>
      </c>
      <c r="B8" s="1456"/>
      <c r="C8" s="1195"/>
      <c r="D8" s="1454" t="s">
        <v>1984</v>
      </c>
      <c r="E8" s="1195"/>
      <c r="F8" s="1454" t="s">
        <v>1984</v>
      </c>
      <c r="G8" s="1195"/>
      <c r="H8" s="1295" t="s">
        <v>2013</v>
      </c>
      <c r="I8" s="1195"/>
      <c r="J8" s="1454" t="s">
        <v>2012</v>
      </c>
      <c r="K8" s="1195"/>
      <c r="L8" s="1295"/>
      <c r="M8" s="1195"/>
      <c r="N8" s="1198"/>
    </row>
    <row r="9" spans="1:14">
      <c r="A9" s="1319"/>
      <c r="B9" s="1457" t="s">
        <v>2011</v>
      </c>
      <c r="C9" s="1195"/>
      <c r="D9" s="1295"/>
      <c r="E9" s="1195"/>
      <c r="F9" s="1295"/>
      <c r="G9" s="1195"/>
      <c r="H9" s="1295"/>
      <c r="I9" s="1195"/>
      <c r="J9" s="1295"/>
      <c r="K9" s="1195"/>
      <c r="L9" s="1295"/>
      <c r="M9" s="1195"/>
      <c r="N9" s="1198"/>
    </row>
    <row r="10" spans="1:14">
      <c r="A10" s="1195"/>
      <c r="B10" s="1457"/>
      <c r="C10" s="1195"/>
      <c r="D10" s="1295"/>
      <c r="E10" s="1195"/>
      <c r="F10" s="1295"/>
      <c r="G10" s="1195"/>
      <c r="H10" s="1295"/>
      <c r="I10" s="1195"/>
      <c r="J10" s="1295"/>
      <c r="K10" s="1195"/>
      <c r="L10" s="1295"/>
      <c r="M10" s="1195"/>
      <c r="N10" s="1198"/>
    </row>
    <row r="11" spans="1:14">
      <c r="A11" s="1389" t="s">
        <v>1775</v>
      </c>
      <c r="B11" s="1405" t="s">
        <v>1774</v>
      </c>
      <c r="C11" s="1387" t="s">
        <v>1775</v>
      </c>
      <c r="D11" s="1405" t="s">
        <v>1774</v>
      </c>
      <c r="E11" s="1387" t="s">
        <v>1775</v>
      </c>
      <c r="F11" s="1405" t="s">
        <v>1774</v>
      </c>
      <c r="G11" s="1387" t="s">
        <v>1775</v>
      </c>
      <c r="H11" s="1405" t="s">
        <v>1774</v>
      </c>
      <c r="I11" s="1387" t="s">
        <v>1775</v>
      </c>
      <c r="J11" s="1405" t="s">
        <v>1774</v>
      </c>
      <c r="K11" s="1387" t="s">
        <v>1775</v>
      </c>
      <c r="L11" s="1405" t="s">
        <v>1774</v>
      </c>
      <c r="M11" s="1387" t="s">
        <v>1775</v>
      </c>
      <c r="N11" s="1388" t="s">
        <v>1774</v>
      </c>
    </row>
    <row r="12" spans="1:14">
      <c r="A12" s="1390" t="s">
        <v>1773</v>
      </c>
      <c r="B12" s="1345" t="s">
        <v>1772</v>
      </c>
      <c r="C12" s="1390" t="s">
        <v>1773</v>
      </c>
      <c r="D12" s="1345" t="s">
        <v>1772</v>
      </c>
      <c r="E12" s="1390" t="s">
        <v>1773</v>
      </c>
      <c r="F12" s="1345" t="s">
        <v>1772</v>
      </c>
      <c r="G12" s="1390" t="s">
        <v>1773</v>
      </c>
      <c r="H12" s="1345" t="s">
        <v>1772</v>
      </c>
      <c r="I12" s="1390" t="s">
        <v>1773</v>
      </c>
      <c r="J12" s="1345" t="s">
        <v>1772</v>
      </c>
      <c r="K12" s="1390" t="s">
        <v>1773</v>
      </c>
      <c r="L12" s="1345" t="s">
        <v>1772</v>
      </c>
      <c r="M12" s="1390" t="s">
        <v>1773</v>
      </c>
      <c r="N12" s="1346" t="s">
        <v>1772</v>
      </c>
    </row>
    <row r="13" spans="1:14">
      <c r="A13" s="1158"/>
      <c r="B13" s="1137"/>
      <c r="C13" s="1158"/>
      <c r="D13" s="1137"/>
      <c r="E13" s="1158"/>
      <c r="F13" s="1137"/>
      <c r="G13" s="1158"/>
      <c r="H13" s="1137"/>
      <c r="I13" s="1158"/>
      <c r="J13" s="1137"/>
      <c r="K13" s="1158"/>
      <c r="L13" s="1137"/>
      <c r="M13" s="1158"/>
      <c r="N13" s="1159"/>
    </row>
    <row r="14" spans="1:14">
      <c r="A14" s="1253">
        <v>2971.3</v>
      </c>
      <c r="B14" s="1391">
        <v>150.1</v>
      </c>
      <c r="C14" s="1391">
        <v>562</v>
      </c>
      <c r="D14" s="1391">
        <v>118.7</v>
      </c>
      <c r="E14" s="1391">
        <v>734.7</v>
      </c>
      <c r="F14" s="1391">
        <v>106.1</v>
      </c>
      <c r="G14" s="1391">
        <v>2941.6</v>
      </c>
      <c r="H14" s="1391">
        <v>147.5</v>
      </c>
      <c r="I14" s="1391">
        <v>5776</v>
      </c>
      <c r="J14" s="1391">
        <v>735.7</v>
      </c>
      <c r="K14" s="1391">
        <v>6989.5</v>
      </c>
      <c r="L14" s="1391">
        <v>108.9</v>
      </c>
      <c r="M14" s="1391">
        <v>5153.6000000000004</v>
      </c>
      <c r="N14" s="1254">
        <v>101.8</v>
      </c>
    </row>
    <row r="15" spans="1:14">
      <c r="A15" s="1253">
        <v>2216.6999999999998</v>
      </c>
      <c r="B15" s="1391">
        <v>178.4</v>
      </c>
      <c r="C15" s="1391">
        <v>1240.0999999999999</v>
      </c>
      <c r="D15" s="1391">
        <v>159.19999999999999</v>
      </c>
      <c r="E15" s="1391">
        <v>817.4</v>
      </c>
      <c r="F15" s="1391">
        <v>128.5</v>
      </c>
      <c r="G15" s="1391">
        <v>3568.6</v>
      </c>
      <c r="H15" s="1391">
        <v>164.7</v>
      </c>
      <c r="I15" s="1391">
        <v>6355.3</v>
      </c>
      <c r="J15" s="1391">
        <v>1018.8</v>
      </c>
      <c r="K15" s="1391">
        <v>9952.7000000000007</v>
      </c>
      <c r="L15" s="1391">
        <v>153.69999999999999</v>
      </c>
      <c r="M15" s="1391">
        <v>5797.6</v>
      </c>
      <c r="N15" s="1254">
        <v>124.4</v>
      </c>
    </row>
    <row r="16" spans="1:14">
      <c r="A16" s="1253">
        <v>1994.7</v>
      </c>
      <c r="B16" s="1391">
        <v>152</v>
      </c>
      <c r="C16" s="1391">
        <v>1175.3</v>
      </c>
      <c r="D16" s="1391">
        <v>178</v>
      </c>
      <c r="E16" s="1391">
        <v>815.2</v>
      </c>
      <c r="F16" s="1391">
        <v>117.5</v>
      </c>
      <c r="G16" s="1391">
        <v>5945.4</v>
      </c>
      <c r="H16" s="1391">
        <v>197.3</v>
      </c>
      <c r="I16" s="1391">
        <v>7195.4</v>
      </c>
      <c r="J16" s="1391">
        <v>1719.6</v>
      </c>
      <c r="K16" s="1391">
        <v>11331.4</v>
      </c>
      <c r="L16" s="1391">
        <v>142.80000000000001</v>
      </c>
      <c r="M16" s="1391">
        <v>5444.5</v>
      </c>
      <c r="N16" s="1254">
        <v>101.8</v>
      </c>
    </row>
    <row r="17" spans="1:14">
      <c r="A17" s="1253">
        <v>2356.9760000000001</v>
      </c>
      <c r="B17" s="1391">
        <v>158.39699999999999</v>
      </c>
      <c r="C17" s="1391">
        <v>1467.354</v>
      </c>
      <c r="D17" s="1391">
        <v>222.29900000000001</v>
      </c>
      <c r="E17" s="1391">
        <v>1169.3879999999999</v>
      </c>
      <c r="F17" s="1391">
        <v>170.47</v>
      </c>
      <c r="G17" s="1391">
        <v>3781.8620000000001</v>
      </c>
      <c r="H17" s="1391">
        <v>207.88800000000001</v>
      </c>
      <c r="I17" s="1391">
        <v>10304.674000000001</v>
      </c>
      <c r="J17" s="1391">
        <v>1048.749</v>
      </c>
      <c r="K17" s="1391">
        <v>9908.6270000000004</v>
      </c>
      <c r="L17" s="1391">
        <v>146.24299999999999</v>
      </c>
      <c r="M17" s="1391">
        <v>6626.5209999999997</v>
      </c>
      <c r="N17" s="1254">
        <v>119.598</v>
      </c>
    </row>
    <row r="18" spans="1:14">
      <c r="A18" s="1253">
        <f t="shared" ref="A18:C18" si="0">SUM(A21:A24)</f>
        <v>3675.8</v>
      </c>
      <c r="B18" s="1391">
        <f t="shared" si="0"/>
        <v>226.1</v>
      </c>
      <c r="C18" s="1391">
        <f t="shared" si="0"/>
        <v>976.2</v>
      </c>
      <c r="D18" s="1391">
        <f>SUM(D21:D26)</f>
        <v>200.483</v>
      </c>
      <c r="E18" s="1391">
        <f t="shared" ref="E18:M18" si="1">SUM(E21:E24)</f>
        <v>1025</v>
      </c>
      <c r="F18" s="1391">
        <f t="shared" si="1"/>
        <v>165.3</v>
      </c>
      <c r="G18" s="1391">
        <f t="shared" si="1"/>
        <v>3750.2999999999997</v>
      </c>
      <c r="H18" s="1391">
        <f t="shared" si="1"/>
        <v>160.19999999999999</v>
      </c>
      <c r="I18" s="1391">
        <f t="shared" si="1"/>
        <v>10890</v>
      </c>
      <c r="J18" s="1391">
        <f t="shared" si="1"/>
        <v>1105.4000000000001</v>
      </c>
      <c r="K18" s="1391">
        <f t="shared" si="1"/>
        <v>13107.3</v>
      </c>
      <c r="L18" s="1391">
        <f t="shared" si="1"/>
        <v>147.69999999999999</v>
      </c>
      <c r="M18" s="1391">
        <f t="shared" si="1"/>
        <v>5895</v>
      </c>
      <c r="N18" s="1254">
        <f>SUM(N21:N24)</f>
        <v>97</v>
      </c>
    </row>
    <row r="19" spans="1:14">
      <c r="A19" s="1257">
        <v>3071.5</v>
      </c>
      <c r="B19" s="1376">
        <v>251.1</v>
      </c>
      <c r="C19" s="1376">
        <v>756.7</v>
      </c>
      <c r="D19" s="1376">
        <v>174.6</v>
      </c>
      <c r="E19" s="1376">
        <v>1336.7</v>
      </c>
      <c r="F19" s="1376">
        <v>224.4</v>
      </c>
      <c r="G19" s="1376">
        <v>4287.3999999999996</v>
      </c>
      <c r="H19" s="1376">
        <v>215.6</v>
      </c>
      <c r="I19" s="1376">
        <v>6703.5</v>
      </c>
      <c r="J19" s="1376">
        <v>1132.7</v>
      </c>
      <c r="K19" s="1376">
        <v>6863.7780000000002</v>
      </c>
      <c r="L19" s="1376">
        <v>114.7</v>
      </c>
      <c r="M19" s="1376">
        <v>3452.4</v>
      </c>
      <c r="N19" s="1377">
        <v>65.8</v>
      </c>
    </row>
    <row r="20" spans="1:14">
      <c r="A20" s="1253"/>
      <c r="B20" s="1375"/>
      <c r="C20" s="1375"/>
      <c r="D20" s="1375"/>
      <c r="E20" s="1375"/>
      <c r="F20" s="1375"/>
      <c r="G20" s="1375"/>
      <c r="H20" s="1375"/>
      <c r="I20" s="1375"/>
      <c r="J20" s="1375"/>
      <c r="K20" s="1375"/>
      <c r="L20" s="1375"/>
      <c r="M20" s="1375"/>
      <c r="N20" s="1458"/>
    </row>
    <row r="21" spans="1:14">
      <c r="A21" s="1253">
        <v>698.5</v>
      </c>
      <c r="B21" s="1391">
        <v>54.1</v>
      </c>
      <c r="C21" s="1391">
        <v>313.89999999999998</v>
      </c>
      <c r="D21" s="1391">
        <v>52.9</v>
      </c>
      <c r="E21" s="1391">
        <v>204.7</v>
      </c>
      <c r="F21" s="1391">
        <v>31</v>
      </c>
      <c r="G21" s="1391">
        <v>948.6</v>
      </c>
      <c r="H21" s="1391">
        <v>36.700000000000003</v>
      </c>
      <c r="I21" s="1391">
        <v>2907.4</v>
      </c>
      <c r="J21" s="1391">
        <v>267.3</v>
      </c>
      <c r="K21" s="1391">
        <v>2147.6</v>
      </c>
      <c r="L21" s="1391">
        <v>30.7</v>
      </c>
      <c r="M21" s="1391">
        <v>1227.3</v>
      </c>
      <c r="N21" s="1254">
        <v>20.5</v>
      </c>
    </row>
    <row r="22" spans="1:14">
      <c r="A22" s="1253">
        <v>1272.5999999999999</v>
      </c>
      <c r="B22" s="1391">
        <v>52.4</v>
      </c>
      <c r="C22" s="1391">
        <v>254</v>
      </c>
      <c r="D22" s="1391">
        <v>37.4</v>
      </c>
      <c r="E22" s="1391">
        <v>262.10000000000002</v>
      </c>
      <c r="F22" s="1391">
        <v>40.200000000000003</v>
      </c>
      <c r="G22" s="1391">
        <v>1618.9</v>
      </c>
      <c r="H22" s="1391">
        <v>71</v>
      </c>
      <c r="I22" s="1391">
        <v>2433.9</v>
      </c>
      <c r="J22" s="1391">
        <v>246.3</v>
      </c>
      <c r="K22" s="1391">
        <v>3256</v>
      </c>
      <c r="L22" s="1391">
        <v>38.4</v>
      </c>
      <c r="M22" s="1391">
        <v>1421.4</v>
      </c>
      <c r="N22" s="1254">
        <v>26.9</v>
      </c>
    </row>
    <row r="23" spans="1:14">
      <c r="A23" s="1253">
        <v>803</v>
      </c>
      <c r="B23" s="1391">
        <v>62.6</v>
      </c>
      <c r="C23" s="1391">
        <v>184.6</v>
      </c>
      <c r="D23" s="1391">
        <v>35.1</v>
      </c>
      <c r="E23" s="1391">
        <v>250.6</v>
      </c>
      <c r="F23" s="1391">
        <v>41.4</v>
      </c>
      <c r="G23" s="1391">
        <v>0.2</v>
      </c>
      <c r="H23" s="1391" t="s">
        <v>1613</v>
      </c>
      <c r="I23" s="1391">
        <v>2855</v>
      </c>
      <c r="J23" s="1391">
        <v>281.60000000000002</v>
      </c>
      <c r="K23" s="1391">
        <v>4347.7</v>
      </c>
      <c r="L23" s="1391">
        <v>43</v>
      </c>
      <c r="M23" s="1391">
        <v>1716.8</v>
      </c>
      <c r="N23" s="1254">
        <v>27.4</v>
      </c>
    </row>
    <row r="24" spans="1:14">
      <c r="A24" s="1253">
        <v>901.7</v>
      </c>
      <c r="B24" s="1391">
        <v>57</v>
      </c>
      <c r="C24" s="1391">
        <v>223.7</v>
      </c>
      <c r="D24" s="1391">
        <v>36</v>
      </c>
      <c r="E24" s="1391">
        <v>307.60000000000002</v>
      </c>
      <c r="F24" s="1391">
        <v>52.7</v>
      </c>
      <c r="G24" s="1391">
        <v>1182.5999999999999</v>
      </c>
      <c r="H24" s="1391">
        <v>52.5</v>
      </c>
      <c r="I24" s="1391">
        <v>2693.7</v>
      </c>
      <c r="J24" s="1391">
        <v>310.2</v>
      </c>
      <c r="K24" s="1391">
        <v>3356</v>
      </c>
      <c r="L24" s="1391">
        <v>35.6</v>
      </c>
      <c r="M24" s="1391">
        <v>1529.5</v>
      </c>
      <c r="N24" s="1254">
        <v>22.2</v>
      </c>
    </row>
    <row r="25" spans="1:14">
      <c r="A25" s="1253"/>
      <c r="B25" s="1391"/>
      <c r="C25" s="1391"/>
      <c r="D25" s="1391"/>
      <c r="E25" s="1391"/>
      <c r="F25" s="1391"/>
      <c r="G25" s="1391"/>
      <c r="H25" s="1391"/>
      <c r="I25" s="1391"/>
      <c r="J25" s="1391"/>
      <c r="K25" s="1391"/>
      <c r="L25" s="1391"/>
      <c r="M25" s="1391"/>
      <c r="N25" s="1254"/>
    </row>
    <row r="26" spans="1:14">
      <c r="A26" s="1253">
        <v>521.46849999999995</v>
      </c>
      <c r="B26" s="1391">
        <v>45.942700000000002</v>
      </c>
      <c r="C26" s="1391">
        <v>174.64060000000001</v>
      </c>
      <c r="D26" s="1391">
        <v>39.082999999999998</v>
      </c>
      <c r="E26" s="1391">
        <v>210.46619999999999</v>
      </c>
      <c r="F26" s="1391">
        <v>39.167099999999998</v>
      </c>
      <c r="G26" s="1391">
        <v>826.23329999999999</v>
      </c>
      <c r="H26" s="1391">
        <v>45.841500000000003</v>
      </c>
      <c r="I26" s="1391">
        <v>1389.4897000000001</v>
      </c>
      <c r="J26" s="1391">
        <v>241.70230000000001</v>
      </c>
      <c r="K26" s="1391">
        <v>1444.9</v>
      </c>
      <c r="L26" s="1391">
        <v>26.3</v>
      </c>
      <c r="M26" s="1391">
        <v>687.72789999999998</v>
      </c>
      <c r="N26" s="1254">
        <v>14.3668</v>
      </c>
    </row>
    <row r="27" spans="1:14">
      <c r="A27" s="1253">
        <v>700.35569999999996</v>
      </c>
      <c r="B27" s="1391">
        <v>53.761800000000001</v>
      </c>
      <c r="C27" s="1391">
        <v>129.6062</v>
      </c>
      <c r="D27" s="1391">
        <v>31.497299999999999</v>
      </c>
      <c r="E27" s="1391">
        <v>295.2296</v>
      </c>
      <c r="F27" s="1391">
        <v>46.656500000000001</v>
      </c>
      <c r="G27" s="1391">
        <v>1166.4371000000001</v>
      </c>
      <c r="H27" s="1391">
        <v>66.617599999999996</v>
      </c>
      <c r="I27" s="1391">
        <v>1145.9774</v>
      </c>
      <c r="J27" s="1391">
        <v>226.3835</v>
      </c>
      <c r="K27" s="1391">
        <v>1944.9</v>
      </c>
      <c r="L27" s="1391">
        <v>32.799999999999997</v>
      </c>
      <c r="M27" s="1391">
        <v>802.87620000000004</v>
      </c>
      <c r="N27" s="1254">
        <v>13.035</v>
      </c>
    </row>
    <row r="28" spans="1:14">
      <c r="A28" s="1253">
        <v>813.74639999999999</v>
      </c>
      <c r="B28" s="1391">
        <v>64.993399999999994</v>
      </c>
      <c r="C28" s="1391">
        <v>164.28980000000001</v>
      </c>
      <c r="D28" s="1391">
        <v>39.182299999999998</v>
      </c>
      <c r="E28" s="1391">
        <v>350.08460000000002</v>
      </c>
      <c r="F28" s="1391">
        <v>61.632199999999997</v>
      </c>
      <c r="G28" s="1391">
        <v>864.84810000000004</v>
      </c>
      <c r="H28" s="1360">
        <v>37.160699999999999</v>
      </c>
      <c r="I28" s="1391">
        <v>1829.9871000000001</v>
      </c>
      <c r="J28" s="1391">
        <v>319.11009999999999</v>
      </c>
      <c r="K28" s="1391">
        <v>1528.5</v>
      </c>
      <c r="L28" s="1391">
        <v>25.6</v>
      </c>
      <c r="M28" s="1391">
        <v>812.12530000000004</v>
      </c>
      <c r="N28" s="1254">
        <v>14.662599999999999</v>
      </c>
    </row>
    <row r="29" spans="1:14">
      <c r="A29" s="1253">
        <v>1035.9114</v>
      </c>
      <c r="B29" s="1391">
        <v>86.436099999999996</v>
      </c>
      <c r="C29" s="1391">
        <v>288.12540000000001</v>
      </c>
      <c r="D29" s="1391">
        <v>64.8185</v>
      </c>
      <c r="E29" s="1391">
        <v>480.8956</v>
      </c>
      <c r="F29" s="1391">
        <v>76.931200000000004</v>
      </c>
      <c r="G29" s="1391">
        <v>1429.8444999999999</v>
      </c>
      <c r="H29" s="1391">
        <v>65.9602</v>
      </c>
      <c r="I29" s="1391">
        <v>2038.0118</v>
      </c>
      <c r="J29" s="1391">
        <v>345.47609999999997</v>
      </c>
      <c r="K29" s="1391">
        <v>1945.5</v>
      </c>
      <c r="L29" s="1391">
        <v>30</v>
      </c>
      <c r="M29" s="1391">
        <v>1149.6686</v>
      </c>
      <c r="N29" s="1254">
        <v>23.6876</v>
      </c>
    </row>
    <row r="30" spans="1:14">
      <c r="A30" s="1253"/>
      <c r="B30" s="1391"/>
      <c r="C30" s="1391"/>
      <c r="D30" s="1391"/>
      <c r="E30" s="1391"/>
      <c r="F30" s="1391"/>
      <c r="G30" s="1391"/>
      <c r="H30" s="1391"/>
      <c r="I30" s="1391"/>
      <c r="J30" s="1391"/>
      <c r="K30" s="1391"/>
      <c r="L30" s="1391"/>
      <c r="M30" s="1391"/>
      <c r="N30" s="1254"/>
    </row>
    <row r="31" spans="1:14">
      <c r="A31" s="1253">
        <v>212.51400000000001</v>
      </c>
      <c r="B31" s="1391">
        <v>20.62</v>
      </c>
      <c r="C31" s="1391">
        <v>29.798999999999999</v>
      </c>
      <c r="D31" s="1391">
        <v>7.0090000000000003</v>
      </c>
      <c r="E31" s="1391">
        <v>112.28100000000001</v>
      </c>
      <c r="F31" s="1391">
        <v>17.12</v>
      </c>
      <c r="G31" s="1391">
        <v>313.60199999999998</v>
      </c>
      <c r="H31" s="1391">
        <v>14.968</v>
      </c>
      <c r="I31" s="1391">
        <v>516.70699999999999</v>
      </c>
      <c r="J31" s="1391">
        <v>72.995999999999995</v>
      </c>
      <c r="K31" s="1391">
        <v>466.904</v>
      </c>
      <c r="L31" s="1391">
        <v>7.2690000000000001</v>
      </c>
      <c r="M31" s="1391">
        <v>186.04</v>
      </c>
      <c r="N31" s="1254">
        <v>5.0609999999999999</v>
      </c>
    </row>
    <row r="32" spans="1:14">
      <c r="A32" s="1253">
        <v>309.97199999999998</v>
      </c>
      <c r="B32" s="1391">
        <v>17.402999999999999</v>
      </c>
      <c r="C32" s="1391">
        <v>80.881</v>
      </c>
      <c r="D32" s="1391">
        <v>18.992999999999999</v>
      </c>
      <c r="E32" s="1391">
        <v>86.858000000000004</v>
      </c>
      <c r="F32" s="1391">
        <v>9.7230000000000008</v>
      </c>
      <c r="G32" s="1391">
        <v>270.34100000000001</v>
      </c>
      <c r="H32" s="1391">
        <v>13.14</v>
      </c>
      <c r="I32" s="1391">
        <v>710.61199999999997</v>
      </c>
      <c r="J32" s="1391">
        <v>114.562</v>
      </c>
      <c r="K32" s="1391">
        <v>692.94600000000003</v>
      </c>
      <c r="L32" s="1391">
        <v>9.6240000000000006</v>
      </c>
      <c r="M32" s="1391">
        <v>281.827</v>
      </c>
      <c r="N32" s="1254">
        <v>4.8140000000000001</v>
      </c>
    </row>
    <row r="33" spans="1:14">
      <c r="A33" s="1253">
        <v>354.87200000000001</v>
      </c>
      <c r="B33" s="1391">
        <v>32.631</v>
      </c>
      <c r="C33" s="1391">
        <v>72.126000000000005</v>
      </c>
      <c r="D33" s="1391">
        <v>13.182</v>
      </c>
      <c r="E33" s="1391">
        <v>93.88</v>
      </c>
      <c r="F33" s="1391">
        <v>13.334</v>
      </c>
      <c r="G33" s="1391">
        <v>627.10500000000002</v>
      </c>
      <c r="H33" s="1391">
        <v>35.521999999999998</v>
      </c>
      <c r="I33" s="1391">
        <v>505.108</v>
      </c>
      <c r="J33" s="1391">
        <v>60.866</v>
      </c>
      <c r="K33" s="1391">
        <v>528.40499999999997</v>
      </c>
      <c r="L33" s="1391">
        <v>11.897</v>
      </c>
      <c r="M33" s="1391">
        <v>198.59</v>
      </c>
      <c r="N33" s="1254">
        <v>4.359</v>
      </c>
    </row>
    <row r="34" spans="1:14">
      <c r="A34" s="1253">
        <v>188.86500000000001</v>
      </c>
      <c r="B34" s="1391">
        <v>15.255000000000001</v>
      </c>
      <c r="C34" s="1391">
        <v>51.695</v>
      </c>
      <c r="D34" s="1391">
        <v>11.449</v>
      </c>
      <c r="E34" s="1391">
        <v>132.964</v>
      </c>
      <c r="F34" s="1391">
        <v>20.939</v>
      </c>
      <c r="G34" s="1391">
        <v>248.38499999999999</v>
      </c>
      <c r="H34" s="1391">
        <v>11.776</v>
      </c>
      <c r="I34" s="1391">
        <v>572.12199999999996</v>
      </c>
      <c r="J34" s="1391">
        <v>93.316000000000003</v>
      </c>
      <c r="K34" s="1391">
        <v>592.86199999999997</v>
      </c>
      <c r="L34" s="1391">
        <v>12.012</v>
      </c>
      <c r="M34" s="1391">
        <v>251.816</v>
      </c>
      <c r="N34" s="1254">
        <v>4.7249999999999996</v>
      </c>
    </row>
    <row r="35" spans="1:14">
      <c r="A35" s="1253">
        <v>292.53899999999999</v>
      </c>
      <c r="B35" s="1391">
        <v>28.347999999999999</v>
      </c>
      <c r="C35" s="1391">
        <v>70.296000000000006</v>
      </c>
      <c r="D35" s="1391">
        <v>18.914000000000001</v>
      </c>
      <c r="E35" s="1391">
        <v>111.163</v>
      </c>
      <c r="F35" s="1391">
        <v>18.908999999999999</v>
      </c>
      <c r="G35" s="1391">
        <v>439.851</v>
      </c>
      <c r="H35" s="1391">
        <v>26.021000000000001</v>
      </c>
      <c r="I35" s="1391">
        <v>720.84100000000001</v>
      </c>
      <c r="J35" s="1391">
        <v>120.142</v>
      </c>
      <c r="K35" s="1391">
        <v>1063.21</v>
      </c>
      <c r="L35" s="1391">
        <v>20.963999999999999</v>
      </c>
      <c r="M35" s="1391">
        <v>408.649</v>
      </c>
      <c r="N35" s="1254">
        <v>8.0210000000000008</v>
      </c>
    </row>
    <row r="36" spans="1:14">
      <c r="A36" s="1253">
        <v>255.35</v>
      </c>
      <c r="B36" s="1391">
        <v>21.768000000000001</v>
      </c>
      <c r="C36" s="1391">
        <v>48.03</v>
      </c>
      <c r="D36" s="1391">
        <v>11.67</v>
      </c>
      <c r="E36" s="1391">
        <v>121.42100000000001</v>
      </c>
      <c r="F36" s="1391">
        <v>20.689</v>
      </c>
      <c r="G36" s="1391">
        <v>294.161</v>
      </c>
      <c r="H36" s="1391">
        <v>13.468</v>
      </c>
      <c r="I36" s="1391">
        <v>885.99699999999996</v>
      </c>
      <c r="J36" s="1391">
        <v>129.43199999999999</v>
      </c>
      <c r="K36" s="1391">
        <v>906.21600000000001</v>
      </c>
      <c r="L36" s="1391">
        <v>12.49</v>
      </c>
      <c r="M36" s="1391">
        <v>282.64499999999998</v>
      </c>
      <c r="N36" s="1254">
        <v>5.5030000000000001</v>
      </c>
    </row>
    <row r="37" spans="1:14">
      <c r="A37" s="1413">
        <v>231.517</v>
      </c>
      <c r="B37" s="1414">
        <v>16.666</v>
      </c>
      <c r="C37" s="1414">
        <v>106.93</v>
      </c>
      <c r="D37" s="1414">
        <v>16.623999999999999</v>
      </c>
      <c r="E37" s="1414">
        <v>43.694000000000003</v>
      </c>
      <c r="F37" s="1414">
        <v>7.3470000000000004</v>
      </c>
      <c r="G37" s="1414">
        <v>520.92399999999998</v>
      </c>
      <c r="H37" s="1414">
        <v>23.225000000000001</v>
      </c>
      <c r="I37" s="1414">
        <v>790.66899999999998</v>
      </c>
      <c r="J37" s="1414">
        <v>99.587000000000003</v>
      </c>
      <c r="K37" s="1414">
        <v>934.80700000000002</v>
      </c>
      <c r="L37" s="1414">
        <v>9.11</v>
      </c>
      <c r="M37" s="1414">
        <v>563.60299999999995</v>
      </c>
      <c r="N37" s="1415">
        <v>11.324999999999999</v>
      </c>
    </row>
    <row r="38" spans="1:14">
      <c r="A38" s="1413">
        <v>773.78499999999997</v>
      </c>
      <c r="B38" s="1414">
        <v>17.591000000000001</v>
      </c>
      <c r="C38" s="1414">
        <v>51.42</v>
      </c>
      <c r="D38" s="1414">
        <v>7.7610000000000001</v>
      </c>
      <c r="E38" s="1414">
        <v>111.79300000000001</v>
      </c>
      <c r="F38" s="1414">
        <v>13.368</v>
      </c>
      <c r="G38" s="1414">
        <v>584.75599999999997</v>
      </c>
      <c r="H38" s="1414">
        <v>19.77</v>
      </c>
      <c r="I38" s="1414">
        <v>838.61800000000005</v>
      </c>
      <c r="J38" s="1414">
        <v>73.084000000000003</v>
      </c>
      <c r="K38" s="1414">
        <v>1171.6500000000001</v>
      </c>
      <c r="L38" s="1414">
        <v>14.353</v>
      </c>
      <c r="M38" s="1414">
        <v>381.96199999999999</v>
      </c>
      <c r="N38" s="1415">
        <v>6.3470000000000004</v>
      </c>
    </row>
    <row r="39" spans="1:14">
      <c r="A39" s="1413">
        <v>267.29199999999997</v>
      </c>
      <c r="B39" s="1414">
        <v>18.134</v>
      </c>
      <c r="C39" s="1414">
        <v>95.629000000000005</v>
      </c>
      <c r="D39" s="1414">
        <v>13.058</v>
      </c>
      <c r="E39" s="1414">
        <v>106.61499999999999</v>
      </c>
      <c r="F39" s="1414">
        <v>19.448</v>
      </c>
      <c r="G39" s="1414">
        <v>513.26</v>
      </c>
      <c r="H39" s="1414">
        <v>28.032</v>
      </c>
      <c r="I39" s="1414">
        <v>804.59900000000005</v>
      </c>
      <c r="J39" s="1414">
        <v>73.564999999999998</v>
      </c>
      <c r="K39" s="1379">
        <v>1149.5319999999999</v>
      </c>
      <c r="L39" s="1414">
        <v>14.919</v>
      </c>
      <c r="M39" s="1414">
        <v>475.79899999999998</v>
      </c>
      <c r="N39" s="1415">
        <v>9.2759999999999998</v>
      </c>
    </row>
    <row r="40" spans="1:14">
      <c r="A40" s="1413">
        <v>317.12099999999998</v>
      </c>
      <c r="B40" s="1414">
        <v>27.050999999999998</v>
      </c>
      <c r="C40" s="1414">
        <v>71.454999999999998</v>
      </c>
      <c r="D40" s="1414">
        <v>12.427</v>
      </c>
      <c r="E40" s="1414">
        <v>90.340999999999994</v>
      </c>
      <c r="F40" s="1414">
        <v>16.170999999999999</v>
      </c>
      <c r="G40" s="1414">
        <v>3.3000000000000002E-2</v>
      </c>
      <c r="H40" s="1443" t="s">
        <v>1613</v>
      </c>
      <c r="I40" s="1414">
        <v>854.94500000000005</v>
      </c>
      <c r="J40" s="1414">
        <v>79.453000000000003</v>
      </c>
      <c r="K40" s="1414">
        <v>1424.0329999999999</v>
      </c>
      <c r="L40" s="1414">
        <v>14.609</v>
      </c>
      <c r="M40" s="1414">
        <v>670.53499999999997</v>
      </c>
      <c r="N40" s="1415">
        <v>7.6710000000000003</v>
      </c>
    </row>
    <row r="41" spans="1:14">
      <c r="A41" s="1413">
        <v>227.29</v>
      </c>
      <c r="B41" s="1414">
        <v>15.313000000000001</v>
      </c>
      <c r="C41" s="1414">
        <v>73.614999999999995</v>
      </c>
      <c r="D41" s="1414">
        <v>15.459</v>
      </c>
      <c r="E41" s="1414">
        <v>85.658000000000001</v>
      </c>
      <c r="F41" s="1379">
        <v>15.624000000000001</v>
      </c>
      <c r="G41" s="1414">
        <v>3.5000000000000003E-2</v>
      </c>
      <c r="H41" s="1443" t="s">
        <v>1613</v>
      </c>
      <c r="I41" s="1414">
        <v>1059.009</v>
      </c>
      <c r="J41" s="1414">
        <v>122.152</v>
      </c>
      <c r="K41" s="1414">
        <v>1808.6220000000001</v>
      </c>
      <c r="L41" s="1414">
        <v>16.702000000000002</v>
      </c>
      <c r="M41" s="1414">
        <v>616.83100000000002</v>
      </c>
      <c r="N41" s="1415">
        <v>12.358000000000001</v>
      </c>
    </row>
    <row r="42" spans="1:14">
      <c r="A42" s="1413">
        <v>258.55599999999998</v>
      </c>
      <c r="B42" s="1379">
        <v>20.193999999999999</v>
      </c>
      <c r="C42" s="1414">
        <v>39.593000000000004</v>
      </c>
      <c r="D42" s="1414">
        <v>7.1639999999999997</v>
      </c>
      <c r="E42" s="1414">
        <v>74.590999999999994</v>
      </c>
      <c r="F42" s="1414">
        <v>9.6430000000000007</v>
      </c>
      <c r="G42" s="1414">
        <v>8.3000000000000004E-2</v>
      </c>
      <c r="H42" s="1443" t="s">
        <v>1613</v>
      </c>
      <c r="I42" s="1414">
        <v>941.14599999999996</v>
      </c>
      <c r="J42" s="1414">
        <v>79.995999999999995</v>
      </c>
      <c r="K42" s="1414">
        <v>1115.087</v>
      </c>
      <c r="L42" s="1414">
        <v>11.738</v>
      </c>
      <c r="M42" s="1414">
        <v>429.46100000000001</v>
      </c>
      <c r="N42" s="1415">
        <v>7.3339999999999996</v>
      </c>
    </row>
    <row r="43" spans="1:14">
      <c r="A43" s="1413">
        <v>273.28800000000001</v>
      </c>
      <c r="B43" s="1414">
        <v>22.31</v>
      </c>
      <c r="C43" s="1414">
        <v>84.715999999999994</v>
      </c>
      <c r="D43" s="1414">
        <v>14.685</v>
      </c>
      <c r="E43" s="1414">
        <v>142.52199999999999</v>
      </c>
      <c r="F43" s="1414">
        <v>23.872</v>
      </c>
      <c r="G43" s="1414">
        <v>508.351</v>
      </c>
      <c r="H43" s="1414">
        <v>25.759</v>
      </c>
      <c r="I43" s="1414">
        <v>963.18899999999996</v>
      </c>
      <c r="J43" s="1414">
        <v>128.88300000000001</v>
      </c>
      <c r="K43" s="1414">
        <v>1071.9870000000001</v>
      </c>
      <c r="L43" s="1414">
        <v>10.949</v>
      </c>
      <c r="M43" s="1414">
        <v>597.91200000000003</v>
      </c>
      <c r="N43" s="1415">
        <v>8.6609999999999996</v>
      </c>
    </row>
    <row r="44" spans="1:14">
      <c r="A44" s="1413">
        <v>399.28500000000003</v>
      </c>
      <c r="B44" s="1414">
        <v>18.536999999999999</v>
      </c>
      <c r="C44" s="1414">
        <v>86.540999999999997</v>
      </c>
      <c r="D44" s="1414">
        <v>12.506</v>
      </c>
      <c r="E44" s="1414">
        <v>90.35</v>
      </c>
      <c r="F44" s="1414">
        <v>14.561</v>
      </c>
      <c r="G44" s="1414">
        <v>318.96600000000001</v>
      </c>
      <c r="H44" s="1414">
        <v>11.137</v>
      </c>
      <c r="I44" s="1414">
        <v>789.41600000000005</v>
      </c>
      <c r="J44" s="1414">
        <v>84.037999999999997</v>
      </c>
      <c r="K44" s="1414">
        <v>1201.6990000000001</v>
      </c>
      <c r="L44" s="1414">
        <v>12.548</v>
      </c>
      <c r="M44" s="1414">
        <v>442.01400000000001</v>
      </c>
      <c r="N44" s="1415">
        <v>6.4640000000000004</v>
      </c>
    </row>
    <row r="45" spans="1:14">
      <c r="A45" s="1413">
        <v>229.09200000000001</v>
      </c>
      <c r="B45" s="1414">
        <v>16.12</v>
      </c>
      <c r="C45" s="1414">
        <v>52.441000000000003</v>
      </c>
      <c r="D45" s="1414">
        <v>8.8040000000000003</v>
      </c>
      <c r="E45" s="1414">
        <v>74.703999999999994</v>
      </c>
      <c r="F45" s="1414">
        <v>14.243</v>
      </c>
      <c r="G45" s="1414">
        <v>355.23700000000002</v>
      </c>
      <c r="H45" s="1414">
        <v>15.538</v>
      </c>
      <c r="I45" s="1414">
        <v>941.15</v>
      </c>
      <c r="J45" s="1414">
        <v>97.275999999999996</v>
      </c>
      <c r="K45" s="1414">
        <v>1082.2729999999999</v>
      </c>
      <c r="L45" s="1414">
        <v>12.085000000000001</v>
      </c>
      <c r="M45" s="1414">
        <v>489.53899999999999</v>
      </c>
      <c r="N45" s="1415">
        <v>7.0810000000000004</v>
      </c>
    </row>
    <row r="46" spans="1:14">
      <c r="A46" s="1459"/>
      <c r="B46" s="1444"/>
      <c r="C46" s="1460"/>
      <c r="D46" s="1444"/>
      <c r="E46" s="1444"/>
      <c r="F46" s="1444"/>
      <c r="G46" s="1444"/>
      <c r="H46" s="1444"/>
      <c r="I46" s="1444"/>
      <c r="J46" s="1444"/>
      <c r="K46" s="1444"/>
      <c r="L46" s="1444"/>
      <c r="M46" s="1444"/>
      <c r="N46" s="1445"/>
    </row>
    <row r="48" spans="1:14">
      <c r="N48" s="1461" t="s">
        <v>2010</v>
      </c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rightToLeft="1" workbookViewId="0">
      <selection activeCell="K12" sqref="K12"/>
    </sheetView>
  </sheetViews>
  <sheetFormatPr defaultRowHeight="15"/>
  <cols>
    <col min="1" max="3" width="5.875" style="1297" customWidth="1"/>
    <col min="4" max="4" width="8.75" style="1297" customWidth="1"/>
    <col min="5" max="9" width="9" style="1297"/>
    <col min="10" max="10" width="8.375" style="1297" customWidth="1"/>
    <col min="11" max="11" width="9" style="1297"/>
    <col min="12" max="16384" width="9" style="1051"/>
  </cols>
  <sheetData>
    <row r="1" spans="1:11" ht="16.5">
      <c r="A1" s="1071" t="s">
        <v>2065</v>
      </c>
      <c r="B1" s="1296"/>
      <c r="C1" s="1052"/>
      <c r="D1" s="1296"/>
      <c r="E1" s="1052"/>
      <c r="F1" s="1426"/>
      <c r="G1" s="1296"/>
      <c r="H1" s="1296"/>
      <c r="I1" s="1296"/>
      <c r="J1" s="1296"/>
      <c r="K1" s="1296"/>
    </row>
    <row r="2" spans="1:11" ht="16.5">
      <c r="A2" s="1071" t="s">
        <v>2064</v>
      </c>
      <c r="B2" s="1296"/>
      <c r="C2" s="1296"/>
      <c r="D2" s="1052"/>
      <c r="E2" s="1426"/>
      <c r="F2" s="1073"/>
      <c r="G2" s="1052"/>
      <c r="H2" s="1296"/>
      <c r="I2" s="1296"/>
      <c r="J2" s="1296"/>
      <c r="K2" s="1296"/>
    </row>
    <row r="3" spans="1:11">
      <c r="K3" s="1332"/>
    </row>
    <row r="4" spans="1:11">
      <c r="A4" s="1333"/>
      <c r="B4" s="1334"/>
      <c r="C4" s="1334"/>
      <c r="D4" s="1462" t="s">
        <v>2063</v>
      </c>
      <c r="E4" s="1334"/>
      <c r="F4" s="1304" t="s">
        <v>2062</v>
      </c>
      <c r="G4" s="1463"/>
      <c r="H4" s="1302" t="s">
        <v>2061</v>
      </c>
      <c r="I4" s="1334"/>
      <c r="J4" s="1298" t="s">
        <v>2060</v>
      </c>
      <c r="K4" s="1303"/>
    </row>
    <row r="5" spans="1:11">
      <c r="A5" s="1338"/>
      <c r="B5" s="1311"/>
      <c r="C5" s="1311"/>
      <c r="D5" s="1367" t="s">
        <v>2059</v>
      </c>
      <c r="E5" s="1311"/>
      <c r="F5" s="1338"/>
      <c r="G5" s="1311"/>
      <c r="H5" s="1369" t="s">
        <v>2058</v>
      </c>
      <c r="I5" s="1311"/>
      <c r="J5" s="1342" t="s">
        <v>2057</v>
      </c>
      <c r="K5" s="1343"/>
    </row>
    <row r="6" spans="1:11">
      <c r="A6" s="1187"/>
      <c r="B6" s="1065"/>
      <c r="C6" s="1065"/>
      <c r="D6" s="1342" t="s">
        <v>2056</v>
      </c>
      <c r="E6" s="1328"/>
      <c r="F6" s="1338"/>
      <c r="G6" s="1311"/>
      <c r="H6" s="1338"/>
      <c r="I6" s="1311"/>
      <c r="J6" s="1338"/>
      <c r="K6" s="1339"/>
    </row>
    <row r="7" spans="1:11">
      <c r="A7" s="1344"/>
      <c r="B7" s="1340" t="s">
        <v>284</v>
      </c>
      <c r="C7" s="1311"/>
      <c r="D7" s="1195"/>
      <c r="E7" s="1454" t="s">
        <v>2055</v>
      </c>
      <c r="F7" s="1195"/>
      <c r="G7" s="1295" t="s">
        <v>2054</v>
      </c>
      <c r="H7" s="1195"/>
      <c r="I7" s="1295" t="s">
        <v>2053</v>
      </c>
      <c r="J7" s="1195"/>
      <c r="K7" s="1386" t="s">
        <v>2052</v>
      </c>
    </row>
    <row r="8" spans="1:11">
      <c r="A8" s="1338"/>
      <c r="B8" s="1348" t="s">
        <v>288</v>
      </c>
      <c r="C8" s="1311"/>
      <c r="D8" s="1464" t="s">
        <v>2051</v>
      </c>
      <c r="E8" s="1063"/>
      <c r="F8" s="1195"/>
      <c r="G8" s="1295" t="s">
        <v>2050</v>
      </c>
      <c r="H8" s="1195"/>
      <c r="I8" s="1454" t="s">
        <v>2049</v>
      </c>
      <c r="J8" s="1195"/>
      <c r="K8" s="1386" t="s">
        <v>2048</v>
      </c>
    </row>
    <row r="9" spans="1:11">
      <c r="A9" s="1187"/>
      <c r="B9" s="1295" t="s">
        <v>73</v>
      </c>
      <c r="C9" s="1065"/>
      <c r="D9" s="1347" t="s">
        <v>2047</v>
      </c>
      <c r="E9" s="1063"/>
      <c r="F9" s="1319"/>
      <c r="G9" s="1350"/>
      <c r="H9" s="1319"/>
      <c r="I9" s="1350" t="s">
        <v>2046</v>
      </c>
      <c r="J9" s="1319"/>
      <c r="K9" s="1208" t="s">
        <v>2045</v>
      </c>
    </row>
    <row r="10" spans="1:11">
      <c r="A10" s="1338"/>
      <c r="B10" s="1311"/>
      <c r="C10" s="1311"/>
      <c r="D10" s="1387" t="s">
        <v>636</v>
      </c>
      <c r="E10" s="1465"/>
      <c r="F10" s="1405" t="s">
        <v>636</v>
      </c>
      <c r="G10" s="1466"/>
      <c r="H10" s="1387" t="s">
        <v>636</v>
      </c>
      <c r="I10" s="1466"/>
      <c r="J10" s="1387" t="s">
        <v>636</v>
      </c>
      <c r="K10" s="1346"/>
    </row>
    <row r="11" spans="1:11">
      <c r="A11" s="1306"/>
      <c r="B11" s="1332"/>
      <c r="C11" s="1332"/>
      <c r="D11" s="1329" t="s">
        <v>639</v>
      </c>
      <c r="E11" s="1467" t="s">
        <v>2044</v>
      </c>
      <c r="F11" s="1407" t="s">
        <v>639</v>
      </c>
      <c r="G11" s="1467" t="s">
        <v>2044</v>
      </c>
      <c r="H11" s="1407" t="s">
        <v>639</v>
      </c>
      <c r="I11" s="1468" t="s">
        <v>2044</v>
      </c>
      <c r="J11" s="1329" t="s">
        <v>639</v>
      </c>
      <c r="K11" s="1467" t="s">
        <v>2044</v>
      </c>
    </row>
    <row r="12" spans="1:11">
      <c r="A12" s="1338"/>
      <c r="B12" s="1229">
        <v>1992</v>
      </c>
      <c r="C12" s="1230"/>
      <c r="D12" s="1360">
        <v>1873</v>
      </c>
      <c r="E12" s="1357">
        <v>5.3946163284350721</v>
      </c>
      <c r="F12" s="1360">
        <v>6742.8</v>
      </c>
      <c r="G12" s="1357">
        <v>19.420618782366262</v>
      </c>
      <c r="H12" s="1360">
        <v>1929.6</v>
      </c>
      <c r="I12" s="1357">
        <v>5.5576357006664789</v>
      </c>
      <c r="J12" s="1360">
        <v>21814.7</v>
      </c>
      <c r="K12" s="1357">
        <v>62.830719070962402</v>
      </c>
    </row>
    <row r="13" spans="1:11">
      <c r="A13" s="1338"/>
      <c r="B13" s="1229">
        <v>1993</v>
      </c>
      <c r="C13" s="1230"/>
      <c r="D13" s="1360">
        <v>2239.4</v>
      </c>
      <c r="E13" s="1357">
        <v>6.3406581894269509</v>
      </c>
      <c r="F13" s="1360">
        <v>6113.5</v>
      </c>
      <c r="G13" s="1357">
        <v>17.309821309753357</v>
      </c>
      <c r="H13" s="1360">
        <v>1888.8</v>
      </c>
      <c r="I13" s="1357">
        <v>5.3479660570642249</v>
      </c>
      <c r="J13" s="1360">
        <v>21449.200000000001</v>
      </c>
      <c r="K13" s="1357">
        <v>60.731466301981143</v>
      </c>
    </row>
    <row r="14" spans="1:11">
      <c r="A14" s="1338"/>
      <c r="B14" s="1229">
        <v>1994</v>
      </c>
      <c r="C14" s="1230"/>
      <c r="D14" s="1360">
        <v>3026.8</v>
      </c>
      <c r="E14" s="1357">
        <v>7.601491768901389</v>
      </c>
      <c r="F14" s="1360">
        <v>7392.4</v>
      </c>
      <c r="G14" s="1357">
        <v>18.565239775481242</v>
      </c>
      <c r="H14" s="1360">
        <v>3516.8</v>
      </c>
      <c r="I14" s="1357">
        <v>8.8320755427753426</v>
      </c>
      <c r="J14" s="1360">
        <v>22199.4</v>
      </c>
      <c r="K14" s="1357">
        <v>55.751472305586589</v>
      </c>
    </row>
    <row r="15" spans="1:11">
      <c r="A15" s="1338"/>
      <c r="B15" s="1229">
        <v>1995</v>
      </c>
      <c r="C15" s="1230"/>
      <c r="D15" s="1360">
        <v>3330.2</v>
      </c>
      <c r="E15" s="1357">
        <v>7.4732169705891582</v>
      </c>
      <c r="F15" s="1360">
        <v>7105.8</v>
      </c>
      <c r="G15" s="1357">
        <v>15.94594473293269</v>
      </c>
      <c r="H15" s="1360">
        <v>2945.9</v>
      </c>
      <c r="I15" s="1357">
        <v>6.6108191320817387</v>
      </c>
      <c r="J15" s="1360">
        <v>25357.3</v>
      </c>
      <c r="K15" s="1357">
        <v>56.903670857101815</v>
      </c>
    </row>
    <row r="16" spans="1:11">
      <c r="A16" s="1338"/>
      <c r="B16" s="1229">
        <v>1996</v>
      </c>
      <c r="C16" s="1230"/>
      <c r="D16" s="1360">
        <v>3112.7060000000001</v>
      </c>
      <c r="E16" s="1357">
        <v>6.9345390753739977</v>
      </c>
      <c r="F16" s="1360">
        <v>5856.692</v>
      </c>
      <c r="G16" s="1357">
        <v>13.047637498186557</v>
      </c>
      <c r="H16" s="1360">
        <v>2488.652</v>
      </c>
      <c r="I16" s="1357">
        <v>5.5442610188715697</v>
      </c>
      <c r="J16" s="1360">
        <v>27840.379000000001</v>
      </c>
      <c r="K16" s="1357">
        <v>62.023267230738035</v>
      </c>
    </row>
    <row r="17" spans="1:11">
      <c r="A17" s="1306"/>
      <c r="B17" s="1241">
        <v>1997</v>
      </c>
      <c r="C17" s="1242"/>
      <c r="D17" s="1363">
        <v>2813</v>
      </c>
      <c r="E17" s="1364">
        <v>6.4000036402438054</v>
      </c>
      <c r="F17" s="1363">
        <v>8643.2000000000007</v>
      </c>
      <c r="G17" s="1364">
        <v>19.66459703638651</v>
      </c>
      <c r="H17" s="1363">
        <v>1545.7</v>
      </c>
      <c r="I17" s="1364">
        <v>3.5167030311855134</v>
      </c>
      <c r="J17" s="1363">
        <v>23972.2</v>
      </c>
      <c r="K17" s="1364">
        <v>54.540407843815331</v>
      </c>
    </row>
    <row r="18" spans="1:11">
      <c r="A18" s="1436"/>
      <c r="B18" s="1229">
        <v>1996</v>
      </c>
      <c r="C18" s="1230"/>
      <c r="D18" s="1469"/>
      <c r="E18" s="1357"/>
      <c r="F18" s="1469"/>
      <c r="G18" s="1357"/>
      <c r="H18" s="1469"/>
      <c r="I18" s="1357"/>
      <c r="J18" s="1469"/>
      <c r="K18" s="1357"/>
    </row>
    <row r="19" spans="1:11">
      <c r="A19" s="1438" t="s">
        <v>1921</v>
      </c>
      <c r="B19" s="1229"/>
      <c r="C19" s="1368" t="s">
        <v>1920</v>
      </c>
      <c r="D19" s="1362">
        <v>733.2</v>
      </c>
      <c r="E19" s="1357">
        <v>7.6320939334637963</v>
      </c>
      <c r="F19" s="1360">
        <v>1256.3</v>
      </c>
      <c r="G19" s="1357">
        <v>13.077195319981676</v>
      </c>
      <c r="H19" s="1360">
        <v>517.20000000000005</v>
      </c>
      <c r="I19" s="1357">
        <v>5.3836865553566229</v>
      </c>
      <c r="J19" s="1360">
        <v>5875.5</v>
      </c>
      <c r="K19" s="1357">
        <v>61.159803472540275</v>
      </c>
    </row>
    <row r="20" spans="1:11">
      <c r="A20" s="1438" t="s">
        <v>1919</v>
      </c>
      <c r="B20" s="1229"/>
      <c r="C20" s="1368" t="s">
        <v>1918</v>
      </c>
      <c r="D20" s="1360">
        <v>759.5</v>
      </c>
      <c r="E20" s="1357">
        <v>6.9712156258031355</v>
      </c>
      <c r="F20" s="1360">
        <v>947.9</v>
      </c>
      <c r="G20" s="1357">
        <v>8.7004809633953819</v>
      </c>
      <c r="H20" s="1360">
        <v>830.4</v>
      </c>
      <c r="I20" s="1357">
        <v>7.6219848000881161</v>
      </c>
      <c r="J20" s="1360">
        <v>7222</v>
      </c>
      <c r="K20" s="1357">
        <v>66.288504607702762</v>
      </c>
    </row>
    <row r="21" spans="1:11">
      <c r="A21" s="1439" t="s">
        <v>1917</v>
      </c>
      <c r="B21" s="1229"/>
      <c r="C21" s="1368" t="s">
        <v>1916</v>
      </c>
      <c r="D21" s="1360">
        <v>702.1</v>
      </c>
      <c r="E21" s="1357">
        <v>5.6729852458751475</v>
      </c>
      <c r="F21" s="1360">
        <v>2196.6999999999998</v>
      </c>
      <c r="G21" s="1357">
        <v>17.749389958145471</v>
      </c>
      <c r="H21" s="1360">
        <v>559.29999999999995</v>
      </c>
      <c r="I21" s="1357">
        <v>4.5191577382395245</v>
      </c>
      <c r="J21" s="1360">
        <v>7048.8</v>
      </c>
      <c r="K21" s="1357">
        <v>56.954477141610518</v>
      </c>
    </row>
    <row r="22" spans="1:11">
      <c r="A22" s="1438" t="s">
        <v>1915</v>
      </c>
      <c r="B22" s="1229"/>
      <c r="C22" s="1368" t="s">
        <v>1914</v>
      </c>
      <c r="D22" s="1360">
        <v>917.9</v>
      </c>
      <c r="E22" s="1357">
        <v>7.6433067981214391</v>
      </c>
      <c r="F22" s="1360">
        <v>1455.8</v>
      </c>
      <c r="G22" s="1357">
        <v>12.122372847483595</v>
      </c>
      <c r="H22" s="1360">
        <v>581.79999999999995</v>
      </c>
      <c r="I22" s="1357">
        <v>4.9000000000000004</v>
      </c>
      <c r="J22" s="1360">
        <v>7694.1</v>
      </c>
      <c r="K22" s="1357">
        <v>64.06838090797055</v>
      </c>
    </row>
    <row r="23" spans="1:11">
      <c r="A23" s="1438"/>
      <c r="B23" s="1229">
        <v>1997</v>
      </c>
      <c r="C23" s="1230"/>
      <c r="D23" s="1360"/>
      <c r="E23" s="1357"/>
      <c r="F23" s="1360"/>
      <c r="G23" s="1357"/>
      <c r="H23" s="1360"/>
      <c r="I23" s="1357"/>
      <c r="J23" s="1360"/>
      <c r="K23" s="1357"/>
    </row>
    <row r="24" spans="1:11">
      <c r="A24" s="1438" t="s">
        <v>1921</v>
      </c>
      <c r="B24" s="1229"/>
      <c r="C24" s="1368" t="s">
        <v>1920</v>
      </c>
      <c r="D24" s="1360">
        <v>753.91099999999994</v>
      </c>
      <c r="E24" s="1357">
        <v>7.1468196405654343</v>
      </c>
      <c r="F24" s="1360">
        <v>1768.222</v>
      </c>
      <c r="G24" s="1357">
        <v>16.762142638162718</v>
      </c>
      <c r="H24" s="1360">
        <v>344.1</v>
      </c>
      <c r="I24" s="1357">
        <v>3.261950864649231</v>
      </c>
      <c r="J24" s="1360">
        <v>5720.8980000000001</v>
      </c>
      <c r="K24" s="1357">
        <v>54.232165584626721</v>
      </c>
    </row>
    <row r="25" spans="1:11">
      <c r="A25" s="1438" t="s">
        <v>1919</v>
      </c>
      <c r="B25" s="1229"/>
      <c r="C25" s="1368" t="s">
        <v>1918</v>
      </c>
      <c r="D25" s="1360">
        <v>680.50800000000004</v>
      </c>
      <c r="E25" s="1357">
        <v>6.5176784082148789</v>
      </c>
      <c r="F25" s="1360">
        <v>1908.777</v>
      </c>
      <c r="G25" s="1357">
        <v>18.281628781729491</v>
      </c>
      <c r="H25" s="1360">
        <v>457.2</v>
      </c>
      <c r="I25" s="1357">
        <v>4.3789089448409761</v>
      </c>
      <c r="J25" s="1360">
        <v>5630.8590000000004</v>
      </c>
      <c r="K25" s="1357">
        <v>53.930487406470498</v>
      </c>
    </row>
    <row r="26" spans="1:11">
      <c r="A26" s="1439" t="s">
        <v>1917</v>
      </c>
      <c r="B26" s="1229"/>
      <c r="C26" s="1368" t="s">
        <v>1916</v>
      </c>
      <c r="D26" s="1360">
        <v>578.84900000000005</v>
      </c>
      <c r="E26" s="1357">
        <v>4.7967901020134862</v>
      </c>
      <c r="F26" s="1360">
        <v>2543.0549999999998</v>
      </c>
      <c r="G26" s="1357">
        <v>21.073718798643355</v>
      </c>
      <c r="H26" s="1360">
        <v>465</v>
      </c>
      <c r="I26" s="1357">
        <v>3.8533493146507487</v>
      </c>
      <c r="J26" s="1360">
        <v>6620.4920000000002</v>
      </c>
      <c r="K26" s="1357">
        <v>54.862512496453263</v>
      </c>
    </row>
    <row r="27" spans="1:11">
      <c r="A27" s="1438" t="s">
        <v>1915</v>
      </c>
      <c r="B27" s="1229"/>
      <c r="C27" s="1368" t="s">
        <v>1914</v>
      </c>
      <c r="D27" s="1360">
        <v>799.7</v>
      </c>
      <c r="E27" s="1357">
        <v>7.3395697802461042</v>
      </c>
      <c r="F27" s="1360">
        <f>F17-(F24+F25+F26)</f>
        <v>2423.1460000000006</v>
      </c>
      <c r="G27" s="1357">
        <v>22.239401218862358</v>
      </c>
      <c r="H27" s="1360">
        <v>279.39999999999998</v>
      </c>
      <c r="I27" s="1357">
        <v>2.56430636063619</v>
      </c>
      <c r="J27" s="1360">
        <v>5999.9</v>
      </c>
      <c r="K27" s="1357">
        <v>55.066505845315241</v>
      </c>
    </row>
    <row r="28" spans="1:11">
      <c r="A28" s="1438"/>
      <c r="B28" s="1229">
        <v>1998</v>
      </c>
      <c r="C28" s="1370"/>
      <c r="D28" s="1360"/>
      <c r="E28" s="1357"/>
      <c r="F28" s="1360"/>
      <c r="G28" s="1357"/>
      <c r="H28" s="1360"/>
      <c r="I28" s="1357"/>
      <c r="J28" s="1360"/>
      <c r="K28" s="1357"/>
    </row>
    <row r="29" spans="1:11">
      <c r="A29" s="1438" t="s">
        <v>196</v>
      </c>
      <c r="B29" s="1229"/>
      <c r="C29" s="1370" t="s">
        <v>94</v>
      </c>
      <c r="D29" s="1360">
        <v>126.958</v>
      </c>
      <c r="E29" s="1357">
        <v>4.4919450824880736</v>
      </c>
      <c r="F29" s="1360">
        <v>675.58199999999999</v>
      </c>
      <c r="G29" s="1357">
        <v>23.903001328923402</v>
      </c>
      <c r="H29" s="1360">
        <v>59.110999999999997</v>
      </c>
      <c r="I29" s="1357">
        <v>2.0914268165137484</v>
      </c>
      <c r="J29" s="1360">
        <v>1323.519</v>
      </c>
      <c r="K29" s="1357">
        <v>46.827885313485815</v>
      </c>
    </row>
    <row r="30" spans="1:11">
      <c r="A30" s="1438" t="s">
        <v>95</v>
      </c>
      <c r="B30" s="1229"/>
      <c r="C30" s="1370" t="s">
        <v>96</v>
      </c>
      <c r="D30" s="1360">
        <v>229.542</v>
      </c>
      <c r="E30" s="1357">
        <v>8.0039751033003821</v>
      </c>
      <c r="F30" s="1360">
        <v>496.75</v>
      </c>
      <c r="G30" s="1357">
        <v>17.321338284777795</v>
      </c>
      <c r="H30" s="1360">
        <v>105.56399999999999</v>
      </c>
      <c r="I30" s="1357">
        <v>3.6809456561535643</v>
      </c>
      <c r="J30" s="1360">
        <v>1623.6559999999999</v>
      </c>
      <c r="K30" s="1357">
        <v>56.61579231828722</v>
      </c>
    </row>
    <row r="31" spans="1:11">
      <c r="A31" s="1440" t="s">
        <v>97</v>
      </c>
      <c r="B31" s="1229"/>
      <c r="C31" s="1370" t="s">
        <v>86</v>
      </c>
      <c r="D31" s="1360">
        <v>179.06800000000001</v>
      </c>
      <c r="E31" s="1357">
        <v>6.5886120637667922</v>
      </c>
      <c r="F31" s="1360">
        <v>635.96</v>
      </c>
      <c r="G31" s="1357">
        <v>23.399455670879941</v>
      </c>
      <c r="H31" s="1360">
        <v>174.13499999999999</v>
      </c>
      <c r="I31" s="1357">
        <v>6.4071077005608492</v>
      </c>
      <c r="J31" s="1360">
        <v>1180.8409999999999</v>
      </c>
      <c r="K31" s="1357">
        <v>43.447758717305391</v>
      </c>
    </row>
    <row r="32" spans="1:11">
      <c r="A32" s="1438" t="s">
        <v>98</v>
      </c>
      <c r="B32" s="1229"/>
      <c r="C32" s="1370" t="s">
        <v>99</v>
      </c>
      <c r="D32" s="1360">
        <v>163.38800000000001</v>
      </c>
      <c r="E32" s="1357">
        <v>5.3908096112591073</v>
      </c>
      <c r="F32" s="1360">
        <v>624.38499999999999</v>
      </c>
      <c r="G32" s="1357">
        <v>20.600904957071617</v>
      </c>
      <c r="H32" s="1360">
        <v>62.534999999999997</v>
      </c>
      <c r="I32" s="1357">
        <v>2.0632744084026258</v>
      </c>
      <c r="J32" s="1360">
        <v>1857.2919999999999</v>
      </c>
      <c r="K32" s="1357">
        <v>61.279332414342846</v>
      </c>
    </row>
    <row r="33" spans="1:11">
      <c r="A33" s="1438" t="s">
        <v>100</v>
      </c>
      <c r="B33" s="1229"/>
      <c r="C33" s="1230" t="s">
        <v>426</v>
      </c>
      <c r="D33" s="1360">
        <v>73.501000000000005</v>
      </c>
      <c r="E33" s="1357">
        <v>3.3159836810707728</v>
      </c>
      <c r="F33" s="1360">
        <v>291.32400000000001</v>
      </c>
      <c r="G33" s="1357">
        <v>13.143027032343261</v>
      </c>
      <c r="H33" s="1360">
        <v>214.80500000000001</v>
      </c>
      <c r="I33" s="1357">
        <v>9.6908868534088981</v>
      </c>
      <c r="J33" s="1360">
        <v>1323.857</v>
      </c>
      <c r="K33" s="1357">
        <v>59.725557585220749</v>
      </c>
    </row>
    <row r="34" spans="1:11">
      <c r="A34" s="1438" t="s">
        <v>87</v>
      </c>
      <c r="B34" s="1229"/>
      <c r="C34" s="1370" t="s">
        <v>88</v>
      </c>
      <c r="D34" s="1360">
        <v>107.746</v>
      </c>
      <c r="E34" s="1357">
        <v>4.5408952828566518</v>
      </c>
      <c r="F34" s="1360">
        <v>466.89100000000002</v>
      </c>
      <c r="G34" s="1357">
        <v>19.67686168867731</v>
      </c>
      <c r="H34" s="1360">
        <v>87.448999999999998</v>
      </c>
      <c r="I34" s="1357">
        <v>3.6854894992902878</v>
      </c>
      <c r="J34" s="1360">
        <v>1145.731</v>
      </c>
      <c r="K34" s="1357">
        <v>48.286196177330339</v>
      </c>
    </row>
    <row r="35" spans="1:11">
      <c r="A35" s="1158"/>
      <c r="B35" s="1137"/>
      <c r="C35" s="1159"/>
      <c r="D35" s="1396"/>
      <c r="E35" s="1470"/>
      <c r="F35" s="1396"/>
      <c r="G35" s="1470"/>
      <c r="H35" s="1396"/>
      <c r="I35" s="1471"/>
      <c r="J35" s="1396"/>
      <c r="K35" s="1472"/>
    </row>
    <row r="36" spans="1:11">
      <c r="A36" s="1051"/>
      <c r="B36" s="1051"/>
      <c r="C36" s="1051"/>
      <c r="G36" s="1473"/>
      <c r="I36" s="1383"/>
    </row>
    <row r="37" spans="1:11">
      <c r="A37" s="1474" t="s">
        <v>2043</v>
      </c>
      <c r="G37" s="1473"/>
    </row>
    <row r="38" spans="1:11">
      <c r="A38" s="1474" t="s">
        <v>2042</v>
      </c>
      <c r="G38" s="1473"/>
    </row>
    <row r="39" spans="1:11">
      <c r="A39" s="1315" t="s">
        <v>2041</v>
      </c>
      <c r="G39" s="1473"/>
    </row>
    <row r="40" spans="1:11">
      <c r="A40" s="1474"/>
      <c r="G40" s="1473"/>
    </row>
    <row r="41" spans="1:11">
      <c r="A41" s="1474"/>
      <c r="G41" s="1473"/>
    </row>
    <row r="42" spans="1:11">
      <c r="A42" s="1315"/>
      <c r="G42" s="1473"/>
    </row>
    <row r="43" spans="1:11">
      <c r="A43" s="1475"/>
      <c r="G43" s="1473"/>
    </row>
    <row r="44" spans="1:11">
      <c r="G44" s="1473"/>
    </row>
    <row r="45" spans="1:11">
      <c r="G45" s="1473"/>
    </row>
    <row r="46" spans="1:11">
      <c r="G46" s="1473"/>
    </row>
    <row r="47" spans="1:11">
      <c r="G47" s="1473"/>
    </row>
    <row r="48" spans="1:11">
      <c r="G48" s="1473"/>
    </row>
    <row r="49" spans="7:7">
      <c r="G49" s="1473"/>
    </row>
    <row r="50" spans="7:7">
      <c r="G50" s="1473"/>
    </row>
    <row r="51" spans="7:7">
      <c r="G51" s="1473"/>
    </row>
    <row r="52" spans="7:7">
      <c r="G52" s="1473"/>
    </row>
    <row r="53" spans="7:7">
      <c r="G53" s="1473"/>
    </row>
    <row r="54" spans="7:7">
      <c r="G54" s="1473"/>
    </row>
    <row r="55" spans="7:7">
      <c r="G55" s="1473"/>
    </row>
    <row r="56" spans="7:7">
      <c r="G56" s="1473"/>
    </row>
    <row r="57" spans="7:7">
      <c r="G57" s="1473"/>
    </row>
    <row r="58" spans="7:7">
      <c r="G58" s="1473"/>
    </row>
    <row r="59" spans="7:7">
      <c r="G59" s="1473"/>
    </row>
    <row r="60" spans="7:7">
      <c r="G60" s="1473"/>
    </row>
    <row r="61" spans="7:7">
      <c r="G61" s="1473"/>
    </row>
    <row r="62" spans="7:7">
      <c r="G62" s="1473"/>
    </row>
    <row r="63" spans="7:7">
      <c r="G63" s="1473"/>
    </row>
    <row r="64" spans="7:7">
      <c r="G64" s="1473"/>
    </row>
    <row r="65" spans="7:7">
      <c r="G65" s="1473"/>
    </row>
    <row r="66" spans="7:7">
      <c r="G66" s="1473"/>
    </row>
    <row r="67" spans="7:7">
      <c r="G67" s="1473"/>
    </row>
    <row r="68" spans="7:7">
      <c r="G68" s="1473"/>
    </row>
    <row r="69" spans="7:7">
      <c r="G69" s="1473"/>
    </row>
    <row r="70" spans="7:7">
      <c r="G70" s="1473"/>
    </row>
    <row r="71" spans="7:7">
      <c r="G71" s="1473"/>
    </row>
    <row r="72" spans="7:7">
      <c r="G72" s="1473"/>
    </row>
    <row r="73" spans="7:7">
      <c r="G73" s="1473"/>
    </row>
    <row r="74" spans="7:7">
      <c r="G74" s="1473"/>
    </row>
    <row r="75" spans="7:7">
      <c r="G75" s="1473"/>
    </row>
    <row r="76" spans="7:7">
      <c r="G76" s="1473"/>
    </row>
    <row r="77" spans="7:7">
      <c r="G77" s="1473"/>
    </row>
    <row r="78" spans="7:7">
      <c r="G78" s="1473"/>
    </row>
    <row r="79" spans="7:7">
      <c r="G79" s="1473"/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rightToLeft="1" workbookViewId="0">
      <selection activeCell="F18" sqref="F18"/>
    </sheetView>
  </sheetViews>
  <sheetFormatPr defaultRowHeight="15"/>
  <cols>
    <col min="1" max="8" width="10.25" style="1297" customWidth="1"/>
    <col min="9" max="16384" width="9" style="1051"/>
  </cols>
  <sheetData>
    <row r="1" spans="1:8" ht="15.75">
      <c r="F1" s="1331"/>
      <c r="G1" s="1331"/>
      <c r="H1" s="1216" t="s">
        <v>2083</v>
      </c>
    </row>
    <row r="2" spans="1:8" ht="15.75">
      <c r="E2" s="1051"/>
      <c r="F2" s="1476" t="s">
        <v>2082</v>
      </c>
      <c r="G2" s="1331"/>
      <c r="H2" s="1331"/>
    </row>
    <row r="3" spans="1:8">
      <c r="A3" s="1332"/>
      <c r="B3" s="1332"/>
      <c r="C3" s="1332"/>
      <c r="D3" s="1332"/>
      <c r="E3" s="1332"/>
      <c r="F3" s="1332"/>
      <c r="G3" s="1332"/>
      <c r="H3" s="1332"/>
    </row>
    <row r="4" spans="1:8">
      <c r="A4" s="1161"/>
      <c r="B4" s="1251"/>
      <c r="C4" s="1161"/>
      <c r="D4" s="1251"/>
      <c r="E4" s="1161"/>
      <c r="F4" s="1251"/>
      <c r="G4" s="1161"/>
      <c r="H4" s="1251"/>
    </row>
    <row r="5" spans="1:8">
      <c r="A5" s="1163"/>
      <c r="B5" s="1230"/>
      <c r="C5" s="1163"/>
      <c r="D5" s="1230"/>
      <c r="E5" s="1163"/>
      <c r="F5" s="1230"/>
      <c r="G5" s="1163"/>
      <c r="H5" s="1230"/>
    </row>
    <row r="6" spans="1:8">
      <c r="A6" s="1167" t="s">
        <v>2081</v>
      </c>
      <c r="B6" s="1230"/>
      <c r="C6" s="1477" t="s">
        <v>2080</v>
      </c>
      <c r="D6" s="1478"/>
      <c r="E6" s="1477" t="s">
        <v>2079</v>
      </c>
      <c r="F6" s="1478"/>
      <c r="G6" s="1232" t="s">
        <v>2078</v>
      </c>
      <c r="H6" s="1230"/>
    </row>
    <row r="7" spans="1:8">
      <c r="A7" s="1477" t="s">
        <v>2077</v>
      </c>
      <c r="B7" s="1478"/>
      <c r="C7" s="1163"/>
      <c r="D7" s="1370" t="s">
        <v>2076</v>
      </c>
      <c r="E7" s="1163"/>
      <c r="F7" s="1370" t="s">
        <v>2075</v>
      </c>
      <c r="G7" s="1163"/>
      <c r="H7" s="1370" t="s">
        <v>2074</v>
      </c>
    </row>
    <row r="8" spans="1:8">
      <c r="A8" s="1477" t="s">
        <v>2073</v>
      </c>
      <c r="B8" s="1478"/>
      <c r="C8" s="1163"/>
      <c r="D8" s="1230"/>
      <c r="E8" s="1163"/>
      <c r="F8" s="1230"/>
      <c r="G8" s="1163"/>
      <c r="H8" s="1230"/>
    </row>
    <row r="9" spans="1:8">
      <c r="A9" s="1163"/>
      <c r="B9" s="1230"/>
      <c r="C9" s="1169"/>
      <c r="D9" s="1242"/>
      <c r="E9" s="1169"/>
      <c r="F9" s="1242"/>
      <c r="G9" s="1169"/>
      <c r="H9" s="1242"/>
    </row>
    <row r="10" spans="1:8">
      <c r="A10" s="1479" t="s">
        <v>636</v>
      </c>
      <c r="B10" s="1162"/>
      <c r="C10" s="1479" t="s">
        <v>636</v>
      </c>
      <c r="D10" s="1162"/>
      <c r="E10" s="1479" t="s">
        <v>636</v>
      </c>
      <c r="F10" s="1162"/>
      <c r="G10" s="1479" t="s">
        <v>636</v>
      </c>
      <c r="H10" s="1162"/>
    </row>
    <row r="11" spans="1:8">
      <c r="A11" s="1480" t="s">
        <v>639</v>
      </c>
      <c r="B11" s="1170" t="s">
        <v>2044</v>
      </c>
      <c r="C11" s="1480" t="s">
        <v>639</v>
      </c>
      <c r="D11" s="1170" t="s">
        <v>2044</v>
      </c>
      <c r="E11" s="1480" t="s">
        <v>639</v>
      </c>
      <c r="F11" s="1170" t="s">
        <v>2044</v>
      </c>
      <c r="G11" s="1480" t="s">
        <v>639</v>
      </c>
      <c r="H11" s="1170" t="s">
        <v>2044</v>
      </c>
    </row>
    <row r="12" spans="1:8">
      <c r="A12" s="1358">
        <v>705.7</v>
      </c>
      <c r="B12" s="1357"/>
      <c r="C12" s="1358">
        <v>280.2</v>
      </c>
      <c r="D12" s="1357">
        <f>C12/G12*100</f>
        <v>0.80703229857314851</v>
      </c>
      <c r="E12" s="1358">
        <v>1373.8</v>
      </c>
      <c r="F12" s="1357">
        <f t="shared" ref="F12:F33" si="0">E12/G12*100</f>
        <v>3.9568200277651373</v>
      </c>
      <c r="G12" s="1358">
        <v>34719.799999999996</v>
      </c>
      <c r="H12" s="1357">
        <v>100.00000000000003</v>
      </c>
    </row>
    <row r="13" spans="1:8">
      <c r="A13" s="1358">
        <v>973.1</v>
      </c>
      <c r="B13" s="1357"/>
      <c r="C13" s="1358">
        <v>1002.9</v>
      </c>
      <c r="D13" s="1357">
        <f t="shared" ref="D13:D17" si="1">C13/G13*100</f>
        <v>2.8396204778852772</v>
      </c>
      <c r="E13" s="1358">
        <v>1651.2</v>
      </c>
      <c r="F13" s="1357">
        <f t="shared" si="0"/>
        <v>4.6752231858452182</v>
      </c>
      <c r="G13" s="1358">
        <v>35318.1</v>
      </c>
      <c r="H13" s="1357">
        <v>100.00000000000001</v>
      </c>
    </row>
    <row r="14" spans="1:8">
      <c r="A14" s="1358">
        <v>1009</v>
      </c>
      <c r="B14" s="1357"/>
      <c r="C14" s="1358">
        <v>524.79999999999995</v>
      </c>
      <c r="D14" s="1357">
        <f t="shared" si="1"/>
        <v>1.3179803357735722</v>
      </c>
      <c r="E14" s="1358">
        <v>2149.3000000000002</v>
      </c>
      <c r="F14" s="1357">
        <f t="shared" si="0"/>
        <v>5.3977422554842596</v>
      </c>
      <c r="G14" s="1358">
        <v>39818.500000000007</v>
      </c>
      <c r="H14" s="1357">
        <v>99.999999999999986</v>
      </c>
    </row>
    <row r="15" spans="1:8">
      <c r="A15" s="1358">
        <v>2731.9</v>
      </c>
      <c r="B15" s="1357"/>
      <c r="C15" s="1358">
        <v>695.8</v>
      </c>
      <c r="D15" s="1357">
        <f t="shared" si="1"/>
        <v>1.5614270518695383</v>
      </c>
      <c r="E15" s="1358">
        <v>2394.9</v>
      </c>
      <c r="F15" s="1357">
        <f t="shared" si="0"/>
        <v>5.3743340708858254</v>
      </c>
      <c r="G15" s="1358">
        <v>44561.8</v>
      </c>
      <c r="H15" s="1357">
        <v>100</v>
      </c>
    </row>
    <row r="16" spans="1:8">
      <c r="A16" s="1358">
        <v>3304.933</v>
      </c>
      <c r="B16" s="1357"/>
      <c r="C16" s="1358">
        <v>181.631</v>
      </c>
      <c r="D16" s="1357">
        <f t="shared" si="1"/>
        <v>0.40464061392218043</v>
      </c>
      <c r="E16" s="1358">
        <v>2101.9989999999998</v>
      </c>
      <c r="F16" s="1357">
        <f t="shared" si="0"/>
        <v>4.6828689255898457</v>
      </c>
      <c r="G16" s="1358">
        <v>44886.991999999998</v>
      </c>
      <c r="H16" s="1357">
        <v>100</v>
      </c>
    </row>
    <row r="17" spans="1:8">
      <c r="A17" s="1365">
        <v>4599.3999999999996</v>
      </c>
      <c r="B17" s="1364"/>
      <c r="C17" s="1365">
        <v>163.5</v>
      </c>
      <c r="D17" s="1364">
        <f t="shared" si="1"/>
        <v>0.37198741385704298</v>
      </c>
      <c r="E17" s="1365">
        <v>2216.1</v>
      </c>
      <c r="F17" s="1364">
        <f t="shared" si="0"/>
        <v>5.0419651856183059</v>
      </c>
      <c r="G17" s="1365">
        <v>43953.100000000006</v>
      </c>
      <c r="H17" s="1364">
        <v>99.999999999999986</v>
      </c>
    </row>
    <row r="18" spans="1:8">
      <c r="A18" s="1248"/>
      <c r="B18" s="1357"/>
      <c r="C18" s="1481"/>
      <c r="D18" s="1357"/>
      <c r="E18" s="1481"/>
      <c r="F18" s="1357"/>
      <c r="G18" s="1358"/>
      <c r="H18" s="1357"/>
    </row>
    <row r="19" spans="1:8">
      <c r="A19" s="1358">
        <v>751.9</v>
      </c>
      <c r="B19" s="1357"/>
      <c r="C19" s="1358">
        <v>110.5</v>
      </c>
      <c r="D19" s="1357">
        <v>1.1000000000000001</v>
      </c>
      <c r="E19" s="1358">
        <v>362.2</v>
      </c>
      <c r="F19" s="1357">
        <f t="shared" si="0"/>
        <v>3.7702460756963809</v>
      </c>
      <c r="G19" s="1358">
        <v>9606.8000000000011</v>
      </c>
      <c r="H19" s="1357">
        <v>100</v>
      </c>
    </row>
    <row r="20" spans="1:8">
      <c r="A20" s="1358">
        <v>785.8</v>
      </c>
      <c r="B20" s="1357"/>
      <c r="C20" s="1358">
        <v>17</v>
      </c>
      <c r="D20" s="1357">
        <f t="shared" ref="D20:D34" si="2">C20/G20*100</f>
        <v>0.15603774277637039</v>
      </c>
      <c r="E20" s="1358">
        <v>332.2</v>
      </c>
      <c r="F20" s="1357">
        <f t="shared" si="0"/>
        <v>3.0491610676653083</v>
      </c>
      <c r="G20" s="1358">
        <v>10894.8</v>
      </c>
      <c r="H20" s="1357">
        <v>100</v>
      </c>
    </row>
    <row r="21" spans="1:8">
      <c r="A21" s="1358">
        <v>844.8</v>
      </c>
      <c r="B21" s="1357"/>
      <c r="C21" s="1358">
        <v>27.9</v>
      </c>
      <c r="D21" s="1357">
        <f t="shared" si="2"/>
        <v>0.22543268531536337</v>
      </c>
      <c r="E21" s="1358">
        <v>996.6</v>
      </c>
      <c r="F21" s="1357">
        <f t="shared" si="0"/>
        <v>8.0525524797595391</v>
      </c>
      <c r="G21" s="1358">
        <v>12376.199999999999</v>
      </c>
      <c r="H21" s="1357">
        <v>100.00000000000001</v>
      </c>
    </row>
    <row r="22" spans="1:8">
      <c r="A22" s="1358">
        <v>922.4</v>
      </c>
      <c r="B22" s="1357"/>
      <c r="C22" s="1358">
        <v>26.2</v>
      </c>
      <c r="D22" s="1357">
        <f t="shared" si="2"/>
        <v>0.21816607267761381</v>
      </c>
      <c r="E22" s="1358">
        <v>411</v>
      </c>
      <c r="F22" s="1357">
        <f t="shared" si="0"/>
        <v>3.4223761782633311</v>
      </c>
      <c r="G22" s="1358">
        <v>12009.2</v>
      </c>
      <c r="H22" s="1357">
        <v>100</v>
      </c>
    </row>
    <row r="23" spans="1:8">
      <c r="A23" s="1358"/>
      <c r="B23" s="1357"/>
      <c r="C23" s="1358"/>
      <c r="D23" s="1357"/>
      <c r="E23" s="1358"/>
      <c r="F23" s="1357"/>
      <c r="G23" s="1358"/>
      <c r="H23" s="1357"/>
    </row>
    <row r="24" spans="1:8">
      <c r="A24" s="1358">
        <v>1002.494</v>
      </c>
      <c r="B24" s="1357"/>
      <c r="C24" s="1358">
        <v>99.376999999999995</v>
      </c>
      <c r="D24" s="1357">
        <f t="shared" si="2"/>
        <v>0.94206013099751984</v>
      </c>
      <c r="E24" s="1358">
        <v>859.9</v>
      </c>
      <c r="F24" s="1357">
        <f t="shared" si="0"/>
        <v>8.1515592807668504</v>
      </c>
      <c r="G24" s="1358">
        <v>10548.902</v>
      </c>
      <c r="H24" s="1357">
        <v>99.999999999999986</v>
      </c>
    </row>
    <row r="25" spans="1:8">
      <c r="A25" s="1358">
        <v>1246.0999999999999</v>
      </c>
      <c r="B25" s="1357"/>
      <c r="C25" s="1358">
        <v>19.713000000000001</v>
      </c>
      <c r="D25" s="1357">
        <f t="shared" si="2"/>
        <v>0.18880453199835992</v>
      </c>
      <c r="E25" s="1358">
        <v>497.8</v>
      </c>
      <c r="F25" s="1357">
        <f t="shared" si="0"/>
        <v>4.7677621888491641</v>
      </c>
      <c r="G25" s="1358">
        <v>10440.957</v>
      </c>
      <c r="H25" s="1357">
        <v>100</v>
      </c>
    </row>
    <row r="26" spans="1:8">
      <c r="A26" s="1358">
        <v>1286.3879999999999</v>
      </c>
      <c r="B26" s="1357"/>
      <c r="C26" s="1358">
        <v>28.44</v>
      </c>
      <c r="D26" s="1357">
        <f t="shared" si="2"/>
        <v>0.23567581614767161</v>
      </c>
      <c r="E26" s="1358">
        <v>545.20000000000005</v>
      </c>
      <c r="F26" s="1357">
        <f t="shared" si="0"/>
        <v>4.517948486769007</v>
      </c>
      <c r="G26" s="1358">
        <v>12067.424000000001</v>
      </c>
      <c r="H26" s="1357">
        <v>100</v>
      </c>
    </row>
    <row r="27" spans="1:8">
      <c r="A27" s="1358">
        <f>A17-(A24+A25+A26)</f>
        <v>1064.4179999999997</v>
      </c>
      <c r="B27" s="1357"/>
      <c r="C27" s="1358">
        <f>C17-(C24+C25+C26)</f>
        <v>15.969999999999999</v>
      </c>
      <c r="D27" s="1357">
        <f t="shared" si="2"/>
        <v>0.14657112591037921</v>
      </c>
      <c r="E27" s="1358">
        <v>313.2</v>
      </c>
      <c r="F27" s="1357">
        <f t="shared" si="0"/>
        <v>2.8745195137840183</v>
      </c>
      <c r="G27" s="1358">
        <v>10895.734</v>
      </c>
      <c r="H27" s="1357">
        <v>100</v>
      </c>
    </row>
    <row r="28" spans="1:8">
      <c r="A28" s="1358"/>
      <c r="B28" s="1357"/>
      <c r="C28" s="1358"/>
      <c r="D28" s="1357"/>
      <c r="E28" s="1358"/>
      <c r="F28" s="1357"/>
      <c r="G28" s="1358"/>
      <c r="H28" s="1357"/>
    </row>
    <row r="29" spans="1:8">
      <c r="A29" s="1358">
        <v>342.48399999999998</v>
      </c>
      <c r="B29" s="1357"/>
      <c r="C29" s="1358">
        <v>19.936</v>
      </c>
      <c r="D29" s="1357">
        <f t="shared" si="2"/>
        <v>0.70536253851259645</v>
      </c>
      <c r="E29" s="1358">
        <v>278.75799999999998</v>
      </c>
      <c r="F29" s="1357">
        <f t="shared" si="0"/>
        <v>9.8628335930324216</v>
      </c>
      <c r="G29" s="1358">
        <v>2826.348</v>
      </c>
      <c r="H29" s="1357">
        <v>100</v>
      </c>
    </row>
    <row r="30" spans="1:8">
      <c r="A30" s="1358">
        <v>149.83099999999999</v>
      </c>
      <c r="B30" s="1357"/>
      <c r="C30" s="1358">
        <v>11.192</v>
      </c>
      <c r="D30" s="1357">
        <f t="shared" si="2"/>
        <v>0.39025750998134495</v>
      </c>
      <c r="E30" s="1358">
        <v>251.315</v>
      </c>
      <c r="F30" s="1357">
        <f t="shared" si="0"/>
        <v>8.763184964346113</v>
      </c>
      <c r="G30" s="1358">
        <v>2867.85</v>
      </c>
      <c r="H30" s="1357">
        <v>100</v>
      </c>
    </row>
    <row r="31" spans="1:8">
      <c r="A31" s="1358">
        <v>415.887</v>
      </c>
      <c r="B31" s="1357"/>
      <c r="C31" s="1358">
        <v>5.9930000000000003</v>
      </c>
      <c r="D31" s="1357">
        <f t="shared" si="2"/>
        <v>0.22050590891814498</v>
      </c>
      <c r="E31" s="1358">
        <v>125.95699999999999</v>
      </c>
      <c r="F31" s="1357">
        <f t="shared" si="0"/>
        <v>4.6344506540301662</v>
      </c>
      <c r="G31" s="1358">
        <v>2717.8409999999999</v>
      </c>
      <c r="H31" s="1357">
        <v>100</v>
      </c>
    </row>
    <row r="32" spans="1:8">
      <c r="A32" s="1358">
        <v>108.099</v>
      </c>
      <c r="B32" s="1357"/>
      <c r="C32" s="1358">
        <v>12.218999999999999</v>
      </c>
      <c r="D32" s="1357">
        <f t="shared" si="2"/>
        <v>0.40315263446504657</v>
      </c>
      <c r="E32" s="1358">
        <v>202.94399999999999</v>
      </c>
      <c r="F32" s="1357">
        <f t="shared" si="0"/>
        <v>6.6959168711739432</v>
      </c>
      <c r="G32" s="1358">
        <v>3030.8620000000001</v>
      </c>
      <c r="H32" s="1357">
        <v>100</v>
      </c>
    </row>
    <row r="33" spans="1:8">
      <c r="A33" s="1358">
        <v>282.13799999999998</v>
      </c>
      <c r="B33" s="1357"/>
      <c r="C33" s="1358">
        <v>2.786</v>
      </c>
      <c r="D33" s="1357">
        <f t="shared" si="2"/>
        <v>0.12568986184491604</v>
      </c>
      <c r="E33" s="1358">
        <v>28.155999999999999</v>
      </c>
      <c r="F33" s="1357">
        <f t="shared" si="0"/>
        <v>1.2702526023350524</v>
      </c>
      <c r="G33" s="1358">
        <v>2216.567</v>
      </c>
      <c r="H33" s="1357">
        <v>100</v>
      </c>
    </row>
    <row r="34" spans="1:8">
      <c r="A34" s="1358">
        <v>455.26299999999998</v>
      </c>
      <c r="B34" s="1357"/>
      <c r="C34" s="1358">
        <v>12.784000000000001</v>
      </c>
      <c r="D34" s="1357">
        <f t="shared" si="2"/>
        <v>0.53877457442540266</v>
      </c>
      <c r="E34" s="1358">
        <v>96.927999999999997</v>
      </c>
      <c r="F34" s="1357">
        <f>E34/G34*100</f>
        <v>4.0849766856934782</v>
      </c>
      <c r="G34" s="1358">
        <v>2372.7919999999999</v>
      </c>
      <c r="H34" s="1357">
        <v>100.00000000000001</v>
      </c>
    </row>
    <row r="35" spans="1:8">
      <c r="A35" s="1257"/>
      <c r="B35" s="1377"/>
      <c r="C35" s="1257"/>
      <c r="D35" s="1377"/>
      <c r="E35" s="1257"/>
      <c r="F35" s="1377"/>
      <c r="G35" s="1257"/>
      <c r="H35" s="1377"/>
    </row>
    <row r="36" spans="1:8">
      <c r="A36" s="1380"/>
      <c r="C36" s="1380"/>
      <c r="E36" s="1380"/>
      <c r="G36" s="1380"/>
    </row>
    <row r="37" spans="1:8">
      <c r="H37" s="1173" t="s">
        <v>2072</v>
      </c>
    </row>
    <row r="38" spans="1:8">
      <c r="H38" s="1461" t="s">
        <v>2071</v>
      </c>
    </row>
    <row r="39" spans="1:8">
      <c r="H39" s="1173" t="s">
        <v>2070</v>
      </c>
    </row>
    <row r="40" spans="1:8">
      <c r="H40" s="1461" t="s">
        <v>2069</v>
      </c>
    </row>
    <row r="41" spans="1:8">
      <c r="B41" s="1383"/>
      <c r="H41" s="1210" t="s">
        <v>2068</v>
      </c>
    </row>
    <row r="42" spans="1:8">
      <c r="H42" s="1172" t="s">
        <v>2067</v>
      </c>
    </row>
    <row r="43" spans="1:8">
      <c r="H43" s="1173" t="s">
        <v>2066</v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rightToLeft="1" topLeftCell="A13" workbookViewId="0">
      <selection activeCell="L29" sqref="L29"/>
    </sheetView>
  </sheetViews>
  <sheetFormatPr defaultRowHeight="15"/>
  <cols>
    <col min="1" max="3" width="5.875" style="1297" customWidth="1"/>
    <col min="4" max="4" width="8.625" style="1297" customWidth="1"/>
    <col min="5" max="11" width="9" style="1297"/>
    <col min="12" max="16384" width="9" style="1051"/>
  </cols>
  <sheetData>
    <row r="1" spans="1:11" ht="16.5">
      <c r="A1" s="1317" t="s">
        <v>2096</v>
      </c>
      <c r="B1" s="1296"/>
      <c r="C1" s="1052"/>
      <c r="D1" s="1296"/>
      <c r="E1" s="1052"/>
      <c r="F1" s="1426"/>
      <c r="G1" s="1296"/>
      <c r="H1" s="1296"/>
      <c r="I1" s="1296"/>
      <c r="J1" s="1296"/>
      <c r="K1" s="1296"/>
    </row>
    <row r="2" spans="1:11" ht="16.5">
      <c r="A2" s="1071" t="s">
        <v>2064</v>
      </c>
      <c r="B2" s="1296"/>
      <c r="C2" s="1296"/>
      <c r="D2" s="1052"/>
      <c r="E2" s="1426"/>
      <c r="F2" s="1073"/>
      <c r="G2" s="1052"/>
      <c r="H2" s="1296"/>
      <c r="I2" s="1296"/>
      <c r="J2" s="1296"/>
      <c r="K2" s="1296"/>
    </row>
    <row r="3" spans="1:11">
      <c r="K3" s="1332"/>
    </row>
    <row r="4" spans="1:11">
      <c r="A4" s="1333"/>
      <c r="B4" s="1334"/>
      <c r="C4" s="1334"/>
      <c r="D4" s="1462" t="s">
        <v>2063</v>
      </c>
      <c r="E4" s="1334"/>
      <c r="F4" s="1304" t="s">
        <v>2095</v>
      </c>
      <c r="G4" s="1463"/>
      <c r="H4" s="1302" t="s">
        <v>2094</v>
      </c>
      <c r="I4" s="1334"/>
      <c r="J4" s="1298" t="s">
        <v>2060</v>
      </c>
      <c r="K4" s="1303"/>
    </row>
    <row r="5" spans="1:11">
      <c r="A5" s="1338"/>
      <c r="B5" s="1311"/>
      <c r="C5" s="1311"/>
      <c r="D5" s="1367" t="s">
        <v>2059</v>
      </c>
      <c r="E5" s="1311"/>
      <c r="F5" s="1338" t="s">
        <v>2412</v>
      </c>
      <c r="G5" s="1311"/>
      <c r="H5" s="1369" t="s">
        <v>2413</v>
      </c>
      <c r="I5" s="1311"/>
      <c r="J5" s="1342" t="s">
        <v>2414</v>
      </c>
      <c r="K5" s="1343"/>
    </row>
    <row r="6" spans="1:11">
      <c r="A6" s="1187"/>
      <c r="B6" s="1065"/>
      <c r="C6" s="1065"/>
      <c r="D6" s="1342" t="s">
        <v>2093</v>
      </c>
      <c r="E6" s="1328"/>
      <c r="F6" s="1338"/>
      <c r="G6" s="1311"/>
      <c r="H6" s="1338"/>
      <c r="I6" s="1311"/>
      <c r="J6" s="1338"/>
      <c r="K6" s="1339"/>
    </row>
    <row r="7" spans="1:11">
      <c r="A7" s="1344"/>
      <c r="B7" s="1340" t="s">
        <v>284</v>
      </c>
      <c r="C7" s="1311"/>
      <c r="D7" s="1195"/>
      <c r="E7" s="1454" t="s">
        <v>2055</v>
      </c>
      <c r="F7" s="1195"/>
      <c r="G7" s="1295" t="s">
        <v>2054</v>
      </c>
      <c r="H7" s="1550" t="s">
        <v>2053</v>
      </c>
      <c r="I7" s="1551"/>
      <c r="J7" s="1195"/>
      <c r="K7" s="1386" t="s">
        <v>2092</v>
      </c>
    </row>
    <row r="8" spans="1:11">
      <c r="A8" s="1338"/>
      <c r="B8" s="1348" t="s">
        <v>288</v>
      </c>
      <c r="C8" s="1311"/>
      <c r="D8" s="1552"/>
      <c r="E8" s="1553" t="s">
        <v>2091</v>
      </c>
      <c r="F8" s="1195"/>
      <c r="G8" s="1295" t="s">
        <v>2050</v>
      </c>
      <c r="H8" s="1195"/>
      <c r="I8" s="1454" t="s">
        <v>2049</v>
      </c>
      <c r="J8" s="1195"/>
      <c r="K8" s="1386" t="s">
        <v>2048</v>
      </c>
    </row>
    <row r="9" spans="1:11">
      <c r="A9" s="1187"/>
      <c r="B9" s="1295" t="s">
        <v>73</v>
      </c>
      <c r="C9" s="1065"/>
      <c r="D9" s="1347" t="s">
        <v>2090</v>
      </c>
      <c r="E9" s="1063"/>
      <c r="F9" s="1319"/>
      <c r="G9" s="1350"/>
      <c r="H9" s="1319"/>
      <c r="I9" s="1350" t="s">
        <v>2046</v>
      </c>
      <c r="J9" s="1319"/>
      <c r="K9" s="1208" t="s">
        <v>2045</v>
      </c>
    </row>
    <row r="10" spans="1:11">
      <c r="A10" s="1338"/>
      <c r="B10" s="1311"/>
      <c r="C10" s="1311"/>
      <c r="D10" s="1387" t="s">
        <v>636</v>
      </c>
      <c r="E10" s="1465"/>
      <c r="F10" s="1405" t="s">
        <v>636</v>
      </c>
      <c r="G10" s="1466"/>
      <c r="H10" s="1387" t="s">
        <v>636</v>
      </c>
      <c r="I10" s="1466"/>
      <c r="J10" s="1387" t="s">
        <v>636</v>
      </c>
      <c r="K10" s="1346"/>
    </row>
    <row r="11" spans="1:11">
      <c r="A11" s="1306"/>
      <c r="B11" s="1332"/>
      <c r="C11" s="1332"/>
      <c r="D11" s="1329" t="s">
        <v>639</v>
      </c>
      <c r="E11" s="1467" t="s">
        <v>2044</v>
      </c>
      <c r="F11" s="1407" t="s">
        <v>639</v>
      </c>
      <c r="G11" s="1467" t="s">
        <v>2044</v>
      </c>
      <c r="H11" s="1407" t="s">
        <v>639</v>
      </c>
      <c r="I11" s="1468" t="s">
        <v>2044</v>
      </c>
      <c r="J11" s="1329" t="s">
        <v>639</v>
      </c>
      <c r="K11" s="1467" t="s">
        <v>2044</v>
      </c>
    </row>
    <row r="12" spans="1:11">
      <c r="A12" s="1338"/>
      <c r="B12" s="1229">
        <v>1992</v>
      </c>
      <c r="C12" s="1230"/>
      <c r="D12" s="1360">
        <v>943.3</v>
      </c>
      <c r="E12" s="1357">
        <v>2.4077103907009745</v>
      </c>
      <c r="F12" s="1360">
        <v>1269.0999999999999</v>
      </c>
      <c r="G12" s="1357">
        <v>3.2392931801532985</v>
      </c>
      <c r="H12" s="1360">
        <v>6774.8</v>
      </c>
      <c r="I12" s="1357">
        <v>17.29222554322163</v>
      </c>
      <c r="J12" s="1360">
        <v>14186.1</v>
      </c>
      <c r="K12" s="1357">
        <v>36.209074921576487</v>
      </c>
    </row>
    <row r="13" spans="1:11">
      <c r="A13" s="1338"/>
      <c r="B13" s="1229">
        <v>1993</v>
      </c>
      <c r="C13" s="1230"/>
      <c r="D13" s="1360">
        <v>1187.4000000000001</v>
      </c>
      <c r="E13" s="1357">
        <v>2.5552573871987496</v>
      </c>
      <c r="F13" s="1360">
        <v>1702.7</v>
      </c>
      <c r="G13" s="1357">
        <v>3.6641710907725376</v>
      </c>
      <c r="H13" s="1360">
        <v>7913</v>
      </c>
      <c r="I13" s="1357">
        <v>17.028593317250891</v>
      </c>
      <c r="J13" s="1360">
        <v>17105.900000000001</v>
      </c>
      <c r="K13" s="1357">
        <v>36.811501886207758</v>
      </c>
    </row>
    <row r="14" spans="1:11">
      <c r="A14" s="1338"/>
      <c r="B14" s="1229">
        <v>1994</v>
      </c>
      <c r="C14" s="1230"/>
      <c r="D14" s="1360">
        <v>1899.6</v>
      </c>
      <c r="E14" s="1357">
        <v>3.0951166697352788</v>
      </c>
      <c r="F14" s="1360">
        <v>1942.8</v>
      </c>
      <c r="G14" s="1357">
        <v>3.1655046672782161</v>
      </c>
      <c r="H14" s="1360">
        <v>9197.2000000000007</v>
      </c>
      <c r="I14" s="1357">
        <v>14.985474328747795</v>
      </c>
      <c r="J14" s="1360">
        <v>20290.3</v>
      </c>
      <c r="K14" s="1357">
        <v>33.060036725589455</v>
      </c>
    </row>
    <row r="15" spans="1:11">
      <c r="A15" s="1338"/>
      <c r="B15" s="1229">
        <v>1995</v>
      </c>
      <c r="C15" s="1230"/>
      <c r="D15" s="1360">
        <v>2190.6999999999998</v>
      </c>
      <c r="E15" s="1357">
        <v>4.1446414990105227</v>
      </c>
      <c r="F15" s="1360">
        <v>1938.4</v>
      </c>
      <c r="G15" s="1357">
        <v>3.6673086601004239</v>
      </c>
      <c r="H15" s="1360">
        <v>7782</v>
      </c>
      <c r="I15" s="1357">
        <v>14.722965328570728</v>
      </c>
      <c r="J15" s="1360">
        <v>16751.7</v>
      </c>
      <c r="K15" s="1357">
        <v>31.69297073947806</v>
      </c>
    </row>
    <row r="16" spans="1:11">
      <c r="A16" s="1338"/>
      <c r="B16" s="1229">
        <v>1996</v>
      </c>
      <c r="C16" s="1230"/>
      <c r="D16" s="1360">
        <v>2637.873</v>
      </c>
      <c r="E16" s="1357">
        <v>4.3684012002983712</v>
      </c>
      <c r="F16" s="1360">
        <v>2017.9739999999999</v>
      </c>
      <c r="G16" s="1357">
        <v>3.3418288309448192</v>
      </c>
      <c r="H16" s="1360">
        <v>11082.322</v>
      </c>
      <c r="I16" s="1357">
        <v>18.352676086715714</v>
      </c>
      <c r="J16" s="1360">
        <v>18478.05</v>
      </c>
      <c r="K16" s="1357">
        <v>30.60023579572379</v>
      </c>
    </row>
    <row r="17" spans="1:11">
      <c r="A17" s="1306"/>
      <c r="B17" s="1241">
        <v>1997</v>
      </c>
      <c r="C17" s="1242"/>
      <c r="D17" s="1363">
        <v>1741.414</v>
      </c>
      <c r="E17" s="1364">
        <v>3.8517711302806985</v>
      </c>
      <c r="F17" s="1363">
        <v>2083.6819999999998</v>
      </c>
      <c r="G17" s="1364">
        <v>4.6088214360775472</v>
      </c>
      <c r="H17" s="1363">
        <v>7972.982</v>
      </c>
      <c r="I17" s="1364">
        <v>17.635152749344879</v>
      </c>
      <c r="J17" s="1363">
        <v>13747.787</v>
      </c>
      <c r="K17" s="1364">
        <v>30.4082366811386</v>
      </c>
    </row>
    <row r="18" spans="1:11">
      <c r="A18" s="1436"/>
      <c r="B18" s="1229">
        <v>1996</v>
      </c>
      <c r="C18" s="1230"/>
      <c r="D18" s="1469"/>
      <c r="E18" s="1357"/>
      <c r="F18" s="1469"/>
      <c r="G18" s="1357"/>
      <c r="H18" s="1469"/>
      <c r="I18" s="1357"/>
      <c r="J18" s="1469"/>
      <c r="K18" s="1357"/>
    </row>
    <row r="19" spans="1:11">
      <c r="A19" s="1438" t="s">
        <v>1921</v>
      </c>
      <c r="B19" s="1229"/>
      <c r="C19" s="1368" t="s">
        <v>1920</v>
      </c>
      <c r="D19" s="1362">
        <v>639.79999999999995</v>
      </c>
      <c r="E19" s="1357">
        <v>5.0545109811976605</v>
      </c>
      <c r="F19" s="1360">
        <v>497.9</v>
      </c>
      <c r="G19" s="1357">
        <v>3.9334808026544472</v>
      </c>
      <c r="H19" s="1360">
        <v>2370.4</v>
      </c>
      <c r="I19" s="1357">
        <v>18.726497076947386</v>
      </c>
      <c r="J19" s="1360">
        <v>4076.1</v>
      </c>
      <c r="K19" s="1357">
        <v>32.201769631853374</v>
      </c>
    </row>
    <row r="20" spans="1:11">
      <c r="A20" s="1438" t="s">
        <v>1919</v>
      </c>
      <c r="B20" s="1229"/>
      <c r="C20" s="1368" t="s">
        <v>1918</v>
      </c>
      <c r="D20" s="1360">
        <v>503.9</v>
      </c>
      <c r="E20" s="1357">
        <v>3.4584051117684602</v>
      </c>
      <c r="F20" s="1360">
        <v>426.8</v>
      </c>
      <c r="G20" s="1357">
        <v>2.9292464808548897</v>
      </c>
      <c r="H20" s="1360">
        <v>2461.6999999999998</v>
      </c>
      <c r="I20" s="1357">
        <v>16.895328167573762</v>
      </c>
      <c r="J20" s="1360">
        <v>4935.8999999999996</v>
      </c>
      <c r="K20" s="1357">
        <v>33.876447293466846</v>
      </c>
    </row>
    <row r="21" spans="1:11">
      <c r="A21" s="1439" t="s">
        <v>1917</v>
      </c>
      <c r="B21" s="1229"/>
      <c r="C21" s="1368" t="s">
        <v>1916</v>
      </c>
      <c r="D21" s="1360">
        <v>627.1</v>
      </c>
      <c r="E21" s="1357">
        <v>3.9080173246502348</v>
      </c>
      <c r="F21" s="1360">
        <v>534.9</v>
      </c>
      <c r="G21" s="1357">
        <v>3.3334371981428967</v>
      </c>
      <c r="H21" s="1360">
        <v>3189.1</v>
      </c>
      <c r="I21" s="1357">
        <v>19.874115850808586</v>
      </c>
      <c r="J21" s="1360">
        <v>4898.3</v>
      </c>
      <c r="K21" s="1357">
        <v>30.525659801202753</v>
      </c>
    </row>
    <row r="22" spans="1:11">
      <c r="A22" s="1438" t="s">
        <v>1915</v>
      </c>
      <c r="B22" s="1229"/>
      <c r="C22" s="1368" t="s">
        <v>1914</v>
      </c>
      <c r="D22" s="1360">
        <v>867.1</v>
      </c>
      <c r="E22" s="1357">
        <v>5.0676189029022938</v>
      </c>
      <c r="F22" s="1360">
        <v>558.4</v>
      </c>
      <c r="G22" s="1357">
        <v>3.2634741037719301</v>
      </c>
      <c r="H22" s="1360">
        <v>3061.1</v>
      </c>
      <c r="I22" s="1357">
        <v>17.890079833553468</v>
      </c>
      <c r="J22" s="1360">
        <v>4567.8</v>
      </c>
      <c r="K22" s="1357">
        <v>26.695732469930917</v>
      </c>
    </row>
    <row r="23" spans="1:11">
      <c r="A23" s="1438"/>
      <c r="B23" s="1229">
        <v>1997</v>
      </c>
      <c r="C23" s="1230"/>
      <c r="D23" s="1360"/>
      <c r="E23" s="1357"/>
      <c r="F23" s="1360"/>
      <c r="G23" s="1357"/>
      <c r="H23" s="1360"/>
      <c r="I23" s="1357"/>
      <c r="J23" s="1360"/>
      <c r="K23" s="1357"/>
    </row>
    <row r="24" spans="1:11">
      <c r="A24" s="1438" t="s">
        <v>1921</v>
      </c>
      <c r="B24" s="1229"/>
      <c r="C24" s="1368" t="s">
        <v>1920</v>
      </c>
      <c r="D24" s="1360">
        <v>402.02199999999999</v>
      </c>
      <c r="E24" s="1357">
        <v>4.425232793583544</v>
      </c>
      <c r="F24" s="1360">
        <v>399.34899999999999</v>
      </c>
      <c r="G24" s="1357">
        <v>4.3958099081264068</v>
      </c>
      <c r="H24" s="1360">
        <v>1530.2439999999999</v>
      </c>
      <c r="I24" s="1357">
        <v>16.844068063400648</v>
      </c>
      <c r="J24" s="1360">
        <v>3002.3389999999999</v>
      </c>
      <c r="K24" s="1357">
        <v>33.048064534415587</v>
      </c>
    </row>
    <row r="25" spans="1:11">
      <c r="A25" s="1438" t="s">
        <v>1919</v>
      </c>
      <c r="B25" s="1229"/>
      <c r="C25" s="1368" t="s">
        <v>1918</v>
      </c>
      <c r="D25" s="1360">
        <v>370.154</v>
      </c>
      <c r="E25" s="1357">
        <v>3.6761798731451085</v>
      </c>
      <c r="F25" s="1360">
        <v>414.05099999999999</v>
      </c>
      <c r="G25" s="1357">
        <v>4.1121423857518904</v>
      </c>
      <c r="H25" s="1360">
        <v>1693.9280000000001</v>
      </c>
      <c r="I25" s="1357">
        <v>16.823224982458512</v>
      </c>
      <c r="J25" s="1360">
        <v>3232.67</v>
      </c>
      <c r="K25" s="1357">
        <v>32.105222125169526</v>
      </c>
    </row>
    <row r="26" spans="1:11">
      <c r="A26" s="1439" t="s">
        <v>1917</v>
      </c>
      <c r="B26" s="1229"/>
      <c r="C26" s="1368" t="s">
        <v>1916</v>
      </c>
      <c r="D26" s="1360">
        <v>305.98700000000002</v>
      </c>
      <c r="E26" s="1357">
        <v>3.1588210159716161</v>
      </c>
      <c r="F26" s="1360">
        <v>465.375</v>
      </c>
      <c r="G26" s="1357">
        <v>4.8042443970096462</v>
      </c>
      <c r="H26" s="1360">
        <v>1795.86</v>
      </c>
      <c r="I26" s="1357">
        <v>18.539350723209765</v>
      </c>
      <c r="J26" s="1360">
        <v>3124.5410000000002</v>
      </c>
      <c r="K26" s="1357">
        <v>32.255833666348472</v>
      </c>
    </row>
    <row r="27" spans="1:11">
      <c r="A27" s="1438" t="s">
        <v>1915</v>
      </c>
      <c r="B27" s="1229"/>
      <c r="C27" s="1368" t="s">
        <v>1914</v>
      </c>
      <c r="D27" s="1360">
        <v>663.2</v>
      </c>
      <c r="E27" s="1357">
        <v>4.0512638819318028</v>
      </c>
      <c r="F27" s="1360">
        <v>804.9</v>
      </c>
      <c r="G27" s="1357">
        <v>4.9168611257040231</v>
      </c>
      <c r="H27" s="1360">
        <v>2953</v>
      </c>
      <c r="I27" s="1357">
        <v>18.038875517709009</v>
      </c>
      <c r="J27" s="1360">
        <v>4388.3</v>
      </c>
      <c r="K27" s="1357">
        <v>26.806636449157615</v>
      </c>
    </row>
    <row r="28" spans="1:11">
      <c r="A28" s="1438"/>
      <c r="B28" s="1229">
        <v>1998</v>
      </c>
      <c r="C28" s="1370"/>
      <c r="D28" s="1360"/>
      <c r="E28" s="1357"/>
      <c r="F28" s="1360"/>
      <c r="G28" s="1357"/>
      <c r="H28" s="1360"/>
      <c r="I28" s="1357"/>
      <c r="J28" s="1360"/>
      <c r="K28" s="1357"/>
    </row>
    <row r="29" spans="1:11">
      <c r="A29" s="1438" t="s">
        <v>196</v>
      </c>
      <c r="B29" s="1229"/>
      <c r="C29" s="1370" t="s">
        <v>94</v>
      </c>
      <c r="D29" s="1360">
        <v>164.80500000000001</v>
      </c>
      <c r="E29" s="1357">
        <v>4.8076726727690371</v>
      </c>
      <c r="F29" s="1360">
        <v>75.085999999999999</v>
      </c>
      <c r="G29" s="1357">
        <v>2.1904002324415877</v>
      </c>
      <c r="H29" s="1360">
        <v>626.56299999999999</v>
      </c>
      <c r="I29" s="1357">
        <v>18.278024409867331</v>
      </c>
      <c r="J29" s="1360">
        <v>1221.624</v>
      </c>
      <c r="K29" s="1357">
        <v>35.637076066859628</v>
      </c>
    </row>
    <row r="30" spans="1:11">
      <c r="A30" s="1438" t="s">
        <v>95</v>
      </c>
      <c r="B30" s="1229"/>
      <c r="C30" s="1370" t="s">
        <v>96</v>
      </c>
      <c r="D30" s="1360">
        <v>163.66</v>
      </c>
      <c r="E30" s="1357">
        <v>4.2022664918931891</v>
      </c>
      <c r="F30" s="1360">
        <v>236.46299999999999</v>
      </c>
      <c r="G30" s="1357">
        <v>6.0716151868052011</v>
      </c>
      <c r="H30" s="1360">
        <v>702.90300000000002</v>
      </c>
      <c r="I30" s="1357">
        <v>18.048305779977994</v>
      </c>
      <c r="J30" s="1360">
        <v>1327.537</v>
      </c>
      <c r="K30" s="1357">
        <v>34.086913429356038</v>
      </c>
    </row>
    <row r="31" spans="1:11">
      <c r="A31" s="1440" t="s">
        <v>97</v>
      </c>
      <c r="B31" s="1229"/>
      <c r="C31" s="1370" t="s">
        <v>86</v>
      </c>
      <c r="D31" s="1360">
        <v>121.72199999999999</v>
      </c>
      <c r="E31" s="1357">
        <v>3.0494072517681237</v>
      </c>
      <c r="F31" s="1360">
        <v>152.476</v>
      </c>
      <c r="G31" s="1357">
        <v>3.8198634603489623</v>
      </c>
      <c r="H31" s="1360">
        <v>453.303</v>
      </c>
      <c r="I31" s="1357">
        <v>11.356249942066723</v>
      </c>
      <c r="J31" s="1360">
        <v>1464.3430000000001</v>
      </c>
      <c r="K31" s="1357">
        <v>36.685054166673972</v>
      </c>
    </row>
    <row r="32" spans="1:11">
      <c r="A32" s="1438" t="s">
        <v>98</v>
      </c>
      <c r="B32" s="1229"/>
      <c r="C32" s="1370" t="s">
        <v>99</v>
      </c>
      <c r="D32" s="1360">
        <v>176.458</v>
      </c>
      <c r="E32" s="1357">
        <v>6.0367477414110668</v>
      </c>
      <c r="F32" s="1360">
        <v>102.70699999999999</v>
      </c>
      <c r="G32" s="1357">
        <v>3.5136760604625832</v>
      </c>
      <c r="H32" s="1360">
        <v>434.62900000000002</v>
      </c>
      <c r="I32" s="1357">
        <v>14.868952578527193</v>
      </c>
      <c r="J32" s="1360">
        <v>884.18</v>
      </c>
      <c r="K32" s="1357">
        <v>30.248396887649399</v>
      </c>
    </row>
    <row r="33" spans="1:11">
      <c r="A33" s="1438" t="s">
        <v>100</v>
      </c>
      <c r="B33" s="1229"/>
      <c r="C33" s="1230" t="s">
        <v>426</v>
      </c>
      <c r="D33" s="1360">
        <v>170.92599999999999</v>
      </c>
      <c r="E33" s="1357">
        <v>3.58611793910779</v>
      </c>
      <c r="F33" s="1360">
        <v>151.994</v>
      </c>
      <c r="G33" s="1357">
        <v>3.1889145597319861</v>
      </c>
      <c r="H33" s="1360">
        <v>702.73599999999999</v>
      </c>
      <c r="I33" s="1357">
        <v>14.74377318872993</v>
      </c>
      <c r="J33" s="1360">
        <v>1597.9280000000001</v>
      </c>
      <c r="K33" s="1357">
        <v>33.525375110882095</v>
      </c>
    </row>
    <row r="34" spans="1:11">
      <c r="A34" s="1438" t="s">
        <v>87</v>
      </c>
      <c r="B34" s="1229"/>
      <c r="C34" s="1370" t="s">
        <v>88</v>
      </c>
      <c r="D34" s="1360">
        <v>152.392</v>
      </c>
      <c r="E34" s="1357">
        <v>3.788560383350839</v>
      </c>
      <c r="F34" s="1360">
        <v>140.27600000000001</v>
      </c>
      <c r="G34" s="1357">
        <v>3.4873490493918471</v>
      </c>
      <c r="H34" s="1360">
        <v>680.928</v>
      </c>
      <c r="I34" s="1357">
        <v>16.928295741996433</v>
      </c>
      <c r="J34" s="1360">
        <v>1332.521</v>
      </c>
      <c r="K34" s="1357">
        <v>33.127305046085382</v>
      </c>
    </row>
    <row r="35" spans="1:11">
      <c r="A35" s="1158"/>
      <c r="B35" s="1137"/>
      <c r="C35" s="1159"/>
      <c r="D35" s="1396"/>
      <c r="E35" s="1470"/>
      <c r="F35" s="1396"/>
      <c r="G35" s="1470"/>
      <c r="H35" s="1396"/>
      <c r="I35" s="1471"/>
      <c r="J35" s="1396"/>
      <c r="K35" s="1472"/>
    </row>
    <row r="36" spans="1:11">
      <c r="A36" s="1051"/>
      <c r="B36" s="1051"/>
      <c r="C36" s="1051"/>
    </row>
    <row r="37" spans="1:11">
      <c r="A37" s="1482" t="s">
        <v>2089</v>
      </c>
    </row>
    <row r="38" spans="1:11">
      <c r="A38" s="1474" t="s">
        <v>2088</v>
      </c>
    </row>
    <row r="39" spans="1:11">
      <c r="A39" s="1315" t="s">
        <v>2087</v>
      </c>
    </row>
    <row r="40" spans="1:11">
      <c r="A40" s="1474" t="s">
        <v>2086</v>
      </c>
    </row>
    <row r="41" spans="1:11">
      <c r="A41" s="1315" t="s">
        <v>2085</v>
      </c>
    </row>
    <row r="42" spans="1:11">
      <c r="A42" s="1315" t="s">
        <v>2084</v>
      </c>
    </row>
    <row r="43" spans="1:11">
      <c r="A43" s="1475"/>
    </row>
  </sheetData>
  <mergeCells count="2">
    <mergeCell ref="H7:I7"/>
    <mergeCell ref="D8:E8"/>
  </mergeCells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rightToLeft="1" workbookViewId="0">
      <selection activeCell="A19" sqref="A19:A22"/>
    </sheetView>
  </sheetViews>
  <sheetFormatPr defaultRowHeight="15"/>
  <cols>
    <col min="1" max="8" width="10.25" style="1297" customWidth="1"/>
    <col min="9" max="16384" width="9" style="1051"/>
  </cols>
  <sheetData>
    <row r="1" spans="1:8" ht="15.75">
      <c r="F1" s="1331"/>
      <c r="G1" s="1331"/>
      <c r="H1" s="1216" t="s">
        <v>2105</v>
      </c>
    </row>
    <row r="2" spans="1:8" ht="15.75">
      <c r="E2" s="1051"/>
      <c r="F2" s="1476" t="s">
        <v>2082</v>
      </c>
      <c r="G2" s="1331"/>
      <c r="H2" s="1331"/>
    </row>
    <row r="3" spans="1:8">
      <c r="A3" s="1332"/>
      <c r="B3" s="1332"/>
      <c r="C3" s="1332"/>
      <c r="D3" s="1332"/>
      <c r="E3" s="1332"/>
      <c r="F3" s="1332"/>
      <c r="G3" s="1332"/>
      <c r="H3" s="1332"/>
    </row>
    <row r="4" spans="1:8">
      <c r="A4" s="1181"/>
      <c r="B4" s="1182"/>
      <c r="C4" s="1181"/>
      <c r="D4" s="1182"/>
      <c r="E4" s="1181"/>
      <c r="F4" s="1182"/>
      <c r="G4" s="1181"/>
      <c r="H4" s="1182"/>
    </row>
    <row r="5" spans="1:8">
      <c r="A5" s="1187"/>
      <c r="B5" s="1186"/>
      <c r="C5" s="1187"/>
      <c r="D5" s="1186"/>
      <c r="E5" s="1187"/>
      <c r="F5" s="1186"/>
      <c r="G5" s="1187"/>
      <c r="H5" s="1186"/>
    </row>
    <row r="6" spans="1:8">
      <c r="A6" s="1554" t="s">
        <v>2104</v>
      </c>
      <c r="B6" s="1555"/>
      <c r="C6" s="1342"/>
      <c r="D6" s="1343"/>
      <c r="E6" s="1342"/>
      <c r="F6" s="1343"/>
      <c r="G6" s="1369"/>
      <c r="H6" s="1339"/>
    </row>
    <row r="7" spans="1:8">
      <c r="A7" s="1347" t="s">
        <v>2103</v>
      </c>
      <c r="B7" s="1148"/>
      <c r="C7" s="1195" t="s">
        <v>2080</v>
      </c>
      <c r="D7" s="1386"/>
      <c r="E7" s="1550" t="s">
        <v>2079</v>
      </c>
      <c r="F7" s="1551"/>
      <c r="G7" s="1195" t="s">
        <v>2078</v>
      </c>
      <c r="H7" s="1386"/>
    </row>
    <row r="8" spans="1:8">
      <c r="A8" s="1552"/>
      <c r="B8" s="1553" t="s">
        <v>2102</v>
      </c>
      <c r="C8" s="1195"/>
      <c r="D8" s="1198" t="s">
        <v>2076</v>
      </c>
      <c r="E8" s="1195"/>
      <c r="F8" s="1198" t="s">
        <v>2101</v>
      </c>
      <c r="G8" s="1195"/>
      <c r="H8" s="1198" t="s">
        <v>2100</v>
      </c>
    </row>
    <row r="9" spans="1:8">
      <c r="A9" s="1195"/>
      <c r="B9" s="1198"/>
      <c r="C9" s="1195"/>
      <c r="D9" s="1198"/>
      <c r="E9" s="1195"/>
      <c r="F9" s="1198"/>
      <c r="G9" s="1195"/>
      <c r="H9" s="1198"/>
    </row>
    <row r="10" spans="1:8">
      <c r="A10" s="1483" t="s">
        <v>636</v>
      </c>
      <c r="B10" s="1299"/>
      <c r="C10" s="1483" t="s">
        <v>636</v>
      </c>
      <c r="D10" s="1299"/>
      <c r="E10" s="1483" t="s">
        <v>636</v>
      </c>
      <c r="F10" s="1299"/>
      <c r="G10" s="1483" t="s">
        <v>636</v>
      </c>
      <c r="H10" s="1299"/>
    </row>
    <row r="11" spans="1:8">
      <c r="A11" s="1329" t="s">
        <v>639</v>
      </c>
      <c r="B11" s="1467" t="s">
        <v>2044</v>
      </c>
      <c r="C11" s="1329" t="s">
        <v>639</v>
      </c>
      <c r="D11" s="1467" t="s">
        <v>2044</v>
      </c>
      <c r="E11" s="1329" t="s">
        <v>639</v>
      </c>
      <c r="F11" s="1467" t="s">
        <v>2044</v>
      </c>
      <c r="G11" s="1329" t="s">
        <v>639</v>
      </c>
      <c r="H11" s="1467" t="s">
        <v>2044</v>
      </c>
    </row>
    <row r="12" spans="1:8">
      <c r="A12" s="1358">
        <v>3918.3</v>
      </c>
      <c r="B12" s="1357">
        <f>A12/G12*100</f>
        <v>10.001199643680303</v>
      </c>
      <c r="C12" s="1358">
        <v>2542.5</v>
      </c>
      <c r="D12" s="1357">
        <f>C12/G12*100</f>
        <v>6.4895618237646859</v>
      </c>
      <c r="E12" s="1358">
        <v>9544.2000000000007</v>
      </c>
      <c r="F12" s="1357">
        <f>E12/G12*100</f>
        <v>24.360934496902622</v>
      </c>
      <c r="G12" s="1358">
        <v>39178.300000000003</v>
      </c>
      <c r="H12" s="1357">
        <v>100</v>
      </c>
    </row>
    <row r="13" spans="1:8">
      <c r="A13" s="1358">
        <v>4025.4</v>
      </c>
      <c r="B13" s="1357">
        <f t="shared" ref="B13:B34" si="0">A13/G13*100</f>
        <v>8.6625678679719105</v>
      </c>
      <c r="C13" s="1358">
        <v>3142.3</v>
      </c>
      <c r="D13" s="1357">
        <f t="shared" ref="D13:D34" si="1">C13/G13*100</f>
        <v>6.7621570555791068</v>
      </c>
      <c r="E13" s="1358">
        <v>11392.2</v>
      </c>
      <c r="F13" s="1357">
        <f t="shared" ref="F13:F34" si="2">E13/G13*100</f>
        <v>24.515751395019031</v>
      </c>
      <c r="G13" s="1358">
        <v>46468.900000000009</v>
      </c>
      <c r="H13" s="1357">
        <v>99.999999999999986</v>
      </c>
    </row>
    <row r="14" spans="1:8">
      <c r="A14" s="1358">
        <v>4888.8</v>
      </c>
      <c r="B14" s="1357">
        <f t="shared" si="0"/>
        <v>7.9655750552757585</v>
      </c>
      <c r="C14" s="1358">
        <v>3731.4</v>
      </c>
      <c r="D14" s="1357">
        <f t="shared" si="1"/>
        <v>6.0797632877712253</v>
      </c>
      <c r="E14" s="1358">
        <v>19424</v>
      </c>
      <c r="F14" s="1357">
        <f t="shared" si="2"/>
        <v>31.64852926560226</v>
      </c>
      <c r="G14" s="1358">
        <v>61374.100000000006</v>
      </c>
      <c r="H14" s="1357">
        <v>99.999999999999986</v>
      </c>
    </row>
    <row r="15" spans="1:8">
      <c r="A15" s="1358">
        <v>4578.6000000000004</v>
      </c>
      <c r="B15" s="1357">
        <f t="shared" si="0"/>
        <v>8.6623707341806639</v>
      </c>
      <c r="C15" s="1358">
        <v>3716.7</v>
      </c>
      <c r="D15" s="1357">
        <f t="shared" si="1"/>
        <v>7.0317200252761269</v>
      </c>
      <c r="E15" s="1358">
        <v>15898.1</v>
      </c>
      <c r="F15" s="1357">
        <f t="shared" si="2"/>
        <v>30.078023013383486</v>
      </c>
      <c r="G15" s="1358">
        <v>52856.2</v>
      </c>
      <c r="H15" s="1357">
        <v>100</v>
      </c>
    </row>
    <row r="16" spans="1:8">
      <c r="A16" s="1358">
        <v>5161.5</v>
      </c>
      <c r="B16" s="1357">
        <f t="shared" si="0"/>
        <v>8.547607407687952</v>
      </c>
      <c r="C16" s="1358">
        <v>4699.7</v>
      </c>
      <c r="D16" s="1357">
        <f t="shared" si="1"/>
        <v>7.7828519875832738</v>
      </c>
      <c r="E16" s="1358">
        <v>16307.9</v>
      </c>
      <c r="F16" s="1357">
        <f t="shared" si="2"/>
        <v>27.00639869104608</v>
      </c>
      <c r="G16" s="1358">
        <v>60385.318999999996</v>
      </c>
      <c r="H16" s="1357">
        <v>100</v>
      </c>
    </row>
    <row r="17" spans="1:9">
      <c r="A17" s="1365">
        <v>3453.5770000000002</v>
      </c>
      <c r="B17" s="1364">
        <f t="shared" si="0"/>
        <v>7.6388430234289064</v>
      </c>
      <c r="C17" s="1365">
        <v>3088.7559999999999</v>
      </c>
      <c r="D17" s="1364">
        <f t="shared" si="1"/>
        <v>6.8319085463199949</v>
      </c>
      <c r="E17" s="1365">
        <v>13122.536</v>
      </c>
      <c r="F17" s="1364">
        <f t="shared" si="2"/>
        <v>29.025266433409382</v>
      </c>
      <c r="G17" s="1365">
        <v>45210.733999999997</v>
      </c>
      <c r="H17" s="1364">
        <v>100.00000000000001</v>
      </c>
    </row>
    <row r="18" spans="1:9">
      <c r="A18" s="1248"/>
      <c r="B18" s="1357"/>
      <c r="C18" s="1481"/>
      <c r="D18" s="1357"/>
      <c r="E18" s="1481"/>
      <c r="F18" s="1357"/>
      <c r="G18" s="1358"/>
      <c r="H18" s="1357"/>
    </row>
    <row r="19" spans="1:9">
      <c r="A19" s="1358">
        <v>1065</v>
      </c>
      <c r="B19" s="1357">
        <f t="shared" si="0"/>
        <v>8.413651445726023</v>
      </c>
      <c r="C19" s="1358">
        <v>696.5</v>
      </c>
      <c r="D19" s="1357">
        <f t="shared" si="1"/>
        <v>5.5024490440827929</v>
      </c>
      <c r="E19" s="1358">
        <v>3312.3</v>
      </c>
      <c r="F19" s="1357">
        <f t="shared" si="2"/>
        <v>26.167641017538319</v>
      </c>
      <c r="G19" s="1358">
        <v>12658</v>
      </c>
      <c r="H19" s="1357">
        <v>100</v>
      </c>
    </row>
    <row r="20" spans="1:9">
      <c r="A20" s="1358">
        <v>1437.5</v>
      </c>
      <c r="B20" s="1357">
        <f t="shared" si="0"/>
        <v>9.8659602067218941</v>
      </c>
      <c r="C20" s="1358">
        <v>1259.7</v>
      </c>
      <c r="D20" s="1357">
        <f t="shared" si="1"/>
        <v>8.6456696155878756</v>
      </c>
      <c r="E20" s="1358">
        <v>3544.8</v>
      </c>
      <c r="F20" s="1357">
        <f t="shared" si="2"/>
        <v>24.328943124026274</v>
      </c>
      <c r="G20" s="1358">
        <v>14570.3</v>
      </c>
      <c r="H20" s="1357">
        <v>100</v>
      </c>
    </row>
    <row r="21" spans="1:9">
      <c r="A21" s="1358">
        <v>1381.4</v>
      </c>
      <c r="B21" s="1357">
        <f t="shared" si="0"/>
        <v>8.6087308758919381</v>
      </c>
      <c r="C21" s="1358">
        <v>1369.6</v>
      </c>
      <c r="D21" s="1357">
        <f t="shared" si="1"/>
        <v>8.5351945907207174</v>
      </c>
      <c r="E21" s="1358">
        <v>4046.1</v>
      </c>
      <c r="F21" s="1357">
        <f t="shared" si="2"/>
        <v>25.214844358582866</v>
      </c>
      <c r="G21" s="1358">
        <v>16046.500000000002</v>
      </c>
      <c r="H21" s="1357">
        <v>100</v>
      </c>
    </row>
    <row r="22" spans="1:9">
      <c r="A22" s="1358">
        <v>1277.5999999999999</v>
      </c>
      <c r="B22" s="1357">
        <f t="shared" si="0"/>
        <v>7.4667165382862066</v>
      </c>
      <c r="C22" s="1358">
        <v>1373.9</v>
      </c>
      <c r="D22" s="1357">
        <f t="shared" si="1"/>
        <v>8.0295255572569051</v>
      </c>
      <c r="E22" s="1358">
        <v>5404.7</v>
      </c>
      <c r="F22" s="1357">
        <f t="shared" si="2"/>
        <v>31.586852594298264</v>
      </c>
      <c r="G22" s="1358">
        <v>17110.600000000002</v>
      </c>
      <c r="H22" s="1357">
        <v>99.999999999999986</v>
      </c>
    </row>
    <row r="23" spans="1:9">
      <c r="A23" s="1358"/>
      <c r="B23" s="1357"/>
      <c r="C23" s="1358"/>
      <c r="D23" s="1357"/>
      <c r="E23" s="1358"/>
      <c r="F23" s="1357"/>
      <c r="G23" s="1358"/>
      <c r="H23" s="1357"/>
    </row>
    <row r="24" spans="1:9">
      <c r="A24" s="1358">
        <v>637.16800000000001</v>
      </c>
      <c r="B24" s="1357">
        <f t="shared" si="0"/>
        <v>7.0135881335400541</v>
      </c>
      <c r="C24" s="1358">
        <v>725.45600000000002</v>
      </c>
      <c r="D24" s="1357">
        <f t="shared" si="1"/>
        <v>7.9854129413364037</v>
      </c>
      <c r="E24" s="1358">
        <v>2388.1869999999999</v>
      </c>
      <c r="F24" s="1357">
        <f t="shared" si="2"/>
        <v>26.287823625597362</v>
      </c>
      <c r="G24" s="1358">
        <v>9084.7649999999994</v>
      </c>
      <c r="H24" s="1357">
        <v>100</v>
      </c>
    </row>
    <row r="25" spans="1:9">
      <c r="A25" s="1358">
        <v>825.596</v>
      </c>
      <c r="B25" s="1357">
        <f t="shared" si="0"/>
        <v>8.1993964634965693</v>
      </c>
      <c r="C25" s="1358">
        <v>794.44100000000003</v>
      </c>
      <c r="D25" s="1357">
        <f t="shared" si="1"/>
        <v>7.8899809663039537</v>
      </c>
      <c r="E25" s="1358">
        <v>2738.145</v>
      </c>
      <c r="F25" s="1357">
        <f t="shared" si="2"/>
        <v>27.193853203674458</v>
      </c>
      <c r="G25" s="1358">
        <v>10068.984999999999</v>
      </c>
      <c r="H25" s="1357">
        <v>100</v>
      </c>
    </row>
    <row r="26" spans="1:9">
      <c r="A26" s="1358">
        <v>787.8</v>
      </c>
      <c r="B26" s="1357">
        <f t="shared" si="0"/>
        <v>8.1327611839144769</v>
      </c>
      <c r="C26" s="1358">
        <v>572.73099999999999</v>
      </c>
      <c r="D26" s="1357">
        <f t="shared" si="1"/>
        <v>5.9125215100590527</v>
      </c>
      <c r="E26" s="1358">
        <v>2634.453</v>
      </c>
      <c r="F26" s="1357">
        <f t="shared" si="2"/>
        <v>27.196467503486982</v>
      </c>
      <c r="G26" s="1358">
        <v>9686.7469999999994</v>
      </c>
      <c r="H26" s="1357">
        <v>100</v>
      </c>
    </row>
    <row r="27" spans="1:9">
      <c r="A27" s="1358">
        <v>1203</v>
      </c>
      <c r="B27" s="1357">
        <f t="shared" si="0"/>
        <v>7.3487190138177905</v>
      </c>
      <c r="C27" s="1358">
        <v>996.2</v>
      </c>
      <c r="D27" s="1357">
        <f t="shared" si="1"/>
        <v>6.0854479481008177</v>
      </c>
      <c r="E27" s="1358">
        <v>5361.7</v>
      </c>
      <c r="F27" s="1357">
        <f t="shared" si="2"/>
        <v>32.752806929664871</v>
      </c>
      <c r="G27" s="1358">
        <v>16370.2</v>
      </c>
      <c r="H27" s="1357">
        <v>100</v>
      </c>
    </row>
    <row r="28" spans="1:9">
      <c r="A28" s="1358"/>
      <c r="B28" s="1357"/>
      <c r="C28" s="1358"/>
      <c r="D28" s="1357"/>
      <c r="E28" s="1358"/>
      <c r="F28" s="1357"/>
      <c r="G28" s="1358"/>
      <c r="H28" s="1357"/>
    </row>
    <row r="29" spans="1:9">
      <c r="A29" s="1358">
        <v>283.029</v>
      </c>
      <c r="B29" s="1357">
        <f t="shared" si="0"/>
        <v>8.2564897236197172</v>
      </c>
      <c r="C29" s="1358">
        <v>157.08500000000001</v>
      </c>
      <c r="D29" s="1357">
        <f t="shared" si="1"/>
        <v>4.5824657128237867</v>
      </c>
      <c r="E29" s="1358">
        <v>899.76599999999996</v>
      </c>
      <c r="F29" s="1357">
        <f t="shared" si="2"/>
        <v>26.247871181618908</v>
      </c>
      <c r="G29" s="1358">
        <v>3427.9580000000001</v>
      </c>
      <c r="H29" s="1357">
        <v>100</v>
      </c>
      <c r="I29" s="1400"/>
    </row>
    <row r="30" spans="1:9">
      <c r="A30" s="1358">
        <v>249.559</v>
      </c>
      <c r="B30" s="1357">
        <f t="shared" si="0"/>
        <v>6.4078786719441059</v>
      </c>
      <c r="C30" s="1358">
        <v>331.61900000000003</v>
      </c>
      <c r="D30" s="1357">
        <f t="shared" si="1"/>
        <v>8.5149175838636655</v>
      </c>
      <c r="E30" s="1358">
        <v>882.82399999999996</v>
      </c>
      <c r="F30" s="1357">
        <f t="shared" si="2"/>
        <v>22.668102856159798</v>
      </c>
      <c r="G30" s="1358">
        <v>3894.5650000000005</v>
      </c>
      <c r="H30" s="1357">
        <v>99.999999999999986</v>
      </c>
      <c r="I30" s="1400"/>
    </row>
    <row r="31" spans="1:9">
      <c r="A31" s="1358">
        <v>303.73899999999998</v>
      </c>
      <c r="B31" s="1357">
        <f t="shared" si="0"/>
        <v>7.6093385685808475</v>
      </c>
      <c r="C31" s="1358">
        <v>322.05799999999999</v>
      </c>
      <c r="D31" s="1357">
        <f t="shared" si="1"/>
        <v>8.0682703265633027</v>
      </c>
      <c r="E31" s="1358">
        <v>1174.02</v>
      </c>
      <c r="F31" s="1357">
        <f t="shared" si="2"/>
        <v>29.411816283998064</v>
      </c>
      <c r="G31" s="1358">
        <v>3991.6610000000001</v>
      </c>
      <c r="H31" s="1357">
        <v>100</v>
      </c>
      <c r="I31" s="1400"/>
    </row>
    <row r="32" spans="1:9">
      <c r="A32" s="1358">
        <v>238.017</v>
      </c>
      <c r="B32" s="1357">
        <f t="shared" si="0"/>
        <v>8.1427228415115103</v>
      </c>
      <c r="C32" s="1358">
        <v>167.404</v>
      </c>
      <c r="D32" s="1357">
        <f t="shared" si="1"/>
        <v>5.7270042667557055</v>
      </c>
      <c r="E32" s="1358">
        <v>919.66899999999998</v>
      </c>
      <c r="F32" s="1357">
        <f t="shared" si="2"/>
        <v>31.46249962368255</v>
      </c>
      <c r="G32" s="1358">
        <v>2923.0639999999999</v>
      </c>
      <c r="H32" s="1357">
        <v>100</v>
      </c>
      <c r="I32" s="1400"/>
    </row>
    <row r="33" spans="1:9">
      <c r="A33" s="1358">
        <v>352.38</v>
      </c>
      <c r="B33" s="1357">
        <f t="shared" si="0"/>
        <v>7.3931188899453746</v>
      </c>
      <c r="C33" s="1358">
        <v>321.15300000000002</v>
      </c>
      <c r="D33" s="1357">
        <f t="shared" si="1"/>
        <v>6.7379599036909781</v>
      </c>
      <c r="E33" s="1358">
        <v>1469.2070000000001</v>
      </c>
      <c r="F33" s="1357">
        <f t="shared" si="2"/>
        <v>30.82474040791184</v>
      </c>
      <c r="G33" s="1358">
        <v>4766.3240000000005</v>
      </c>
      <c r="H33" s="1357">
        <v>100</v>
      </c>
      <c r="I33" s="1400"/>
    </row>
    <row r="34" spans="1:9">
      <c r="A34" s="1358">
        <v>227.834</v>
      </c>
      <c r="B34" s="1357">
        <f t="shared" si="0"/>
        <v>5.6640956636854627</v>
      </c>
      <c r="C34" s="1358">
        <v>166.53800000000001</v>
      </c>
      <c r="D34" s="1357">
        <f t="shared" si="1"/>
        <v>4.1402387863042813</v>
      </c>
      <c r="E34" s="1358">
        <v>1321.9359999999999</v>
      </c>
      <c r="F34" s="1357">
        <f t="shared" si="2"/>
        <v>32.864155329185749</v>
      </c>
      <c r="G34" s="1358">
        <v>4022.4250000000002</v>
      </c>
      <c r="H34" s="1357">
        <v>100</v>
      </c>
      <c r="I34" s="1400"/>
    </row>
    <row r="35" spans="1:9">
      <c r="A35" s="1484"/>
      <c r="B35" s="1397"/>
      <c r="C35" s="1484"/>
      <c r="D35" s="1397"/>
      <c r="E35" s="1484"/>
      <c r="F35" s="1397"/>
      <c r="G35" s="1484"/>
      <c r="H35" s="1418"/>
    </row>
    <row r="37" spans="1:9">
      <c r="H37" s="1173" t="s">
        <v>2072</v>
      </c>
    </row>
    <row r="38" spans="1:9">
      <c r="H38" s="1461" t="s">
        <v>2071</v>
      </c>
    </row>
    <row r="39" spans="1:9">
      <c r="H39" s="1173" t="s">
        <v>2070</v>
      </c>
    </row>
    <row r="40" spans="1:9">
      <c r="H40" s="1461" t="s">
        <v>2099</v>
      </c>
    </row>
    <row r="41" spans="1:9">
      <c r="B41" s="1383"/>
      <c r="H41" s="1210" t="s">
        <v>2098</v>
      </c>
    </row>
    <row r="42" spans="1:9">
      <c r="H42" s="1461" t="s">
        <v>2097</v>
      </c>
    </row>
    <row r="43" spans="1:9">
      <c r="H43" s="1173" t="s">
        <v>2066</v>
      </c>
    </row>
  </sheetData>
  <mergeCells count="3">
    <mergeCell ref="A6:B6"/>
    <mergeCell ref="E7:F7"/>
    <mergeCell ref="A8:B8"/>
  </mergeCells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42"/>
  <sheetViews>
    <sheetView showGridLines="0" rightToLeft="1" workbookViewId="0">
      <selection activeCell="A25" sqref="A25:XFD25"/>
    </sheetView>
  </sheetViews>
  <sheetFormatPr defaultRowHeight="15"/>
  <cols>
    <col min="1" max="1" width="9" style="1297"/>
    <col min="2" max="2" width="8.25" style="1338" customWidth="1"/>
    <col min="3" max="11" width="7.25" style="1297" customWidth="1"/>
    <col min="12" max="16384" width="9" style="1051"/>
  </cols>
  <sheetData>
    <row r="1" spans="1:16" ht="16.5">
      <c r="A1" s="1071" t="s">
        <v>2143</v>
      </c>
      <c r="B1" s="1328"/>
      <c r="C1" s="1052"/>
      <c r="D1" s="1426"/>
      <c r="E1" s="1052"/>
      <c r="F1" s="1052"/>
      <c r="G1" s="1296"/>
      <c r="H1" s="1296"/>
      <c r="I1" s="1296"/>
      <c r="J1" s="1296"/>
      <c r="K1" s="1296"/>
    </row>
    <row r="2" spans="1:16" ht="16.5">
      <c r="A2" s="1071" t="s">
        <v>49</v>
      </c>
      <c r="B2" s="1328"/>
      <c r="C2" s="1485"/>
      <c r="D2" s="1073"/>
      <c r="E2" s="1052"/>
      <c r="F2" s="1052"/>
      <c r="G2" s="1052"/>
      <c r="H2" s="1296"/>
      <c r="I2" s="1296"/>
      <c r="J2" s="1296"/>
      <c r="K2" s="1296"/>
    </row>
    <row r="3" spans="1:16">
      <c r="B3" s="1311"/>
      <c r="C3" s="1486"/>
      <c r="D3" s="1487"/>
    </row>
    <row r="4" spans="1:16">
      <c r="B4" s="1332"/>
      <c r="C4" s="1136"/>
      <c r="D4" s="1051"/>
      <c r="E4" s="1051"/>
      <c r="F4" s="1051"/>
      <c r="K4" s="1332"/>
    </row>
    <row r="5" spans="1:16">
      <c r="A5" s="1488" t="s">
        <v>2142</v>
      </c>
      <c r="B5" s="1305"/>
      <c r="C5" s="1469">
        <v>1993</v>
      </c>
      <c r="D5" s="1469">
        <v>1994</v>
      </c>
      <c r="E5" s="1469">
        <v>1995</v>
      </c>
      <c r="F5" s="1469">
        <v>1996</v>
      </c>
      <c r="G5" s="1469">
        <v>1997</v>
      </c>
      <c r="H5" s="1469">
        <v>1996</v>
      </c>
      <c r="I5" s="1334"/>
      <c r="J5" s="1334"/>
      <c r="K5" s="1303"/>
    </row>
    <row r="6" spans="1:16" ht="15.75">
      <c r="A6" s="1308"/>
      <c r="B6" s="1489"/>
      <c r="C6" s="1332"/>
      <c r="D6" s="1332"/>
      <c r="E6" s="1332"/>
      <c r="F6" s="1332"/>
      <c r="G6" s="1332"/>
      <c r="H6" s="1490" t="s">
        <v>2141</v>
      </c>
      <c r="I6" s="1491" t="s">
        <v>2140</v>
      </c>
      <c r="J6" s="1491" t="s">
        <v>2139</v>
      </c>
      <c r="K6" s="1492" t="s">
        <v>2138</v>
      </c>
    </row>
    <row r="7" spans="1:16">
      <c r="A7" s="1462" t="s">
        <v>2137</v>
      </c>
      <c r="B7" s="1339"/>
      <c r="C7" s="1375">
        <v>820.6</v>
      </c>
      <c r="D7" s="1375">
        <v>1082.2</v>
      </c>
      <c r="E7" s="1375">
        <v>1041.3</v>
      </c>
      <c r="F7" s="1375">
        <v>1189.0999999999999</v>
      </c>
      <c r="G7" s="1375">
        <v>750.7</v>
      </c>
      <c r="H7" s="1375">
        <v>274.8</v>
      </c>
      <c r="I7" s="1375">
        <v>304.8</v>
      </c>
      <c r="J7" s="1375">
        <v>242.5</v>
      </c>
      <c r="K7" s="1254">
        <v>367</v>
      </c>
      <c r="L7" s="1400"/>
      <c r="M7" s="1400"/>
      <c r="N7" s="1400"/>
      <c r="O7" s="1400"/>
      <c r="P7" s="1400"/>
    </row>
    <row r="8" spans="1:16">
      <c r="A8" s="1367" t="s">
        <v>2136</v>
      </c>
      <c r="B8" s="1339"/>
      <c r="C8" s="1391">
        <v>2740.4</v>
      </c>
      <c r="D8" s="1391">
        <v>2701.7</v>
      </c>
      <c r="E8" s="1391">
        <v>3405.5</v>
      </c>
      <c r="F8" s="1391">
        <v>4465.3999999999996</v>
      </c>
      <c r="G8" s="1391">
        <v>2450.5</v>
      </c>
      <c r="H8" s="1391">
        <v>964.1</v>
      </c>
      <c r="I8" s="1391">
        <v>1186.2</v>
      </c>
      <c r="J8" s="1391">
        <v>887.7</v>
      </c>
      <c r="K8" s="1254">
        <v>1427.4</v>
      </c>
      <c r="L8" s="1400"/>
      <c r="M8" s="1400"/>
      <c r="N8" s="1400"/>
      <c r="O8" s="1400"/>
      <c r="P8" s="1400"/>
    </row>
    <row r="9" spans="1:16">
      <c r="A9" s="1367" t="s">
        <v>2135</v>
      </c>
      <c r="B9" s="1339"/>
      <c r="C9" s="1391">
        <v>390.6</v>
      </c>
      <c r="D9" s="1391">
        <v>992.1</v>
      </c>
      <c r="E9" s="1391">
        <v>1184.3</v>
      </c>
      <c r="F9" s="1391">
        <v>467.5</v>
      </c>
      <c r="G9" s="1391">
        <v>666.8</v>
      </c>
      <c r="H9" s="1391">
        <v>82.7</v>
      </c>
      <c r="I9" s="1391">
        <v>111.2</v>
      </c>
      <c r="J9" s="1391">
        <v>56.3</v>
      </c>
      <c r="K9" s="1254">
        <v>217.3</v>
      </c>
      <c r="L9" s="1400"/>
      <c r="M9" s="1400"/>
      <c r="N9" s="1400"/>
      <c r="O9" s="1400"/>
      <c r="P9" s="1400"/>
    </row>
    <row r="10" spans="1:16">
      <c r="A10" s="1367" t="s">
        <v>2134</v>
      </c>
      <c r="B10" s="1339"/>
      <c r="C10" s="1391">
        <v>3.9</v>
      </c>
      <c r="D10" s="1391">
        <v>20.8</v>
      </c>
      <c r="E10" s="1391">
        <v>1.2</v>
      </c>
      <c r="F10" s="1391">
        <v>0.7</v>
      </c>
      <c r="G10" s="1391">
        <v>5.4</v>
      </c>
      <c r="H10" s="1391">
        <v>0.1</v>
      </c>
      <c r="I10" s="1391">
        <v>0.5</v>
      </c>
      <c r="J10" s="1393">
        <v>0</v>
      </c>
      <c r="K10" s="1254">
        <v>0.1</v>
      </c>
      <c r="L10" s="1400"/>
      <c r="M10" s="1400"/>
      <c r="N10" s="1400"/>
      <c r="O10" s="1400"/>
      <c r="P10" s="1400"/>
    </row>
    <row r="11" spans="1:16">
      <c r="A11" s="1367" t="s">
        <v>2133</v>
      </c>
      <c r="B11" s="1339"/>
      <c r="C11" s="1391">
        <v>10861.4</v>
      </c>
      <c r="D11" s="1391">
        <v>10731.8</v>
      </c>
      <c r="E11" s="1391">
        <v>10412.700000000001</v>
      </c>
      <c r="F11" s="1391">
        <v>12939.4</v>
      </c>
      <c r="G11" s="1391">
        <v>10783.3</v>
      </c>
      <c r="H11" s="1391">
        <v>2587.9</v>
      </c>
      <c r="I11" s="1391">
        <v>3644.3</v>
      </c>
      <c r="J11" s="1391">
        <v>3498.3</v>
      </c>
      <c r="K11" s="1254">
        <v>3208.9</v>
      </c>
      <c r="L11" s="1400"/>
      <c r="M11" s="1400"/>
      <c r="N11" s="1400"/>
      <c r="O11" s="1400"/>
      <c r="P11" s="1400"/>
    </row>
    <row r="12" spans="1:16">
      <c r="A12" s="1367" t="s">
        <v>2132</v>
      </c>
      <c r="B12" s="1339"/>
      <c r="C12" s="1391">
        <v>984</v>
      </c>
      <c r="D12" s="1391">
        <v>2751.9</v>
      </c>
      <c r="E12" s="1391">
        <v>1793.9</v>
      </c>
      <c r="F12" s="1391">
        <v>1388</v>
      </c>
      <c r="G12" s="1391">
        <v>1135.4000000000001</v>
      </c>
      <c r="H12" s="1391">
        <v>290.2</v>
      </c>
      <c r="I12" s="1391">
        <v>366.9</v>
      </c>
      <c r="J12" s="1391">
        <v>322.10000000000002</v>
      </c>
      <c r="K12" s="1254">
        <v>408.8</v>
      </c>
      <c r="L12" s="1400"/>
      <c r="M12" s="1400"/>
      <c r="N12" s="1400"/>
      <c r="O12" s="1400"/>
      <c r="P12" s="1400"/>
    </row>
    <row r="13" spans="1:16">
      <c r="A13" s="1367" t="s">
        <v>2131</v>
      </c>
      <c r="B13" s="1339"/>
      <c r="C13" s="1391">
        <v>674.6</v>
      </c>
      <c r="D13" s="1391">
        <v>478.5</v>
      </c>
      <c r="E13" s="1391">
        <v>400.4</v>
      </c>
      <c r="F13" s="1391">
        <v>172.9</v>
      </c>
      <c r="G13" s="1391">
        <v>151.6</v>
      </c>
      <c r="H13" s="1391">
        <v>108.5</v>
      </c>
      <c r="I13" s="1391">
        <v>15.3</v>
      </c>
      <c r="J13" s="1391">
        <v>26.5</v>
      </c>
      <c r="K13" s="1254">
        <v>22.6</v>
      </c>
      <c r="L13" s="1400"/>
      <c r="M13" s="1400"/>
      <c r="N13" s="1400"/>
      <c r="O13" s="1400"/>
      <c r="P13" s="1400"/>
    </row>
    <row r="14" spans="1:16">
      <c r="A14" s="1367" t="s">
        <v>2130</v>
      </c>
      <c r="B14" s="1339"/>
      <c r="C14" s="1391">
        <v>1144.8</v>
      </c>
      <c r="D14" s="1391">
        <v>2123.1</v>
      </c>
      <c r="E14" s="1391">
        <v>1930.3</v>
      </c>
      <c r="F14" s="1391">
        <v>1028.5999999999999</v>
      </c>
      <c r="G14" s="1391">
        <v>646.70000000000005</v>
      </c>
      <c r="H14" s="1391">
        <v>239.8</v>
      </c>
      <c r="I14" s="1391">
        <v>339.7</v>
      </c>
      <c r="J14" s="1391">
        <v>183.8</v>
      </c>
      <c r="K14" s="1254">
        <v>265.3</v>
      </c>
      <c r="L14" s="1400"/>
      <c r="M14" s="1400"/>
      <c r="N14" s="1400"/>
      <c r="O14" s="1400"/>
      <c r="P14" s="1400"/>
    </row>
    <row r="15" spans="1:16">
      <c r="A15" s="1367" t="s">
        <v>2129</v>
      </c>
      <c r="B15" s="1339"/>
      <c r="C15" s="1391">
        <v>16.3</v>
      </c>
      <c r="D15" s="1391">
        <v>15.8</v>
      </c>
      <c r="E15" s="1391">
        <v>50.6</v>
      </c>
      <c r="F15" s="1391">
        <v>25.7</v>
      </c>
      <c r="G15" s="1391">
        <v>34</v>
      </c>
      <c r="H15" s="1391">
        <v>4.8</v>
      </c>
      <c r="I15" s="1391">
        <v>4</v>
      </c>
      <c r="J15" s="1391">
        <v>9</v>
      </c>
      <c r="K15" s="1254">
        <v>7.9</v>
      </c>
      <c r="L15" s="1400"/>
      <c r="M15" s="1400"/>
      <c r="N15" s="1400"/>
      <c r="O15" s="1400"/>
      <c r="P15" s="1400"/>
    </row>
    <row r="16" spans="1:16">
      <c r="A16" s="1367" t="s">
        <v>2128</v>
      </c>
      <c r="B16" s="1339"/>
      <c r="C16" s="1391">
        <v>343.9</v>
      </c>
      <c r="D16" s="1391">
        <v>158.30000000000001</v>
      </c>
      <c r="E16" s="1391">
        <v>128.9</v>
      </c>
      <c r="F16" s="1391">
        <v>66.599999999999994</v>
      </c>
      <c r="G16" s="1391">
        <v>115.1</v>
      </c>
      <c r="H16" s="1391">
        <v>7.4</v>
      </c>
      <c r="I16" s="1391">
        <v>22.4</v>
      </c>
      <c r="J16" s="1391">
        <v>10.9</v>
      </c>
      <c r="K16" s="1254">
        <v>25.9</v>
      </c>
      <c r="L16" s="1400"/>
      <c r="M16" s="1400"/>
      <c r="N16" s="1400"/>
      <c r="O16" s="1400"/>
      <c r="P16" s="1400"/>
    </row>
    <row r="17" spans="1:16">
      <c r="A17" s="1367" t="s">
        <v>2127</v>
      </c>
      <c r="B17" s="1339"/>
      <c r="C17" s="1391">
        <v>154.4</v>
      </c>
      <c r="D17" s="1391">
        <v>190</v>
      </c>
      <c r="E17" s="1391">
        <v>177.8</v>
      </c>
      <c r="F17" s="1391">
        <v>73.599999999999994</v>
      </c>
      <c r="G17" s="1391">
        <v>27.2</v>
      </c>
      <c r="H17" s="1391">
        <v>26.6</v>
      </c>
      <c r="I17" s="1391">
        <v>26.5</v>
      </c>
      <c r="J17" s="1391">
        <v>10</v>
      </c>
      <c r="K17" s="1254">
        <v>10.5</v>
      </c>
      <c r="L17" s="1400"/>
      <c r="M17" s="1400"/>
      <c r="N17" s="1400"/>
      <c r="O17" s="1400"/>
      <c r="P17" s="1400"/>
    </row>
    <row r="18" spans="1:16">
      <c r="A18" s="1367" t="s">
        <v>2126</v>
      </c>
      <c r="B18" s="1339"/>
      <c r="C18" s="1391">
        <v>761.8</v>
      </c>
      <c r="D18" s="1391">
        <v>982</v>
      </c>
      <c r="E18" s="1391">
        <v>2582.9</v>
      </c>
      <c r="F18" s="1391">
        <v>3220.8</v>
      </c>
      <c r="G18" s="1391">
        <v>4409.7</v>
      </c>
      <c r="H18" s="1391">
        <v>749.3</v>
      </c>
      <c r="I18" s="1391">
        <v>785</v>
      </c>
      <c r="J18" s="1391">
        <v>838.6</v>
      </c>
      <c r="K18" s="1254">
        <v>847.9</v>
      </c>
      <c r="L18" s="1400"/>
      <c r="M18" s="1400"/>
      <c r="N18" s="1400"/>
      <c r="O18" s="1400"/>
      <c r="P18" s="1400"/>
    </row>
    <row r="19" spans="1:16">
      <c r="A19" s="1371" t="s">
        <v>2125</v>
      </c>
      <c r="B19" s="1339"/>
      <c r="C19" s="1391">
        <v>24.3</v>
      </c>
      <c r="D19" s="1391">
        <v>158.30000000000001</v>
      </c>
      <c r="E19" s="1391">
        <v>34.200000000000003</v>
      </c>
      <c r="F19" s="1391">
        <v>37.5</v>
      </c>
      <c r="G19" s="1391">
        <v>15.1</v>
      </c>
      <c r="H19" s="1391">
        <v>2</v>
      </c>
      <c r="I19" s="1391">
        <v>12.1</v>
      </c>
      <c r="J19" s="1391">
        <v>7.8</v>
      </c>
      <c r="K19" s="1254">
        <v>15.6</v>
      </c>
      <c r="L19" s="1400"/>
      <c r="M19" s="1400"/>
      <c r="N19" s="1400"/>
      <c r="O19" s="1400"/>
      <c r="P19" s="1400"/>
    </row>
    <row r="20" spans="1:16">
      <c r="A20" s="1367" t="s">
        <v>2124</v>
      </c>
      <c r="B20" s="1339"/>
      <c r="C20" s="1391">
        <v>5.5</v>
      </c>
      <c r="D20" s="1391">
        <v>11.1</v>
      </c>
      <c r="E20" s="1391">
        <v>13</v>
      </c>
      <c r="F20" s="1391">
        <v>11.2</v>
      </c>
      <c r="G20" s="1391">
        <v>8.1999999999999993</v>
      </c>
      <c r="H20" s="1391">
        <v>3.5</v>
      </c>
      <c r="I20" s="1391">
        <v>2.1</v>
      </c>
      <c r="J20" s="1391">
        <v>2.8</v>
      </c>
      <c r="K20" s="1254">
        <v>2.8</v>
      </c>
      <c r="L20" s="1400"/>
      <c r="M20" s="1400"/>
      <c r="N20" s="1400"/>
      <c r="O20" s="1400"/>
      <c r="P20" s="1400"/>
    </row>
    <row r="21" spans="1:16">
      <c r="A21" s="1367" t="s">
        <v>2123</v>
      </c>
      <c r="B21" s="1339"/>
      <c r="C21" s="1391">
        <v>252.8</v>
      </c>
      <c r="D21" s="1391">
        <v>328.4</v>
      </c>
      <c r="E21" s="1391">
        <v>521.70000000000005</v>
      </c>
      <c r="F21" s="1391">
        <v>244.8</v>
      </c>
      <c r="G21" s="1391">
        <v>149.5</v>
      </c>
      <c r="H21" s="1391">
        <v>134.4</v>
      </c>
      <c r="I21" s="1391">
        <v>34.9</v>
      </c>
      <c r="J21" s="1391">
        <v>40</v>
      </c>
      <c r="K21" s="1254">
        <v>35.5</v>
      </c>
      <c r="L21" s="1400"/>
      <c r="M21" s="1400"/>
      <c r="N21" s="1400"/>
      <c r="O21" s="1400"/>
      <c r="P21" s="1400"/>
    </row>
    <row r="22" spans="1:16">
      <c r="A22" s="1367" t="s">
        <v>2122</v>
      </c>
      <c r="B22" s="1339"/>
      <c r="C22" s="1391">
        <v>1729.2</v>
      </c>
      <c r="D22" s="1391">
        <v>2198.5</v>
      </c>
      <c r="E22" s="1391">
        <v>2188.3000000000002</v>
      </c>
      <c r="F22" s="1391">
        <v>2176.4</v>
      </c>
      <c r="G22" s="1391">
        <v>2389</v>
      </c>
      <c r="H22" s="1391">
        <v>480.5</v>
      </c>
      <c r="I22" s="1391">
        <v>488.3</v>
      </c>
      <c r="J22" s="1391">
        <v>757.7</v>
      </c>
      <c r="K22" s="1254">
        <v>449.9</v>
      </c>
      <c r="L22" s="1400"/>
      <c r="M22" s="1400"/>
      <c r="N22" s="1400"/>
      <c r="O22" s="1400"/>
      <c r="P22" s="1400"/>
    </row>
    <row r="23" spans="1:16">
      <c r="A23" s="1367" t="s">
        <v>2121</v>
      </c>
      <c r="B23" s="1339"/>
      <c r="C23" s="1391">
        <v>9.4</v>
      </c>
      <c r="D23" s="1391">
        <v>9.8000000000000007</v>
      </c>
      <c r="E23" s="1391">
        <v>13.5</v>
      </c>
      <c r="F23" s="1391">
        <v>5.9</v>
      </c>
      <c r="G23" s="1391">
        <v>3.9</v>
      </c>
      <c r="H23" s="1391">
        <v>0.8</v>
      </c>
      <c r="I23" s="1391">
        <v>0.4</v>
      </c>
      <c r="J23" s="1391">
        <v>1.8</v>
      </c>
      <c r="K23" s="1254">
        <v>2.9</v>
      </c>
      <c r="L23" s="1400"/>
      <c r="M23" s="1400"/>
      <c r="N23" s="1400"/>
      <c r="O23" s="1400"/>
      <c r="P23" s="1400"/>
    </row>
    <row r="24" spans="1:16">
      <c r="A24" s="1367" t="s">
        <v>2120</v>
      </c>
      <c r="B24" s="1339"/>
      <c r="C24" s="1391">
        <v>193.7</v>
      </c>
      <c r="D24" s="1391">
        <v>10.3</v>
      </c>
      <c r="E24" s="1391">
        <v>31.9</v>
      </c>
      <c r="F24" s="1391">
        <v>73.900000000000006</v>
      </c>
      <c r="G24" s="1391">
        <v>143.5</v>
      </c>
      <c r="H24" s="1391">
        <v>1.5</v>
      </c>
      <c r="I24" s="1391">
        <v>0</v>
      </c>
      <c r="J24" s="1391">
        <v>2.8</v>
      </c>
      <c r="K24" s="1254">
        <v>69.599999999999994</v>
      </c>
      <c r="L24" s="1400"/>
      <c r="M24" s="1400"/>
      <c r="N24" s="1400"/>
      <c r="O24" s="1400"/>
      <c r="P24" s="1400"/>
    </row>
    <row r="25" spans="1:16">
      <c r="A25" s="1367" t="s">
        <v>2119</v>
      </c>
      <c r="B25" s="1339"/>
      <c r="C25" s="1391">
        <v>2.1</v>
      </c>
      <c r="D25" s="1391">
        <v>1</v>
      </c>
      <c r="E25" s="1391">
        <v>0</v>
      </c>
      <c r="F25" s="1391">
        <v>6.3</v>
      </c>
      <c r="G25" s="1391">
        <v>9</v>
      </c>
      <c r="H25" s="1391">
        <v>0.2</v>
      </c>
      <c r="I25" s="1393" t="s">
        <v>235</v>
      </c>
      <c r="J25" s="1393" t="s">
        <v>235</v>
      </c>
      <c r="K25" s="1424">
        <v>6.1</v>
      </c>
      <c r="L25" s="1400"/>
      <c r="M25" s="1400"/>
      <c r="N25" s="1400"/>
      <c r="O25" s="1400"/>
      <c r="P25" s="1400"/>
    </row>
    <row r="26" spans="1:16">
      <c r="A26" s="1367" t="s">
        <v>2118</v>
      </c>
      <c r="B26" s="1339"/>
      <c r="C26" s="1393" t="s">
        <v>1613</v>
      </c>
      <c r="D26" s="1393">
        <v>0</v>
      </c>
      <c r="E26" s="1391">
        <v>2.6</v>
      </c>
      <c r="F26" s="1391">
        <v>0.4</v>
      </c>
      <c r="G26" s="1391">
        <v>317.5</v>
      </c>
      <c r="H26" s="1391" t="s">
        <v>235</v>
      </c>
      <c r="I26" s="1393" t="s">
        <v>235</v>
      </c>
      <c r="J26" s="1393" t="s">
        <v>235</v>
      </c>
      <c r="K26" s="1424">
        <v>0.4</v>
      </c>
      <c r="L26" s="1400"/>
      <c r="M26" s="1400"/>
      <c r="N26" s="1400"/>
      <c r="O26" s="1400"/>
      <c r="P26" s="1400"/>
    </row>
    <row r="27" spans="1:16">
      <c r="A27" s="1367" t="s">
        <v>2117</v>
      </c>
      <c r="B27" s="1339"/>
      <c r="C27" s="1393" t="s">
        <v>1613</v>
      </c>
      <c r="D27" s="1393" t="s">
        <v>1613</v>
      </c>
      <c r="E27" s="1393">
        <v>0</v>
      </c>
      <c r="F27" s="1391">
        <v>0</v>
      </c>
      <c r="G27" s="1391">
        <v>0</v>
      </c>
      <c r="H27" s="1393" t="s">
        <v>235</v>
      </c>
      <c r="I27" s="1391" t="s">
        <v>235</v>
      </c>
      <c r="J27" s="1393">
        <v>0</v>
      </c>
      <c r="K27" s="1424">
        <v>0</v>
      </c>
      <c r="L27" s="1400"/>
      <c r="M27" s="1400"/>
      <c r="N27" s="1400"/>
      <c r="O27" s="1400"/>
      <c r="P27" s="1400"/>
    </row>
    <row r="28" spans="1:16">
      <c r="A28" s="1367" t="s">
        <v>2116</v>
      </c>
      <c r="B28" s="1339"/>
      <c r="C28" s="1391">
        <v>5400.4</v>
      </c>
      <c r="D28" s="1391">
        <v>4943.5</v>
      </c>
      <c r="E28" s="1391">
        <v>6494.1</v>
      </c>
      <c r="F28" s="1391">
        <v>6995.6</v>
      </c>
      <c r="G28" s="1391">
        <v>8650.6</v>
      </c>
      <c r="H28" s="1391">
        <v>1377.5</v>
      </c>
      <c r="I28" s="1391">
        <v>1595.1</v>
      </c>
      <c r="J28" s="1391">
        <v>1913.4</v>
      </c>
      <c r="K28" s="1254">
        <v>2109.6</v>
      </c>
      <c r="L28" s="1400"/>
      <c r="M28" s="1400"/>
      <c r="N28" s="1400"/>
      <c r="O28" s="1400"/>
      <c r="P28" s="1400"/>
    </row>
    <row r="29" spans="1:16">
      <c r="A29" s="1367" t="s">
        <v>2115</v>
      </c>
      <c r="B29" s="1339"/>
      <c r="C29" s="1391">
        <v>629</v>
      </c>
      <c r="D29" s="1391">
        <v>573.5</v>
      </c>
      <c r="E29" s="1391">
        <v>677.8</v>
      </c>
      <c r="F29" s="1391">
        <v>762.5</v>
      </c>
      <c r="G29" s="1391">
        <v>467.7</v>
      </c>
      <c r="H29" s="1391">
        <v>248.9</v>
      </c>
      <c r="I29" s="1391">
        <v>234.1</v>
      </c>
      <c r="J29" s="1391">
        <v>154.1</v>
      </c>
      <c r="K29" s="1254">
        <v>125.4</v>
      </c>
      <c r="L29" s="1400"/>
      <c r="M29" s="1400"/>
      <c r="N29" s="1400"/>
      <c r="O29" s="1400"/>
      <c r="P29" s="1400"/>
    </row>
    <row r="30" spans="1:16">
      <c r="A30" s="1367" t="s">
        <v>2114</v>
      </c>
      <c r="B30" s="1339"/>
      <c r="C30" s="1391">
        <v>3717.8</v>
      </c>
      <c r="D30" s="1391">
        <v>4376.1000000000004</v>
      </c>
      <c r="E30" s="1391">
        <v>3469.4</v>
      </c>
      <c r="F30" s="1391">
        <v>2487.9</v>
      </c>
      <c r="G30" s="1391">
        <v>3702.4</v>
      </c>
      <c r="H30" s="1391">
        <v>418.7</v>
      </c>
      <c r="I30" s="1391">
        <v>266.10000000000002</v>
      </c>
      <c r="J30" s="1391">
        <v>1114.7</v>
      </c>
      <c r="K30" s="1254">
        <v>688.4</v>
      </c>
      <c r="L30" s="1400"/>
      <c r="M30" s="1400"/>
      <c r="N30" s="1400"/>
      <c r="O30" s="1400"/>
      <c r="P30" s="1400"/>
    </row>
    <row r="31" spans="1:16">
      <c r="A31" s="1367" t="s">
        <v>2113</v>
      </c>
      <c r="B31" s="1339"/>
      <c r="C31" s="1391">
        <v>144.30000000000001</v>
      </c>
      <c r="D31" s="1391">
        <v>250.4</v>
      </c>
      <c r="E31" s="1391">
        <v>239.4</v>
      </c>
      <c r="F31" s="1391">
        <v>235.8</v>
      </c>
      <c r="G31" s="1391">
        <v>342.2</v>
      </c>
      <c r="H31" s="1391">
        <v>28.8</v>
      </c>
      <c r="I31" s="1391">
        <v>51.8</v>
      </c>
      <c r="J31" s="1391">
        <v>35.1</v>
      </c>
      <c r="K31" s="1254">
        <v>120.1</v>
      </c>
      <c r="L31" s="1400"/>
      <c r="M31" s="1400"/>
      <c r="N31" s="1400"/>
      <c r="O31" s="1400"/>
      <c r="P31" s="1400"/>
    </row>
    <row r="32" spans="1:16">
      <c r="A32" s="1367" t="s">
        <v>2112</v>
      </c>
      <c r="B32" s="1339"/>
      <c r="C32" s="1391">
        <v>7.7</v>
      </c>
      <c r="D32" s="1391">
        <v>6.5</v>
      </c>
      <c r="E32" s="1391">
        <v>103.5</v>
      </c>
      <c r="F32" s="1391">
        <v>4.2</v>
      </c>
      <c r="G32" s="1391">
        <v>40.9</v>
      </c>
      <c r="H32" s="1391">
        <v>0.3</v>
      </c>
      <c r="I32" s="1391">
        <v>0.4</v>
      </c>
      <c r="J32" s="1391">
        <v>1.6</v>
      </c>
      <c r="K32" s="1254">
        <v>1.9</v>
      </c>
      <c r="L32" s="1400"/>
      <c r="M32" s="1400"/>
      <c r="N32" s="1400"/>
      <c r="O32" s="1400"/>
      <c r="P32" s="1400"/>
    </row>
    <row r="33" spans="1:16">
      <c r="A33" s="1367" t="s">
        <v>2111</v>
      </c>
      <c r="B33" s="1339"/>
      <c r="C33" s="1393">
        <v>127.3</v>
      </c>
      <c r="D33" s="1391">
        <v>189.2</v>
      </c>
      <c r="E33" s="1391">
        <v>52.8</v>
      </c>
      <c r="F33" s="1391">
        <v>321.7</v>
      </c>
      <c r="G33" s="1391">
        <v>46.6</v>
      </c>
      <c r="H33" s="1391">
        <v>29.8</v>
      </c>
      <c r="I33" s="1391">
        <v>17.100000000000001</v>
      </c>
      <c r="J33" s="1391">
        <v>217.3</v>
      </c>
      <c r="K33" s="1254">
        <v>57.5</v>
      </c>
      <c r="L33" s="1400"/>
      <c r="M33" s="1400"/>
      <c r="N33" s="1400"/>
      <c r="O33" s="1400"/>
      <c r="P33" s="1400"/>
    </row>
    <row r="34" spans="1:16">
      <c r="A34" s="1367" t="s">
        <v>2110</v>
      </c>
      <c r="B34" s="1339"/>
      <c r="C34" s="1391">
        <v>12</v>
      </c>
      <c r="D34" s="1391">
        <v>42.6</v>
      </c>
      <c r="E34" s="1391">
        <v>69.3</v>
      </c>
      <c r="F34" s="1391">
        <v>29.1</v>
      </c>
      <c r="G34" s="1391">
        <v>7.9</v>
      </c>
      <c r="H34" s="1391">
        <v>4.5</v>
      </c>
      <c r="I34" s="1391">
        <v>10.4</v>
      </c>
      <c r="J34" s="1391">
        <v>4.4000000000000004</v>
      </c>
      <c r="K34" s="1254">
        <v>9.8000000000000007</v>
      </c>
      <c r="L34" s="1400"/>
      <c r="M34" s="1400"/>
      <c r="N34" s="1400"/>
      <c r="O34" s="1400"/>
      <c r="P34" s="1400"/>
    </row>
    <row r="35" spans="1:16">
      <c r="A35" s="1367" t="s">
        <v>2109</v>
      </c>
      <c r="B35" s="1339"/>
      <c r="C35" s="1391">
        <v>579.29999999999995</v>
      </c>
      <c r="D35" s="1391">
        <v>299.7</v>
      </c>
      <c r="E35" s="1391">
        <v>299.2</v>
      </c>
      <c r="F35" s="1391">
        <v>339.2</v>
      </c>
      <c r="G35" s="1391">
        <v>39.799999999999997</v>
      </c>
      <c r="H35" s="1391">
        <v>101</v>
      </c>
      <c r="I35" s="1391">
        <v>212.9</v>
      </c>
      <c r="J35" s="1391">
        <v>13.5</v>
      </c>
      <c r="K35" s="1254">
        <v>11.8</v>
      </c>
      <c r="L35" s="1400"/>
      <c r="M35" s="1400"/>
      <c r="N35" s="1400"/>
      <c r="O35" s="1400"/>
      <c r="P35" s="1400"/>
    </row>
    <row r="36" spans="1:16">
      <c r="A36" s="1367" t="s">
        <v>2108</v>
      </c>
      <c r="B36" s="1339"/>
      <c r="C36" s="1391">
        <v>106.4</v>
      </c>
      <c r="D36" s="1391">
        <v>126.2</v>
      </c>
      <c r="E36" s="1391">
        <v>92.6</v>
      </c>
      <c r="F36" s="1391">
        <v>50.7</v>
      </c>
      <c r="G36" s="1391">
        <v>60.4</v>
      </c>
      <c r="H36" s="1391">
        <v>5.6</v>
      </c>
      <c r="I36" s="1391">
        <v>26.6</v>
      </c>
      <c r="J36" s="1391">
        <v>10.5</v>
      </c>
      <c r="K36" s="1254">
        <v>8</v>
      </c>
      <c r="L36" s="1400"/>
      <c r="M36" s="1400"/>
      <c r="N36" s="1400"/>
      <c r="O36" s="1400"/>
      <c r="P36" s="1400"/>
    </row>
    <row r="37" spans="1:16">
      <c r="A37" s="1367" t="s">
        <v>2107</v>
      </c>
      <c r="B37" s="1339"/>
      <c r="C37" s="1391">
        <v>85.5</v>
      </c>
      <c r="D37" s="1391">
        <v>246.6</v>
      </c>
      <c r="E37" s="1391">
        <v>1413.3</v>
      </c>
      <c r="F37" s="1391">
        <v>1127.5999999999999</v>
      </c>
      <c r="G37" s="1391">
        <v>257.2</v>
      </c>
      <c r="H37" s="1391">
        <v>379.3</v>
      </c>
      <c r="I37" s="1391">
        <v>5.7</v>
      </c>
      <c r="J37" s="1391">
        <v>311.3</v>
      </c>
      <c r="K37" s="1254">
        <v>431.3</v>
      </c>
      <c r="L37" s="1400"/>
      <c r="M37" s="1400"/>
      <c r="N37" s="1400"/>
      <c r="O37" s="1400"/>
      <c r="P37" s="1400"/>
    </row>
    <row r="38" spans="1:16">
      <c r="A38" s="1394" t="s">
        <v>1305</v>
      </c>
      <c r="B38" s="1339"/>
      <c r="C38" s="1376">
        <v>3277.5</v>
      </c>
      <c r="D38" s="1376">
        <v>3806.7</v>
      </c>
      <c r="E38" s="1376">
        <v>5514.4</v>
      </c>
      <c r="F38" s="1376">
        <v>4677.6000000000004</v>
      </c>
      <c r="G38" s="1376">
        <v>6125.3</v>
      </c>
      <c r="H38" s="1376">
        <v>1053.3</v>
      </c>
      <c r="I38" s="1376">
        <v>871.6</v>
      </c>
      <c r="J38" s="1376">
        <v>1701.4</v>
      </c>
      <c r="K38" s="1254">
        <v>1051.3</v>
      </c>
      <c r="L38" s="1400"/>
      <c r="M38" s="1400"/>
      <c r="N38" s="1400"/>
      <c r="O38" s="1400"/>
      <c r="P38" s="1400"/>
    </row>
    <row r="39" spans="1:16">
      <c r="A39" s="1493" t="s">
        <v>151</v>
      </c>
      <c r="B39" s="1355"/>
      <c r="C39" s="1494">
        <f>SUM(C7:C38)</f>
        <v>35200.899999999994</v>
      </c>
      <c r="D39" s="1494">
        <f t="shared" ref="D39:K39" si="0">SUM(D7:D38)</f>
        <v>39806.599999999984</v>
      </c>
      <c r="E39" s="1494">
        <f t="shared" si="0"/>
        <v>44340.800000000017</v>
      </c>
      <c r="F39" s="1494">
        <f t="shared" si="0"/>
        <v>44626.599999999991</v>
      </c>
      <c r="G39" s="1494">
        <f t="shared" si="0"/>
        <v>43953.1</v>
      </c>
      <c r="H39" s="1494">
        <f t="shared" si="0"/>
        <v>9606.7999999999993</v>
      </c>
      <c r="I39" s="1494">
        <f t="shared" si="0"/>
        <v>10636.4</v>
      </c>
      <c r="J39" s="1494">
        <f t="shared" si="0"/>
        <v>12375.900000000001</v>
      </c>
      <c r="K39" s="1495">
        <f t="shared" si="0"/>
        <v>12007.499999999996</v>
      </c>
      <c r="L39" s="1400"/>
      <c r="M39" s="1400"/>
      <c r="N39" s="1400"/>
      <c r="O39" s="1400"/>
      <c r="P39" s="1400"/>
    </row>
    <row r="40" spans="1:16">
      <c r="B40" s="1311"/>
      <c r="D40" s="1380"/>
    </row>
    <row r="41" spans="1:16">
      <c r="A41" s="1446" t="s">
        <v>2106</v>
      </c>
      <c r="B41" s="1311"/>
      <c r="G41" s="1496"/>
    </row>
    <row r="42" spans="1:16">
      <c r="B42" s="1311"/>
    </row>
    <row r="43" spans="1:16">
      <c r="B43" s="1311"/>
    </row>
    <row r="44" spans="1:16">
      <c r="B44" s="1311"/>
    </row>
    <row r="45" spans="1:16">
      <c r="B45" s="1311"/>
    </row>
    <row r="46" spans="1:16">
      <c r="B46" s="1311"/>
    </row>
    <row r="47" spans="1:16">
      <c r="B47" s="1311"/>
    </row>
    <row r="48" spans="1:16">
      <c r="B48" s="1311"/>
    </row>
    <row r="49" spans="2:2">
      <c r="B49" s="1311"/>
    </row>
    <row r="50" spans="2:2">
      <c r="B50" s="1311"/>
    </row>
    <row r="51" spans="2:2">
      <c r="B51" s="1311"/>
    </row>
    <row r="52" spans="2:2">
      <c r="B52" s="1311"/>
    </row>
    <row r="53" spans="2:2">
      <c r="B53" s="1311"/>
    </row>
    <row r="54" spans="2:2">
      <c r="B54" s="1311"/>
    </row>
    <row r="55" spans="2:2">
      <c r="B55" s="1311"/>
    </row>
    <row r="56" spans="2:2">
      <c r="B56" s="1311"/>
    </row>
    <row r="57" spans="2:2">
      <c r="B57" s="1311"/>
    </row>
    <row r="58" spans="2:2">
      <c r="B58" s="1311"/>
    </row>
    <row r="59" spans="2:2">
      <c r="B59" s="1311"/>
    </row>
    <row r="60" spans="2:2">
      <c r="B60" s="1311"/>
    </row>
    <row r="61" spans="2:2">
      <c r="B61" s="1311"/>
    </row>
    <row r="62" spans="2:2">
      <c r="B62" s="1311"/>
    </row>
    <row r="63" spans="2:2">
      <c r="B63" s="1311"/>
    </row>
    <row r="64" spans="2:2">
      <c r="B64" s="1311"/>
    </row>
    <row r="65" spans="2:2">
      <c r="B65" s="1311"/>
    </row>
    <row r="66" spans="2:2">
      <c r="B66" s="1311"/>
    </row>
    <row r="67" spans="2:2">
      <c r="B67" s="1311"/>
    </row>
    <row r="68" spans="2:2">
      <c r="B68" s="1311"/>
    </row>
    <row r="69" spans="2:2">
      <c r="B69" s="1311"/>
    </row>
    <row r="70" spans="2:2">
      <c r="B70" s="1311"/>
    </row>
    <row r="71" spans="2:2">
      <c r="B71" s="1311"/>
    </row>
    <row r="72" spans="2:2">
      <c r="B72" s="1311"/>
    </row>
    <row r="73" spans="2:2">
      <c r="B73" s="1311"/>
    </row>
    <row r="74" spans="2:2">
      <c r="B74" s="1311"/>
    </row>
    <row r="75" spans="2:2">
      <c r="B75" s="1311"/>
    </row>
    <row r="76" spans="2:2">
      <c r="B76" s="1311"/>
    </row>
    <row r="77" spans="2:2">
      <c r="B77" s="1311"/>
    </row>
    <row r="78" spans="2:2">
      <c r="B78" s="1311"/>
    </row>
    <row r="79" spans="2:2">
      <c r="B79" s="1311"/>
    </row>
    <row r="80" spans="2:2">
      <c r="B80" s="1311"/>
    </row>
    <row r="81" spans="2:2">
      <c r="B81" s="1311"/>
    </row>
    <row r="82" spans="2:2">
      <c r="B82" s="1311"/>
    </row>
    <row r="83" spans="2:2">
      <c r="B83" s="1311"/>
    </row>
    <row r="84" spans="2:2">
      <c r="B84" s="1311"/>
    </row>
    <row r="85" spans="2:2">
      <c r="B85" s="1311"/>
    </row>
    <row r="86" spans="2:2">
      <c r="B86" s="1311"/>
    </row>
    <row r="87" spans="2:2">
      <c r="B87" s="1311"/>
    </row>
    <row r="88" spans="2:2">
      <c r="B88" s="1311"/>
    </row>
    <row r="89" spans="2:2">
      <c r="B89" s="1311"/>
    </row>
    <row r="90" spans="2:2">
      <c r="B90" s="1311"/>
    </row>
    <row r="91" spans="2:2">
      <c r="B91" s="1311"/>
    </row>
    <row r="92" spans="2:2">
      <c r="B92" s="1311"/>
    </row>
    <row r="93" spans="2:2">
      <c r="B93" s="1311"/>
    </row>
    <row r="94" spans="2:2">
      <c r="B94" s="1311"/>
    </row>
    <row r="95" spans="2:2">
      <c r="B95" s="1311"/>
    </row>
    <row r="96" spans="2:2">
      <c r="B96" s="1311"/>
    </row>
    <row r="97" spans="2:2">
      <c r="B97" s="1311"/>
    </row>
    <row r="98" spans="2:2">
      <c r="B98" s="1311"/>
    </row>
    <row r="99" spans="2:2">
      <c r="B99" s="1311"/>
    </row>
    <row r="100" spans="2:2">
      <c r="B100" s="1311"/>
    </row>
    <row r="101" spans="2:2">
      <c r="B101" s="1311"/>
    </row>
    <row r="102" spans="2:2">
      <c r="B102" s="1311"/>
    </row>
    <row r="103" spans="2:2">
      <c r="B103" s="1311"/>
    </row>
    <row r="104" spans="2:2">
      <c r="B104" s="1311"/>
    </row>
    <row r="105" spans="2:2">
      <c r="B105" s="1311"/>
    </row>
    <row r="106" spans="2:2">
      <c r="B106" s="1311"/>
    </row>
    <row r="107" spans="2:2">
      <c r="B107" s="1311"/>
    </row>
    <row r="108" spans="2:2">
      <c r="B108" s="1311"/>
    </row>
    <row r="109" spans="2:2">
      <c r="B109" s="1311"/>
    </row>
    <row r="110" spans="2:2">
      <c r="B110" s="1311"/>
    </row>
    <row r="111" spans="2:2">
      <c r="B111" s="1311"/>
    </row>
    <row r="112" spans="2:2">
      <c r="B112" s="1311"/>
    </row>
    <row r="113" spans="2:2">
      <c r="B113" s="1311"/>
    </row>
    <row r="114" spans="2:2">
      <c r="B114" s="1311"/>
    </row>
    <row r="115" spans="2:2">
      <c r="B115" s="1311"/>
    </row>
    <row r="116" spans="2:2">
      <c r="B116" s="1311"/>
    </row>
    <row r="117" spans="2:2">
      <c r="B117" s="1311"/>
    </row>
    <row r="118" spans="2:2">
      <c r="B118" s="1311"/>
    </row>
    <row r="119" spans="2:2">
      <c r="B119" s="1311"/>
    </row>
    <row r="120" spans="2:2">
      <c r="B120" s="1311"/>
    </row>
    <row r="121" spans="2:2">
      <c r="B121" s="1311"/>
    </row>
    <row r="122" spans="2:2">
      <c r="B122" s="1311"/>
    </row>
    <row r="123" spans="2:2">
      <c r="B123" s="1311"/>
    </row>
    <row r="124" spans="2:2">
      <c r="B124" s="1311"/>
    </row>
    <row r="125" spans="2:2">
      <c r="B125" s="1311"/>
    </row>
    <row r="126" spans="2:2">
      <c r="B126" s="1311"/>
    </row>
    <row r="127" spans="2:2">
      <c r="B127" s="1311"/>
    </row>
    <row r="128" spans="2:2">
      <c r="B128" s="1311"/>
    </row>
    <row r="129" spans="2:2">
      <c r="B129" s="1311"/>
    </row>
    <row r="130" spans="2:2">
      <c r="B130" s="1311"/>
    </row>
    <row r="131" spans="2:2">
      <c r="B131" s="1311"/>
    </row>
    <row r="132" spans="2:2">
      <c r="B132" s="1311"/>
    </row>
    <row r="133" spans="2:2">
      <c r="B133" s="1311"/>
    </row>
    <row r="134" spans="2:2">
      <c r="B134" s="1311"/>
    </row>
    <row r="135" spans="2:2">
      <c r="B135" s="1311"/>
    </row>
    <row r="136" spans="2:2">
      <c r="B136" s="1311"/>
    </row>
    <row r="137" spans="2:2">
      <c r="B137" s="1311"/>
    </row>
    <row r="138" spans="2:2">
      <c r="B138" s="1311"/>
    </row>
    <row r="139" spans="2:2">
      <c r="B139" s="1311"/>
    </row>
    <row r="140" spans="2:2">
      <c r="B140" s="1311"/>
    </row>
    <row r="141" spans="2:2">
      <c r="B141" s="1311"/>
    </row>
    <row r="142" spans="2:2">
      <c r="B142" s="1311"/>
    </row>
    <row r="143" spans="2:2">
      <c r="B143" s="1311"/>
    </row>
    <row r="144" spans="2:2">
      <c r="B144" s="1311"/>
    </row>
    <row r="145" spans="2:2">
      <c r="B145" s="1311"/>
    </row>
    <row r="146" spans="2:2">
      <c r="B146" s="1311"/>
    </row>
    <row r="147" spans="2:2">
      <c r="B147" s="1311"/>
    </row>
    <row r="148" spans="2:2">
      <c r="B148" s="1311"/>
    </row>
    <row r="149" spans="2:2">
      <c r="B149" s="1311"/>
    </row>
    <row r="150" spans="2:2">
      <c r="B150" s="1311"/>
    </row>
    <row r="151" spans="2:2">
      <c r="B151" s="1311"/>
    </row>
    <row r="152" spans="2:2">
      <c r="B152" s="1311"/>
    </row>
    <row r="153" spans="2:2">
      <c r="B153" s="1311"/>
    </row>
    <row r="154" spans="2:2">
      <c r="B154" s="1311"/>
    </row>
    <row r="155" spans="2:2">
      <c r="B155" s="1311"/>
    </row>
    <row r="156" spans="2:2">
      <c r="B156" s="1311"/>
    </row>
    <row r="157" spans="2:2">
      <c r="B157" s="1311"/>
    </row>
    <row r="158" spans="2:2">
      <c r="B158" s="1311"/>
    </row>
    <row r="159" spans="2:2">
      <c r="B159" s="1311"/>
    </row>
    <row r="160" spans="2:2">
      <c r="B160" s="1311"/>
    </row>
    <row r="161" spans="2:2">
      <c r="B161" s="1311"/>
    </row>
    <row r="162" spans="2:2">
      <c r="B162" s="1311"/>
    </row>
    <row r="163" spans="2:2">
      <c r="B163" s="1311"/>
    </row>
    <row r="164" spans="2:2">
      <c r="B164" s="1311"/>
    </row>
    <row r="165" spans="2:2">
      <c r="B165" s="1311"/>
    </row>
    <row r="166" spans="2:2">
      <c r="B166" s="1311"/>
    </row>
    <row r="167" spans="2:2">
      <c r="B167" s="1311"/>
    </row>
    <row r="168" spans="2:2">
      <c r="B168" s="1311"/>
    </row>
    <row r="169" spans="2:2">
      <c r="B169" s="1311"/>
    </row>
    <row r="170" spans="2:2">
      <c r="B170" s="1311"/>
    </row>
    <row r="171" spans="2:2">
      <c r="B171" s="1311"/>
    </row>
    <row r="172" spans="2:2">
      <c r="B172" s="1311"/>
    </row>
    <row r="173" spans="2:2">
      <c r="B173" s="1311"/>
    </row>
    <row r="174" spans="2:2">
      <c r="B174" s="1311"/>
    </row>
    <row r="175" spans="2:2">
      <c r="B175" s="1311"/>
    </row>
    <row r="176" spans="2:2">
      <c r="B176" s="1311"/>
    </row>
    <row r="177" spans="2:2">
      <c r="B177" s="1311"/>
    </row>
    <row r="178" spans="2:2">
      <c r="B178" s="1311"/>
    </row>
    <row r="179" spans="2:2">
      <c r="B179" s="1311"/>
    </row>
    <row r="180" spans="2:2">
      <c r="B180" s="1311"/>
    </row>
    <row r="181" spans="2:2">
      <c r="B181" s="1311"/>
    </row>
    <row r="182" spans="2:2">
      <c r="B182" s="1311"/>
    </row>
    <row r="183" spans="2:2">
      <c r="B183" s="1311"/>
    </row>
    <row r="184" spans="2:2">
      <c r="B184" s="1311"/>
    </row>
    <row r="185" spans="2:2">
      <c r="B185" s="1311"/>
    </row>
    <row r="186" spans="2:2">
      <c r="B186" s="1311"/>
    </row>
    <row r="187" spans="2:2">
      <c r="B187" s="1311"/>
    </row>
    <row r="188" spans="2:2">
      <c r="B188" s="1311"/>
    </row>
    <row r="189" spans="2:2">
      <c r="B189" s="1311"/>
    </row>
    <row r="190" spans="2:2">
      <c r="B190" s="1311"/>
    </row>
    <row r="191" spans="2:2">
      <c r="B191" s="1311"/>
    </row>
    <row r="192" spans="2:2">
      <c r="B192" s="1311"/>
    </row>
    <row r="193" spans="2:2">
      <c r="B193" s="1311"/>
    </row>
    <row r="194" spans="2:2">
      <c r="B194" s="1311"/>
    </row>
    <row r="195" spans="2:2">
      <c r="B195" s="1311"/>
    </row>
    <row r="196" spans="2:2">
      <c r="B196" s="1311"/>
    </row>
    <row r="197" spans="2:2">
      <c r="B197" s="1311"/>
    </row>
    <row r="198" spans="2:2">
      <c r="B198" s="1311"/>
    </row>
    <row r="199" spans="2:2">
      <c r="B199" s="1311"/>
    </row>
    <row r="200" spans="2:2">
      <c r="B200" s="1311"/>
    </row>
    <row r="201" spans="2:2">
      <c r="B201" s="1311"/>
    </row>
    <row r="202" spans="2:2">
      <c r="B202" s="1311"/>
    </row>
    <row r="203" spans="2:2">
      <c r="B203" s="1311"/>
    </row>
    <row r="204" spans="2:2">
      <c r="B204" s="1311"/>
    </row>
    <row r="205" spans="2:2">
      <c r="B205" s="1311"/>
    </row>
    <row r="206" spans="2:2">
      <c r="B206" s="1311"/>
    </row>
    <row r="207" spans="2:2">
      <c r="B207" s="1311"/>
    </row>
    <row r="208" spans="2:2">
      <c r="B208" s="1311"/>
    </row>
    <row r="209" spans="2:2">
      <c r="B209" s="1311"/>
    </row>
    <row r="210" spans="2:2">
      <c r="B210" s="1311"/>
    </row>
    <row r="211" spans="2:2">
      <c r="B211" s="1311"/>
    </row>
    <row r="212" spans="2:2">
      <c r="B212" s="1311"/>
    </row>
    <row r="213" spans="2:2">
      <c r="B213" s="1311"/>
    </row>
    <row r="214" spans="2:2">
      <c r="B214" s="1311"/>
    </row>
    <row r="215" spans="2:2">
      <c r="B215" s="1311"/>
    </row>
    <row r="216" spans="2:2">
      <c r="B216" s="1311"/>
    </row>
    <row r="217" spans="2:2">
      <c r="B217" s="1311"/>
    </row>
    <row r="218" spans="2:2">
      <c r="B218" s="1311"/>
    </row>
    <row r="219" spans="2:2">
      <c r="B219" s="1311"/>
    </row>
    <row r="220" spans="2:2">
      <c r="B220" s="1311"/>
    </row>
    <row r="221" spans="2:2">
      <c r="B221" s="1311"/>
    </row>
    <row r="222" spans="2:2">
      <c r="B222" s="1311"/>
    </row>
    <row r="223" spans="2:2">
      <c r="B223" s="1311"/>
    </row>
    <row r="224" spans="2:2">
      <c r="B224" s="1311"/>
    </row>
    <row r="225" spans="2:2">
      <c r="B225" s="1311"/>
    </row>
    <row r="226" spans="2:2">
      <c r="B226" s="1311"/>
    </row>
    <row r="227" spans="2:2">
      <c r="B227" s="1311"/>
    </row>
    <row r="228" spans="2:2">
      <c r="B228" s="1311"/>
    </row>
    <row r="229" spans="2:2">
      <c r="B229" s="1311"/>
    </row>
    <row r="230" spans="2:2">
      <c r="B230" s="1311"/>
    </row>
    <row r="231" spans="2:2">
      <c r="B231" s="1311"/>
    </row>
    <row r="232" spans="2:2">
      <c r="B232" s="1311"/>
    </row>
    <row r="233" spans="2:2">
      <c r="B233" s="1311"/>
    </row>
    <row r="234" spans="2:2">
      <c r="B234" s="1311"/>
    </row>
    <row r="235" spans="2:2">
      <c r="B235" s="1311"/>
    </row>
    <row r="236" spans="2:2">
      <c r="B236" s="1311"/>
    </row>
    <row r="237" spans="2:2">
      <c r="B237" s="1311"/>
    </row>
    <row r="238" spans="2:2">
      <c r="B238" s="1311"/>
    </row>
    <row r="239" spans="2:2">
      <c r="B239" s="1311"/>
    </row>
    <row r="240" spans="2:2">
      <c r="B240" s="1311"/>
    </row>
    <row r="241" spans="2:2">
      <c r="B241" s="1311"/>
    </row>
    <row r="242" spans="2:2">
      <c r="B242" s="1311"/>
    </row>
    <row r="243" spans="2:2">
      <c r="B243" s="1311"/>
    </row>
    <row r="244" spans="2:2">
      <c r="B244" s="1311"/>
    </row>
    <row r="245" spans="2:2">
      <c r="B245" s="1311"/>
    </row>
    <row r="246" spans="2:2">
      <c r="B246" s="1311"/>
    </row>
    <row r="247" spans="2:2">
      <c r="B247" s="1311"/>
    </row>
    <row r="248" spans="2:2">
      <c r="B248" s="1311"/>
    </row>
    <row r="249" spans="2:2">
      <c r="B249" s="1311"/>
    </row>
    <row r="250" spans="2:2">
      <c r="B250" s="1311"/>
    </row>
    <row r="251" spans="2:2">
      <c r="B251" s="1311"/>
    </row>
    <row r="252" spans="2:2">
      <c r="B252" s="1311"/>
    </row>
    <row r="253" spans="2:2">
      <c r="B253" s="1311"/>
    </row>
    <row r="254" spans="2:2">
      <c r="B254" s="1311"/>
    </row>
    <row r="255" spans="2:2">
      <c r="B255" s="1311"/>
    </row>
    <row r="256" spans="2:2">
      <c r="B256" s="1311"/>
    </row>
    <row r="257" spans="2:2">
      <c r="B257" s="1311"/>
    </row>
    <row r="258" spans="2:2">
      <c r="B258" s="1311"/>
    </row>
    <row r="259" spans="2:2">
      <c r="B259" s="1311"/>
    </row>
    <row r="260" spans="2:2">
      <c r="B260" s="1311"/>
    </row>
    <row r="261" spans="2:2">
      <c r="B261" s="1311"/>
    </row>
    <row r="262" spans="2:2">
      <c r="B262" s="1311"/>
    </row>
    <row r="263" spans="2:2">
      <c r="B263" s="1311"/>
    </row>
    <row r="264" spans="2:2">
      <c r="B264" s="1311"/>
    </row>
    <row r="265" spans="2:2">
      <c r="B265" s="1311"/>
    </row>
    <row r="266" spans="2:2">
      <c r="B266" s="1311"/>
    </row>
    <row r="267" spans="2:2">
      <c r="B267" s="1311"/>
    </row>
    <row r="268" spans="2:2">
      <c r="B268" s="1311"/>
    </row>
    <row r="269" spans="2:2">
      <c r="B269" s="1311"/>
    </row>
    <row r="270" spans="2:2">
      <c r="B270" s="1311"/>
    </row>
    <row r="271" spans="2:2">
      <c r="B271" s="1311"/>
    </row>
    <row r="272" spans="2:2">
      <c r="B272" s="1311"/>
    </row>
    <row r="273" spans="2:2">
      <c r="B273" s="1311"/>
    </row>
    <row r="274" spans="2:2">
      <c r="B274" s="1311"/>
    </row>
    <row r="275" spans="2:2">
      <c r="B275" s="1311"/>
    </row>
    <row r="276" spans="2:2">
      <c r="B276" s="1311"/>
    </row>
    <row r="277" spans="2:2">
      <c r="B277" s="1311"/>
    </row>
    <row r="278" spans="2:2">
      <c r="B278" s="1311"/>
    </row>
    <row r="279" spans="2:2">
      <c r="B279" s="1311"/>
    </row>
    <row r="280" spans="2:2">
      <c r="B280" s="1311"/>
    </row>
    <row r="281" spans="2:2">
      <c r="B281" s="1311"/>
    </row>
    <row r="282" spans="2:2">
      <c r="B282" s="1311"/>
    </row>
    <row r="283" spans="2:2">
      <c r="B283" s="1311"/>
    </row>
    <row r="284" spans="2:2">
      <c r="B284" s="1311"/>
    </row>
    <row r="285" spans="2:2">
      <c r="B285" s="1311"/>
    </row>
    <row r="286" spans="2:2">
      <c r="B286" s="1311"/>
    </row>
    <row r="287" spans="2:2">
      <c r="B287" s="1311"/>
    </row>
    <row r="288" spans="2:2">
      <c r="B288" s="1311"/>
    </row>
    <row r="289" spans="2:2">
      <c r="B289" s="1311"/>
    </row>
    <row r="290" spans="2:2">
      <c r="B290" s="1311"/>
    </row>
    <row r="291" spans="2:2">
      <c r="B291" s="1311"/>
    </row>
    <row r="292" spans="2:2">
      <c r="B292" s="1311"/>
    </row>
    <row r="293" spans="2:2">
      <c r="B293" s="1311"/>
    </row>
    <row r="294" spans="2:2">
      <c r="B294" s="1311"/>
    </row>
    <row r="295" spans="2:2">
      <c r="B295" s="1311"/>
    </row>
    <row r="296" spans="2:2">
      <c r="B296" s="1311"/>
    </row>
    <row r="297" spans="2:2">
      <c r="B297" s="1311"/>
    </row>
    <row r="298" spans="2:2">
      <c r="B298" s="1311"/>
    </row>
    <row r="299" spans="2:2">
      <c r="B299" s="1311"/>
    </row>
    <row r="300" spans="2:2">
      <c r="B300" s="1311"/>
    </row>
    <row r="301" spans="2:2">
      <c r="B301" s="1311"/>
    </row>
    <row r="302" spans="2:2">
      <c r="B302" s="1311"/>
    </row>
    <row r="303" spans="2:2">
      <c r="B303" s="1311"/>
    </row>
    <row r="304" spans="2:2">
      <c r="B304" s="1311"/>
    </row>
    <row r="305" spans="2:2">
      <c r="B305" s="1311"/>
    </row>
    <row r="306" spans="2:2">
      <c r="B306" s="1311"/>
    </row>
    <row r="307" spans="2:2">
      <c r="B307" s="1311"/>
    </row>
    <row r="308" spans="2:2">
      <c r="B308" s="1311"/>
    </row>
    <row r="309" spans="2:2">
      <c r="B309" s="1311"/>
    </row>
    <row r="310" spans="2:2">
      <c r="B310" s="1311"/>
    </row>
    <row r="311" spans="2:2">
      <c r="B311" s="1311"/>
    </row>
    <row r="312" spans="2:2">
      <c r="B312" s="1311"/>
    </row>
    <row r="313" spans="2:2">
      <c r="B313" s="1311"/>
    </row>
    <row r="314" spans="2:2">
      <c r="B314" s="1311"/>
    </row>
    <row r="315" spans="2:2">
      <c r="B315" s="1311"/>
    </row>
    <row r="316" spans="2:2">
      <c r="B316" s="1311"/>
    </row>
    <row r="317" spans="2:2">
      <c r="B317" s="1311"/>
    </row>
    <row r="318" spans="2:2">
      <c r="B318" s="1311"/>
    </row>
    <row r="319" spans="2:2">
      <c r="B319" s="1311"/>
    </row>
    <row r="320" spans="2:2">
      <c r="B320" s="1311"/>
    </row>
    <row r="321" spans="2:2">
      <c r="B321" s="1311"/>
    </row>
    <row r="322" spans="2:2">
      <c r="B322" s="1311"/>
    </row>
    <row r="323" spans="2:2">
      <c r="B323" s="1311"/>
    </row>
    <row r="324" spans="2:2">
      <c r="B324" s="1311"/>
    </row>
    <row r="325" spans="2:2">
      <c r="B325" s="1311"/>
    </row>
    <row r="326" spans="2:2">
      <c r="B326" s="1311"/>
    </row>
    <row r="327" spans="2:2">
      <c r="B327" s="1311"/>
    </row>
    <row r="328" spans="2:2">
      <c r="B328" s="1311"/>
    </row>
    <row r="329" spans="2:2">
      <c r="B329" s="1311"/>
    </row>
    <row r="330" spans="2:2">
      <c r="B330" s="1311"/>
    </row>
    <row r="331" spans="2:2">
      <c r="B331" s="1311"/>
    </row>
    <row r="332" spans="2:2">
      <c r="B332" s="1311"/>
    </row>
    <row r="333" spans="2:2">
      <c r="B333" s="1311"/>
    </row>
    <row r="334" spans="2:2">
      <c r="B334" s="1311"/>
    </row>
    <row r="335" spans="2:2">
      <c r="B335" s="1311"/>
    </row>
    <row r="336" spans="2:2">
      <c r="B336" s="1311"/>
    </row>
    <row r="337" spans="2:2">
      <c r="B337" s="1311"/>
    </row>
    <row r="338" spans="2:2">
      <c r="B338" s="1311"/>
    </row>
    <row r="339" spans="2:2">
      <c r="B339" s="1311"/>
    </row>
    <row r="340" spans="2:2">
      <c r="B340" s="1311"/>
    </row>
    <row r="341" spans="2:2">
      <c r="B341" s="1311"/>
    </row>
    <row r="342" spans="2:2">
      <c r="B342" s="1311"/>
    </row>
    <row r="343" spans="2:2">
      <c r="B343" s="1311"/>
    </row>
    <row r="344" spans="2:2">
      <c r="B344" s="1311"/>
    </row>
    <row r="345" spans="2:2">
      <c r="B345" s="1311"/>
    </row>
    <row r="346" spans="2:2">
      <c r="B346" s="1311"/>
    </row>
    <row r="347" spans="2:2">
      <c r="B347" s="1311"/>
    </row>
    <row r="348" spans="2:2">
      <c r="B348" s="1311"/>
    </row>
    <row r="349" spans="2:2">
      <c r="B349" s="1311"/>
    </row>
    <row r="350" spans="2:2">
      <c r="B350" s="1311"/>
    </row>
    <row r="351" spans="2:2">
      <c r="B351" s="1311"/>
    </row>
    <row r="352" spans="2:2">
      <c r="B352" s="1311"/>
    </row>
    <row r="353" spans="2:2">
      <c r="B353" s="1311"/>
    </row>
    <row r="354" spans="2:2">
      <c r="B354" s="1311"/>
    </row>
    <row r="355" spans="2:2">
      <c r="B355" s="1311"/>
    </row>
    <row r="356" spans="2:2">
      <c r="B356" s="1311"/>
    </row>
    <row r="357" spans="2:2">
      <c r="B357" s="1311"/>
    </row>
    <row r="358" spans="2:2">
      <c r="B358" s="1311"/>
    </row>
    <row r="359" spans="2:2">
      <c r="B359" s="1311"/>
    </row>
    <row r="360" spans="2:2">
      <c r="B360" s="1311"/>
    </row>
    <row r="361" spans="2:2">
      <c r="B361" s="1311"/>
    </row>
    <row r="362" spans="2:2">
      <c r="B362" s="1311"/>
    </row>
    <row r="363" spans="2:2">
      <c r="B363" s="1311"/>
    </row>
    <row r="364" spans="2:2">
      <c r="B364" s="1311"/>
    </row>
    <row r="365" spans="2:2">
      <c r="B365" s="1311"/>
    </row>
    <row r="366" spans="2:2">
      <c r="B366" s="1311"/>
    </row>
    <row r="367" spans="2:2">
      <c r="B367" s="1311"/>
    </row>
    <row r="368" spans="2:2">
      <c r="B368" s="1311"/>
    </row>
    <row r="369" spans="2:2">
      <c r="B369" s="1311"/>
    </row>
    <row r="370" spans="2:2">
      <c r="B370" s="1311"/>
    </row>
    <row r="371" spans="2:2">
      <c r="B371" s="1311"/>
    </row>
    <row r="372" spans="2:2">
      <c r="B372" s="1311"/>
    </row>
    <row r="373" spans="2:2">
      <c r="B373" s="1311"/>
    </row>
    <row r="374" spans="2:2">
      <c r="B374" s="1311"/>
    </row>
    <row r="375" spans="2:2">
      <c r="B375" s="1311"/>
    </row>
    <row r="376" spans="2:2">
      <c r="B376" s="1311"/>
    </row>
    <row r="377" spans="2:2">
      <c r="B377" s="1311"/>
    </row>
    <row r="378" spans="2:2">
      <c r="B378" s="1311"/>
    </row>
    <row r="379" spans="2:2">
      <c r="B379" s="1311"/>
    </row>
    <row r="380" spans="2:2">
      <c r="B380" s="1311"/>
    </row>
    <row r="381" spans="2:2">
      <c r="B381" s="1311"/>
    </row>
    <row r="382" spans="2:2">
      <c r="B382" s="1311"/>
    </row>
    <row r="383" spans="2:2">
      <c r="B383" s="1311"/>
    </row>
    <row r="384" spans="2:2">
      <c r="B384" s="1311"/>
    </row>
    <row r="385" spans="2:2">
      <c r="B385" s="1311"/>
    </row>
    <row r="386" spans="2:2">
      <c r="B386" s="1311"/>
    </row>
    <row r="387" spans="2:2">
      <c r="B387" s="1311"/>
    </row>
    <row r="388" spans="2:2">
      <c r="B388" s="1311"/>
    </row>
    <row r="389" spans="2:2">
      <c r="B389" s="1311"/>
    </row>
    <row r="390" spans="2:2">
      <c r="B390" s="1311"/>
    </row>
    <row r="391" spans="2:2">
      <c r="B391" s="1311"/>
    </row>
    <row r="392" spans="2:2">
      <c r="B392" s="1311"/>
    </row>
    <row r="393" spans="2:2">
      <c r="B393" s="1311"/>
    </row>
    <row r="394" spans="2:2">
      <c r="B394" s="1311"/>
    </row>
    <row r="395" spans="2:2">
      <c r="B395" s="1311"/>
    </row>
    <row r="396" spans="2:2">
      <c r="B396" s="1311"/>
    </row>
    <row r="397" spans="2:2">
      <c r="B397" s="1311"/>
    </row>
    <row r="398" spans="2:2">
      <c r="B398" s="1311"/>
    </row>
    <row r="399" spans="2:2">
      <c r="B399" s="1311"/>
    </row>
    <row r="400" spans="2:2">
      <c r="B400" s="1311"/>
    </row>
    <row r="401" spans="2:2">
      <c r="B401" s="1311"/>
    </row>
    <row r="402" spans="2:2">
      <c r="B402" s="1311"/>
    </row>
    <row r="403" spans="2:2">
      <c r="B403" s="1311"/>
    </row>
    <row r="404" spans="2:2">
      <c r="B404" s="1311"/>
    </row>
    <row r="405" spans="2:2">
      <c r="B405" s="1311"/>
    </row>
    <row r="406" spans="2:2">
      <c r="B406" s="1311"/>
    </row>
    <row r="407" spans="2:2">
      <c r="B407" s="1311"/>
    </row>
    <row r="408" spans="2:2">
      <c r="B408" s="1311"/>
    </row>
    <row r="409" spans="2:2">
      <c r="B409" s="1311"/>
    </row>
    <row r="410" spans="2:2">
      <c r="B410" s="1311"/>
    </row>
    <row r="411" spans="2:2">
      <c r="B411" s="1311"/>
    </row>
    <row r="412" spans="2:2">
      <c r="B412" s="1311"/>
    </row>
    <row r="413" spans="2:2">
      <c r="B413" s="1311"/>
    </row>
    <row r="414" spans="2:2">
      <c r="B414" s="1311"/>
    </row>
    <row r="415" spans="2:2">
      <c r="B415" s="1311"/>
    </row>
    <row r="416" spans="2:2">
      <c r="B416" s="1311"/>
    </row>
    <row r="417" spans="2:2">
      <c r="B417" s="1311"/>
    </row>
    <row r="418" spans="2:2">
      <c r="B418" s="1311"/>
    </row>
    <row r="419" spans="2:2">
      <c r="B419" s="1311"/>
    </row>
    <row r="420" spans="2:2">
      <c r="B420" s="1311"/>
    </row>
    <row r="421" spans="2:2">
      <c r="B421" s="1311"/>
    </row>
    <row r="422" spans="2:2">
      <c r="B422" s="1311"/>
    </row>
    <row r="423" spans="2:2">
      <c r="B423" s="1311"/>
    </row>
    <row r="424" spans="2:2">
      <c r="B424" s="1311"/>
    </row>
    <row r="425" spans="2:2">
      <c r="B425" s="1311"/>
    </row>
    <row r="426" spans="2:2">
      <c r="B426" s="1311"/>
    </row>
    <row r="427" spans="2:2">
      <c r="B427" s="1311"/>
    </row>
    <row r="428" spans="2:2">
      <c r="B428" s="1311"/>
    </row>
    <row r="429" spans="2:2">
      <c r="B429" s="1311"/>
    </row>
    <row r="430" spans="2:2">
      <c r="B430" s="1311"/>
    </row>
    <row r="431" spans="2:2">
      <c r="B431" s="1311"/>
    </row>
    <row r="432" spans="2:2">
      <c r="B432" s="1311"/>
    </row>
    <row r="433" spans="2:2">
      <c r="B433" s="1311"/>
    </row>
    <row r="434" spans="2:2">
      <c r="B434" s="1311"/>
    </row>
    <row r="435" spans="2:2">
      <c r="B435" s="1311"/>
    </row>
    <row r="436" spans="2:2">
      <c r="B436" s="1311"/>
    </row>
    <row r="437" spans="2:2">
      <c r="B437" s="1311"/>
    </row>
    <row r="438" spans="2:2">
      <c r="B438" s="1311"/>
    </row>
    <row r="439" spans="2:2">
      <c r="B439" s="1311"/>
    </row>
    <row r="440" spans="2:2">
      <c r="B440" s="1311"/>
    </row>
    <row r="441" spans="2:2">
      <c r="B441" s="1311"/>
    </row>
    <row r="442" spans="2:2">
      <c r="B442" s="1311"/>
    </row>
    <row r="443" spans="2:2">
      <c r="B443" s="1311"/>
    </row>
    <row r="444" spans="2:2">
      <c r="B444" s="1311"/>
    </row>
    <row r="445" spans="2:2">
      <c r="B445" s="1311"/>
    </row>
    <row r="446" spans="2:2">
      <c r="B446" s="1311"/>
    </row>
    <row r="447" spans="2:2">
      <c r="B447" s="1311"/>
    </row>
    <row r="448" spans="2:2">
      <c r="B448" s="1311"/>
    </row>
    <row r="449" spans="2:2">
      <c r="B449" s="1311"/>
    </row>
    <row r="450" spans="2:2">
      <c r="B450" s="1311"/>
    </row>
    <row r="451" spans="2:2">
      <c r="B451" s="1311"/>
    </row>
    <row r="452" spans="2:2">
      <c r="B452" s="1311"/>
    </row>
    <row r="453" spans="2:2">
      <c r="B453" s="1311"/>
    </row>
    <row r="454" spans="2:2">
      <c r="B454" s="1311"/>
    </row>
    <row r="455" spans="2:2">
      <c r="B455" s="1311"/>
    </row>
    <row r="456" spans="2:2">
      <c r="B456" s="1311"/>
    </row>
    <row r="457" spans="2:2">
      <c r="B457" s="1311"/>
    </row>
    <row r="458" spans="2:2">
      <c r="B458" s="1311"/>
    </row>
    <row r="459" spans="2:2">
      <c r="B459" s="1311"/>
    </row>
    <row r="460" spans="2:2">
      <c r="B460" s="1311"/>
    </row>
    <row r="461" spans="2:2">
      <c r="B461" s="1311"/>
    </row>
    <row r="462" spans="2:2">
      <c r="B462" s="1311"/>
    </row>
    <row r="463" spans="2:2">
      <c r="B463" s="1311"/>
    </row>
    <row r="464" spans="2:2">
      <c r="B464" s="1311"/>
    </row>
    <row r="465" spans="2:2">
      <c r="B465" s="1311"/>
    </row>
    <row r="466" spans="2:2">
      <c r="B466" s="1311"/>
    </row>
    <row r="467" spans="2:2">
      <c r="B467" s="1311"/>
    </row>
    <row r="468" spans="2:2">
      <c r="B468" s="1311"/>
    </row>
    <row r="469" spans="2:2">
      <c r="B469" s="1311"/>
    </row>
    <row r="470" spans="2:2">
      <c r="B470" s="1311"/>
    </row>
    <row r="471" spans="2:2">
      <c r="B471" s="1311"/>
    </row>
    <row r="472" spans="2:2">
      <c r="B472" s="1311"/>
    </row>
    <row r="473" spans="2:2">
      <c r="B473" s="1311"/>
    </row>
    <row r="474" spans="2:2">
      <c r="B474" s="1311"/>
    </row>
    <row r="475" spans="2:2">
      <c r="B475" s="1311"/>
    </row>
    <row r="476" spans="2:2">
      <c r="B476" s="1311"/>
    </row>
    <row r="477" spans="2:2">
      <c r="B477" s="1311"/>
    </row>
    <row r="478" spans="2:2">
      <c r="B478" s="1311"/>
    </row>
    <row r="479" spans="2:2">
      <c r="B479" s="1311"/>
    </row>
    <row r="480" spans="2:2">
      <c r="B480" s="1311"/>
    </row>
    <row r="481" spans="2:2">
      <c r="B481" s="1311"/>
    </row>
    <row r="482" spans="2:2">
      <c r="B482" s="1311"/>
    </row>
    <row r="483" spans="2:2">
      <c r="B483" s="1311"/>
    </row>
    <row r="484" spans="2:2">
      <c r="B484" s="1311"/>
    </row>
    <row r="485" spans="2:2">
      <c r="B485" s="1311"/>
    </row>
    <row r="486" spans="2:2">
      <c r="B486" s="1311"/>
    </row>
    <row r="487" spans="2:2">
      <c r="B487" s="1311"/>
    </row>
    <row r="488" spans="2:2">
      <c r="B488" s="1311"/>
    </row>
    <row r="489" spans="2:2">
      <c r="B489" s="1311"/>
    </row>
    <row r="490" spans="2:2">
      <c r="B490" s="1311"/>
    </row>
    <row r="491" spans="2:2">
      <c r="B491" s="1311"/>
    </row>
    <row r="492" spans="2:2">
      <c r="B492" s="1311"/>
    </row>
    <row r="493" spans="2:2">
      <c r="B493" s="1311"/>
    </row>
    <row r="494" spans="2:2">
      <c r="B494" s="1311"/>
    </row>
    <row r="495" spans="2:2">
      <c r="B495" s="1311"/>
    </row>
    <row r="496" spans="2:2">
      <c r="B496" s="1311"/>
    </row>
    <row r="497" spans="2:2">
      <c r="B497" s="1311"/>
    </row>
    <row r="498" spans="2:2">
      <c r="B498" s="1311"/>
    </row>
    <row r="499" spans="2:2">
      <c r="B499" s="1311"/>
    </row>
    <row r="500" spans="2:2">
      <c r="B500" s="1311"/>
    </row>
    <row r="501" spans="2:2">
      <c r="B501" s="1311"/>
    </row>
    <row r="502" spans="2:2">
      <c r="B502" s="1311"/>
    </row>
    <row r="503" spans="2:2">
      <c r="B503" s="1311"/>
    </row>
    <row r="504" spans="2:2">
      <c r="B504" s="1311"/>
    </row>
    <row r="505" spans="2:2">
      <c r="B505" s="1311"/>
    </row>
    <row r="506" spans="2:2">
      <c r="B506" s="1311"/>
    </row>
    <row r="507" spans="2:2">
      <c r="B507" s="1311"/>
    </row>
    <row r="508" spans="2:2">
      <c r="B508" s="1311"/>
    </row>
    <row r="509" spans="2:2">
      <c r="B509" s="1311"/>
    </row>
    <row r="510" spans="2:2">
      <c r="B510" s="1311"/>
    </row>
    <row r="511" spans="2:2">
      <c r="B511" s="1311"/>
    </row>
    <row r="512" spans="2:2">
      <c r="B512" s="1311"/>
    </row>
    <row r="513" spans="2:2">
      <c r="B513" s="1311"/>
    </row>
    <row r="514" spans="2:2">
      <c r="B514" s="1311"/>
    </row>
    <row r="515" spans="2:2">
      <c r="B515" s="1311"/>
    </row>
    <row r="516" spans="2:2">
      <c r="B516" s="1311"/>
    </row>
    <row r="517" spans="2:2">
      <c r="B517" s="1311"/>
    </row>
    <row r="518" spans="2:2">
      <c r="B518" s="1311"/>
    </row>
    <row r="519" spans="2:2">
      <c r="B519" s="1311"/>
    </row>
    <row r="520" spans="2:2">
      <c r="B520" s="1311"/>
    </row>
    <row r="521" spans="2:2">
      <c r="B521" s="1311"/>
    </row>
    <row r="522" spans="2:2">
      <c r="B522" s="1311"/>
    </row>
    <row r="523" spans="2:2">
      <c r="B523" s="1311"/>
    </row>
    <row r="524" spans="2:2">
      <c r="B524" s="1311"/>
    </row>
    <row r="525" spans="2:2">
      <c r="B525" s="1311"/>
    </row>
    <row r="526" spans="2:2">
      <c r="B526" s="1311"/>
    </row>
    <row r="527" spans="2:2">
      <c r="B527" s="1311"/>
    </row>
    <row r="528" spans="2:2">
      <c r="B528" s="1311"/>
    </row>
    <row r="529" spans="2:2">
      <c r="B529" s="1311"/>
    </row>
    <row r="530" spans="2:2">
      <c r="B530" s="1311"/>
    </row>
    <row r="531" spans="2:2">
      <c r="B531" s="1311"/>
    </row>
    <row r="532" spans="2:2">
      <c r="B532" s="1311"/>
    </row>
    <row r="533" spans="2:2">
      <c r="B533" s="1311"/>
    </row>
    <row r="534" spans="2:2">
      <c r="B534" s="1311"/>
    </row>
    <row r="535" spans="2:2">
      <c r="B535" s="1311"/>
    </row>
    <row r="536" spans="2:2">
      <c r="B536" s="1311"/>
    </row>
    <row r="537" spans="2:2">
      <c r="B537" s="1311"/>
    </row>
    <row r="538" spans="2:2">
      <c r="B538" s="1311"/>
    </row>
    <row r="539" spans="2:2">
      <c r="B539" s="1311"/>
    </row>
    <row r="540" spans="2:2">
      <c r="B540" s="1311"/>
    </row>
    <row r="541" spans="2:2">
      <c r="B541" s="1311"/>
    </row>
    <row r="542" spans="2:2">
      <c r="B542" s="1311"/>
    </row>
    <row r="543" spans="2:2">
      <c r="B543" s="1311"/>
    </row>
    <row r="544" spans="2:2">
      <c r="B544" s="1311"/>
    </row>
    <row r="545" spans="2:2">
      <c r="B545" s="1311"/>
    </row>
    <row r="546" spans="2:2">
      <c r="B546" s="1311"/>
    </row>
    <row r="547" spans="2:2">
      <c r="B547" s="1311"/>
    </row>
    <row r="548" spans="2:2">
      <c r="B548" s="1311"/>
    </row>
    <row r="549" spans="2:2">
      <c r="B549" s="1311"/>
    </row>
    <row r="550" spans="2:2">
      <c r="B550" s="1311"/>
    </row>
    <row r="551" spans="2:2">
      <c r="B551" s="1311"/>
    </row>
    <row r="552" spans="2:2">
      <c r="B552" s="1311"/>
    </row>
    <row r="553" spans="2:2">
      <c r="B553" s="1311"/>
    </row>
    <row r="554" spans="2:2">
      <c r="B554" s="1311"/>
    </row>
    <row r="555" spans="2:2">
      <c r="B555" s="1311"/>
    </row>
    <row r="556" spans="2:2">
      <c r="B556" s="1311"/>
    </row>
    <row r="557" spans="2:2">
      <c r="B557" s="1311"/>
    </row>
    <row r="558" spans="2:2">
      <c r="B558" s="1311"/>
    </row>
    <row r="559" spans="2:2">
      <c r="B559" s="1311"/>
    </row>
    <row r="560" spans="2:2">
      <c r="B560" s="1311"/>
    </row>
    <row r="561" spans="2:2">
      <c r="B561" s="1311"/>
    </row>
    <row r="562" spans="2:2">
      <c r="B562" s="1311"/>
    </row>
    <row r="563" spans="2:2">
      <c r="B563" s="1311"/>
    </row>
    <row r="564" spans="2:2">
      <c r="B564" s="1311"/>
    </row>
    <row r="565" spans="2:2">
      <c r="B565" s="1311"/>
    </row>
    <row r="566" spans="2:2">
      <c r="B566" s="1311"/>
    </row>
    <row r="567" spans="2:2">
      <c r="B567" s="1311"/>
    </row>
    <row r="568" spans="2:2">
      <c r="B568" s="1311"/>
    </row>
    <row r="569" spans="2:2">
      <c r="B569" s="1311"/>
    </row>
    <row r="570" spans="2:2">
      <c r="B570" s="1311"/>
    </row>
    <row r="571" spans="2:2">
      <c r="B571" s="1311"/>
    </row>
    <row r="572" spans="2:2">
      <c r="B572" s="1311"/>
    </row>
    <row r="573" spans="2:2">
      <c r="B573" s="1311"/>
    </row>
    <row r="574" spans="2:2">
      <c r="B574" s="1311"/>
    </row>
    <row r="575" spans="2:2">
      <c r="B575" s="1311"/>
    </row>
    <row r="576" spans="2:2">
      <c r="B576" s="1311"/>
    </row>
    <row r="577" spans="2:2">
      <c r="B577" s="1311"/>
    </row>
    <row r="578" spans="2:2">
      <c r="B578" s="1311"/>
    </row>
    <row r="579" spans="2:2">
      <c r="B579" s="1311"/>
    </row>
    <row r="580" spans="2:2">
      <c r="B580" s="1311"/>
    </row>
    <row r="581" spans="2:2">
      <c r="B581" s="1311"/>
    </row>
    <row r="582" spans="2:2">
      <c r="B582" s="1311"/>
    </row>
    <row r="583" spans="2:2">
      <c r="B583" s="1311"/>
    </row>
    <row r="584" spans="2:2">
      <c r="B584" s="1311"/>
    </row>
    <row r="585" spans="2:2">
      <c r="B585" s="1311"/>
    </row>
    <row r="586" spans="2:2">
      <c r="B586" s="1311"/>
    </row>
    <row r="587" spans="2:2">
      <c r="B587" s="1311"/>
    </row>
    <row r="588" spans="2:2">
      <c r="B588" s="1311"/>
    </row>
    <row r="589" spans="2:2">
      <c r="B589" s="1311"/>
    </row>
    <row r="590" spans="2:2">
      <c r="B590" s="1311"/>
    </row>
    <row r="591" spans="2:2">
      <c r="B591" s="1311"/>
    </row>
    <row r="592" spans="2:2">
      <c r="B592" s="1311"/>
    </row>
    <row r="593" spans="2:2">
      <c r="B593" s="1311"/>
    </row>
    <row r="594" spans="2:2">
      <c r="B594" s="1311"/>
    </row>
    <row r="595" spans="2:2">
      <c r="B595" s="1311"/>
    </row>
    <row r="596" spans="2:2">
      <c r="B596" s="1311"/>
    </row>
    <row r="597" spans="2:2">
      <c r="B597" s="1311"/>
    </row>
    <row r="598" spans="2:2">
      <c r="B598" s="1311"/>
    </row>
    <row r="599" spans="2:2">
      <c r="B599" s="1311"/>
    </row>
    <row r="600" spans="2:2">
      <c r="B600" s="1311"/>
    </row>
    <row r="601" spans="2:2">
      <c r="B601" s="1311"/>
    </row>
    <row r="602" spans="2:2">
      <c r="B602" s="1311"/>
    </row>
    <row r="603" spans="2:2">
      <c r="B603" s="1311"/>
    </row>
    <row r="604" spans="2:2">
      <c r="B604" s="1311"/>
    </row>
    <row r="605" spans="2:2">
      <c r="B605" s="1311"/>
    </row>
    <row r="606" spans="2:2">
      <c r="B606" s="1311"/>
    </row>
    <row r="607" spans="2:2">
      <c r="B607" s="1311"/>
    </row>
    <row r="608" spans="2:2">
      <c r="B608" s="1311"/>
    </row>
    <row r="609" spans="2:2">
      <c r="B609" s="1311"/>
    </row>
    <row r="610" spans="2:2">
      <c r="B610" s="1311"/>
    </row>
    <row r="611" spans="2:2">
      <c r="B611" s="1311"/>
    </row>
    <row r="612" spans="2:2">
      <c r="B612" s="1311"/>
    </row>
    <row r="613" spans="2:2">
      <c r="B613" s="1311"/>
    </row>
    <row r="614" spans="2:2">
      <c r="B614" s="1311"/>
    </row>
    <row r="615" spans="2:2">
      <c r="B615" s="1311"/>
    </row>
    <row r="616" spans="2:2">
      <c r="B616" s="1311"/>
    </row>
    <row r="617" spans="2:2">
      <c r="B617" s="1311"/>
    </row>
    <row r="618" spans="2:2">
      <c r="B618" s="1311"/>
    </row>
    <row r="619" spans="2:2">
      <c r="B619" s="1311"/>
    </row>
    <row r="620" spans="2:2">
      <c r="B620" s="1311"/>
    </row>
    <row r="621" spans="2:2">
      <c r="B621" s="1311"/>
    </row>
    <row r="622" spans="2:2">
      <c r="B622" s="1311"/>
    </row>
    <row r="623" spans="2:2">
      <c r="B623" s="1311"/>
    </row>
    <row r="624" spans="2:2">
      <c r="B624" s="1311"/>
    </row>
    <row r="625" spans="2:2">
      <c r="B625" s="1311"/>
    </row>
    <row r="626" spans="2:2">
      <c r="B626" s="1311"/>
    </row>
    <row r="627" spans="2:2">
      <c r="B627" s="1311"/>
    </row>
    <row r="628" spans="2:2">
      <c r="B628" s="1311"/>
    </row>
    <row r="629" spans="2:2">
      <c r="B629" s="1311"/>
    </row>
    <row r="630" spans="2:2">
      <c r="B630" s="1311"/>
    </row>
    <row r="631" spans="2:2">
      <c r="B631" s="1311"/>
    </row>
    <row r="632" spans="2:2">
      <c r="B632" s="1311"/>
    </row>
    <row r="633" spans="2:2">
      <c r="B633" s="1311"/>
    </row>
    <row r="634" spans="2:2">
      <c r="B634" s="1311"/>
    </row>
    <row r="635" spans="2:2">
      <c r="B635" s="1311"/>
    </row>
    <row r="636" spans="2:2">
      <c r="B636" s="1311"/>
    </row>
    <row r="637" spans="2:2">
      <c r="B637" s="1311"/>
    </row>
    <row r="638" spans="2:2">
      <c r="B638" s="1311"/>
    </row>
    <row r="639" spans="2:2">
      <c r="B639" s="1311"/>
    </row>
    <row r="640" spans="2:2">
      <c r="B640" s="1311"/>
    </row>
    <row r="641" spans="2:2">
      <c r="B641" s="1311"/>
    </row>
    <row r="642" spans="2:2">
      <c r="B642" s="1311"/>
    </row>
    <row r="643" spans="2:2">
      <c r="B643" s="1311"/>
    </row>
    <row r="644" spans="2:2">
      <c r="B644" s="1311"/>
    </row>
    <row r="645" spans="2:2">
      <c r="B645" s="1311"/>
    </row>
    <row r="646" spans="2:2">
      <c r="B646" s="1311"/>
    </row>
    <row r="647" spans="2:2">
      <c r="B647" s="1311"/>
    </row>
    <row r="648" spans="2:2">
      <c r="B648" s="1311"/>
    </row>
    <row r="649" spans="2:2">
      <c r="B649" s="1311"/>
    </row>
    <row r="650" spans="2:2">
      <c r="B650" s="1311"/>
    </row>
    <row r="651" spans="2:2">
      <c r="B651" s="1311"/>
    </row>
    <row r="652" spans="2:2">
      <c r="B652" s="1311"/>
    </row>
    <row r="653" spans="2:2">
      <c r="B653" s="1311"/>
    </row>
    <row r="654" spans="2:2">
      <c r="B654" s="1311"/>
    </row>
    <row r="655" spans="2:2">
      <c r="B655" s="1311"/>
    </row>
    <row r="656" spans="2:2">
      <c r="B656" s="1311"/>
    </row>
    <row r="657" spans="2:2">
      <c r="B657" s="1311"/>
    </row>
    <row r="658" spans="2:2">
      <c r="B658" s="1311"/>
    </row>
    <row r="659" spans="2:2">
      <c r="B659" s="1311"/>
    </row>
    <row r="660" spans="2:2">
      <c r="B660" s="1311"/>
    </row>
    <row r="661" spans="2:2">
      <c r="B661" s="1311"/>
    </row>
    <row r="662" spans="2:2">
      <c r="B662" s="1311"/>
    </row>
    <row r="663" spans="2:2">
      <c r="B663" s="1311"/>
    </row>
    <row r="664" spans="2:2">
      <c r="B664" s="1311"/>
    </row>
    <row r="665" spans="2:2">
      <c r="B665" s="1311"/>
    </row>
    <row r="666" spans="2:2">
      <c r="B666" s="1311"/>
    </row>
    <row r="667" spans="2:2">
      <c r="B667" s="1311"/>
    </row>
    <row r="668" spans="2:2">
      <c r="B668" s="1311"/>
    </row>
    <row r="669" spans="2:2">
      <c r="B669" s="1311"/>
    </row>
    <row r="670" spans="2:2">
      <c r="B670" s="1311"/>
    </row>
    <row r="671" spans="2:2">
      <c r="B671" s="1311"/>
    </row>
    <row r="672" spans="2:2">
      <c r="B672" s="1311"/>
    </row>
    <row r="673" spans="2:2">
      <c r="B673" s="1311"/>
    </row>
    <row r="674" spans="2:2">
      <c r="B674" s="1311"/>
    </row>
    <row r="675" spans="2:2">
      <c r="B675" s="1311"/>
    </row>
    <row r="676" spans="2:2">
      <c r="B676" s="1311"/>
    </row>
    <row r="677" spans="2:2">
      <c r="B677" s="1311"/>
    </row>
    <row r="678" spans="2:2">
      <c r="B678" s="1311"/>
    </row>
    <row r="679" spans="2:2">
      <c r="B679" s="1311"/>
    </row>
    <row r="680" spans="2:2">
      <c r="B680" s="1311"/>
    </row>
    <row r="681" spans="2:2">
      <c r="B681" s="1311"/>
    </row>
    <row r="682" spans="2:2">
      <c r="B682" s="1311"/>
    </row>
    <row r="683" spans="2:2">
      <c r="B683" s="1311"/>
    </row>
    <row r="684" spans="2:2">
      <c r="B684" s="1311"/>
    </row>
    <row r="685" spans="2:2">
      <c r="B685" s="1311"/>
    </row>
    <row r="686" spans="2:2">
      <c r="B686" s="1311"/>
    </row>
    <row r="687" spans="2:2">
      <c r="B687" s="1311"/>
    </row>
    <row r="688" spans="2:2">
      <c r="B688" s="1311"/>
    </row>
    <row r="689" spans="2:2">
      <c r="B689" s="1311"/>
    </row>
    <row r="690" spans="2:2">
      <c r="B690" s="1311"/>
    </row>
    <row r="691" spans="2:2">
      <c r="B691" s="1311"/>
    </row>
    <row r="692" spans="2:2">
      <c r="B692" s="1311"/>
    </row>
    <row r="693" spans="2:2">
      <c r="B693" s="1311"/>
    </row>
    <row r="694" spans="2:2">
      <c r="B694" s="1311"/>
    </row>
    <row r="695" spans="2:2">
      <c r="B695" s="1311"/>
    </row>
    <row r="696" spans="2:2">
      <c r="B696" s="1311"/>
    </row>
    <row r="697" spans="2:2">
      <c r="B697" s="1311"/>
    </row>
    <row r="698" spans="2:2">
      <c r="B698" s="1311"/>
    </row>
    <row r="699" spans="2:2">
      <c r="B699" s="1311"/>
    </row>
    <row r="700" spans="2:2">
      <c r="B700" s="1311"/>
    </row>
    <row r="701" spans="2:2">
      <c r="B701" s="1311"/>
    </row>
    <row r="702" spans="2:2">
      <c r="B702" s="1311"/>
    </row>
    <row r="703" spans="2:2">
      <c r="B703" s="1311"/>
    </row>
    <row r="704" spans="2:2">
      <c r="B704" s="1311"/>
    </row>
    <row r="705" spans="2:2">
      <c r="B705" s="1311"/>
    </row>
    <row r="706" spans="2:2">
      <c r="B706" s="1311"/>
    </row>
    <row r="707" spans="2:2">
      <c r="B707" s="1311"/>
    </row>
    <row r="708" spans="2:2">
      <c r="B708" s="1311"/>
    </row>
    <row r="709" spans="2:2">
      <c r="B709" s="1311"/>
    </row>
    <row r="710" spans="2:2">
      <c r="B710" s="1311"/>
    </row>
    <row r="711" spans="2:2">
      <c r="B711" s="1311"/>
    </row>
    <row r="712" spans="2:2">
      <c r="B712" s="1311"/>
    </row>
    <row r="713" spans="2:2">
      <c r="B713" s="1311"/>
    </row>
    <row r="714" spans="2:2">
      <c r="B714" s="1311"/>
    </row>
    <row r="715" spans="2:2">
      <c r="B715" s="1311"/>
    </row>
    <row r="716" spans="2:2">
      <c r="B716" s="1311"/>
    </row>
    <row r="717" spans="2:2">
      <c r="B717" s="1311"/>
    </row>
    <row r="718" spans="2:2">
      <c r="B718" s="1311"/>
    </row>
    <row r="719" spans="2:2">
      <c r="B719" s="1311"/>
    </row>
    <row r="720" spans="2:2">
      <c r="B720" s="1311"/>
    </row>
    <row r="721" spans="2:2">
      <c r="B721" s="1311"/>
    </row>
    <row r="722" spans="2:2">
      <c r="B722" s="1311"/>
    </row>
    <row r="723" spans="2:2">
      <c r="B723" s="1311"/>
    </row>
    <row r="724" spans="2:2">
      <c r="B724" s="1311"/>
    </row>
    <row r="725" spans="2:2">
      <c r="B725" s="1311"/>
    </row>
    <row r="726" spans="2:2">
      <c r="B726" s="1311"/>
    </row>
    <row r="727" spans="2:2">
      <c r="B727" s="1311"/>
    </row>
    <row r="728" spans="2:2">
      <c r="B728" s="1311"/>
    </row>
    <row r="729" spans="2:2">
      <c r="B729" s="1311"/>
    </row>
    <row r="730" spans="2:2">
      <c r="B730" s="1311"/>
    </row>
    <row r="731" spans="2:2">
      <c r="B731" s="1311"/>
    </row>
    <row r="732" spans="2:2">
      <c r="B732" s="1311"/>
    </row>
    <row r="733" spans="2:2">
      <c r="B733" s="1311"/>
    </row>
    <row r="734" spans="2:2">
      <c r="B734" s="1311"/>
    </row>
    <row r="735" spans="2:2">
      <c r="B735" s="1311"/>
    </row>
    <row r="736" spans="2:2">
      <c r="B736" s="1311"/>
    </row>
    <row r="737" spans="2:2">
      <c r="B737" s="1311"/>
    </row>
    <row r="738" spans="2:2">
      <c r="B738" s="1311"/>
    </row>
    <row r="739" spans="2:2">
      <c r="B739" s="1311"/>
    </row>
    <row r="740" spans="2:2">
      <c r="B740" s="1311"/>
    </row>
    <row r="741" spans="2:2">
      <c r="B741" s="1311"/>
    </row>
    <row r="742" spans="2:2">
      <c r="B742" s="1311"/>
    </row>
    <row r="743" spans="2:2">
      <c r="B743" s="1311"/>
    </row>
    <row r="744" spans="2:2">
      <c r="B744" s="1311"/>
    </row>
    <row r="745" spans="2:2">
      <c r="B745" s="1311"/>
    </row>
    <row r="746" spans="2:2">
      <c r="B746" s="1311"/>
    </row>
    <row r="747" spans="2:2">
      <c r="B747" s="1311"/>
    </row>
    <row r="748" spans="2:2">
      <c r="B748" s="1311"/>
    </row>
    <row r="749" spans="2:2">
      <c r="B749" s="1311"/>
    </row>
    <row r="750" spans="2:2">
      <c r="B750" s="1311"/>
    </row>
    <row r="751" spans="2:2">
      <c r="B751" s="1311"/>
    </row>
    <row r="752" spans="2:2">
      <c r="B752" s="1311"/>
    </row>
    <row r="753" spans="2:2">
      <c r="B753" s="1311"/>
    </row>
    <row r="754" spans="2:2">
      <c r="B754" s="1311"/>
    </row>
    <row r="755" spans="2:2">
      <c r="B755" s="1311"/>
    </row>
    <row r="756" spans="2:2">
      <c r="B756" s="1311"/>
    </row>
    <row r="757" spans="2:2">
      <c r="B757" s="1311"/>
    </row>
    <row r="758" spans="2:2">
      <c r="B758" s="1311"/>
    </row>
    <row r="759" spans="2:2">
      <c r="B759" s="1311"/>
    </row>
    <row r="760" spans="2:2">
      <c r="B760" s="1311"/>
    </row>
    <row r="761" spans="2:2">
      <c r="B761" s="1311"/>
    </row>
    <row r="762" spans="2:2">
      <c r="B762" s="1311"/>
    </row>
    <row r="763" spans="2:2">
      <c r="B763" s="1311"/>
    </row>
    <row r="764" spans="2:2">
      <c r="B764" s="1311"/>
    </row>
    <row r="765" spans="2:2">
      <c r="B765" s="1311"/>
    </row>
    <row r="766" spans="2:2">
      <c r="B766" s="1311"/>
    </row>
    <row r="767" spans="2:2">
      <c r="B767" s="1311"/>
    </row>
    <row r="768" spans="2:2">
      <c r="B768" s="1311"/>
    </row>
    <row r="769" spans="2:2">
      <c r="B769" s="1311"/>
    </row>
    <row r="770" spans="2:2">
      <c r="B770" s="1311"/>
    </row>
    <row r="771" spans="2:2">
      <c r="B771" s="1311"/>
    </row>
    <row r="772" spans="2:2">
      <c r="B772" s="1311"/>
    </row>
    <row r="773" spans="2:2">
      <c r="B773" s="1311"/>
    </row>
    <row r="774" spans="2:2">
      <c r="B774" s="1311"/>
    </row>
    <row r="775" spans="2:2">
      <c r="B775" s="1311"/>
    </row>
    <row r="776" spans="2:2">
      <c r="B776" s="1311"/>
    </row>
    <row r="777" spans="2:2">
      <c r="B777" s="1311"/>
    </row>
    <row r="778" spans="2:2">
      <c r="B778" s="1311"/>
    </row>
    <row r="779" spans="2:2">
      <c r="B779" s="1311"/>
    </row>
    <row r="780" spans="2:2">
      <c r="B780" s="1311"/>
    </row>
    <row r="781" spans="2:2">
      <c r="B781" s="1311"/>
    </row>
    <row r="782" spans="2:2">
      <c r="B782" s="1311"/>
    </row>
    <row r="783" spans="2:2">
      <c r="B783" s="1311"/>
    </row>
    <row r="784" spans="2:2">
      <c r="B784" s="1311"/>
    </row>
    <row r="785" spans="2:2">
      <c r="B785" s="1311"/>
    </row>
    <row r="786" spans="2:2">
      <c r="B786" s="1311"/>
    </row>
    <row r="787" spans="2:2">
      <c r="B787" s="1311"/>
    </row>
    <row r="788" spans="2:2">
      <c r="B788" s="1311"/>
    </row>
    <row r="789" spans="2:2">
      <c r="B789" s="1311"/>
    </row>
    <row r="790" spans="2:2">
      <c r="B790" s="1311"/>
    </row>
    <row r="791" spans="2:2">
      <c r="B791" s="1311"/>
    </row>
    <row r="792" spans="2:2">
      <c r="B792" s="1311"/>
    </row>
    <row r="793" spans="2:2">
      <c r="B793" s="1311"/>
    </row>
    <row r="794" spans="2:2">
      <c r="B794" s="1311"/>
    </row>
    <row r="795" spans="2:2">
      <c r="B795" s="1311"/>
    </row>
    <row r="796" spans="2:2">
      <c r="B796" s="1311"/>
    </row>
    <row r="797" spans="2:2">
      <c r="B797" s="1311"/>
    </row>
    <row r="798" spans="2:2">
      <c r="B798" s="1311"/>
    </row>
    <row r="799" spans="2:2">
      <c r="B799" s="1311"/>
    </row>
    <row r="800" spans="2:2">
      <c r="B800" s="1311"/>
    </row>
    <row r="801" spans="2:2">
      <c r="B801" s="1311"/>
    </row>
    <row r="802" spans="2:2">
      <c r="B802" s="1311"/>
    </row>
    <row r="803" spans="2:2">
      <c r="B803" s="1311"/>
    </row>
    <row r="804" spans="2:2">
      <c r="B804" s="1311"/>
    </row>
    <row r="805" spans="2:2">
      <c r="B805" s="1311"/>
    </row>
    <row r="806" spans="2:2">
      <c r="B806" s="1311"/>
    </row>
    <row r="807" spans="2:2">
      <c r="B807" s="1311"/>
    </row>
    <row r="808" spans="2:2">
      <c r="B808" s="1311"/>
    </row>
    <row r="809" spans="2:2">
      <c r="B809" s="1311"/>
    </row>
    <row r="810" spans="2:2">
      <c r="B810" s="1311"/>
    </row>
    <row r="811" spans="2:2">
      <c r="B811" s="1311"/>
    </row>
    <row r="812" spans="2:2">
      <c r="B812" s="1311"/>
    </row>
    <row r="813" spans="2:2">
      <c r="B813" s="1311"/>
    </row>
    <row r="814" spans="2:2">
      <c r="B814" s="1311"/>
    </row>
    <row r="815" spans="2:2">
      <c r="B815" s="1311"/>
    </row>
    <row r="816" spans="2:2">
      <c r="B816" s="1311"/>
    </row>
    <row r="817" spans="2:2">
      <c r="B817" s="1311"/>
    </row>
    <row r="818" spans="2:2">
      <c r="B818" s="1311"/>
    </row>
    <row r="819" spans="2:2">
      <c r="B819" s="1311"/>
    </row>
    <row r="820" spans="2:2">
      <c r="B820" s="1311"/>
    </row>
    <row r="821" spans="2:2">
      <c r="B821" s="1311"/>
    </row>
    <row r="822" spans="2:2">
      <c r="B822" s="1311"/>
    </row>
    <row r="823" spans="2:2">
      <c r="B823" s="1311"/>
    </row>
    <row r="824" spans="2:2">
      <c r="B824" s="1311"/>
    </row>
    <row r="825" spans="2:2">
      <c r="B825" s="1311"/>
    </row>
    <row r="826" spans="2:2">
      <c r="B826" s="1311"/>
    </row>
    <row r="827" spans="2:2">
      <c r="B827" s="1311"/>
    </row>
    <row r="828" spans="2:2">
      <c r="B828" s="1311"/>
    </row>
    <row r="829" spans="2:2">
      <c r="B829" s="1311"/>
    </row>
    <row r="830" spans="2:2">
      <c r="B830" s="1311"/>
    </row>
    <row r="831" spans="2:2">
      <c r="B831" s="1311"/>
    </row>
    <row r="832" spans="2:2">
      <c r="B832" s="1311"/>
    </row>
    <row r="833" spans="2:2">
      <c r="B833" s="1311"/>
    </row>
    <row r="834" spans="2:2">
      <c r="B834" s="1311"/>
    </row>
    <row r="835" spans="2:2">
      <c r="B835" s="1311"/>
    </row>
    <row r="836" spans="2:2">
      <c r="B836" s="1311"/>
    </row>
    <row r="837" spans="2:2">
      <c r="B837" s="1311"/>
    </row>
    <row r="838" spans="2:2">
      <c r="B838" s="1311"/>
    </row>
    <row r="839" spans="2:2">
      <c r="B839" s="1311"/>
    </row>
    <row r="840" spans="2:2">
      <c r="B840" s="1311"/>
    </row>
    <row r="841" spans="2:2">
      <c r="B841" s="1311"/>
    </row>
    <row r="842" spans="2:2">
      <c r="B842" s="1311"/>
    </row>
    <row r="843" spans="2:2">
      <c r="B843" s="1311"/>
    </row>
    <row r="844" spans="2:2">
      <c r="B844" s="1311"/>
    </row>
    <row r="845" spans="2:2">
      <c r="B845" s="1311"/>
    </row>
    <row r="846" spans="2:2">
      <c r="B846" s="1311"/>
    </row>
    <row r="847" spans="2:2">
      <c r="B847" s="1311"/>
    </row>
    <row r="848" spans="2:2">
      <c r="B848" s="1311"/>
    </row>
    <row r="849" spans="2:2">
      <c r="B849" s="1311"/>
    </row>
    <row r="850" spans="2:2">
      <c r="B850" s="1311"/>
    </row>
    <row r="851" spans="2:2">
      <c r="B851" s="1311"/>
    </row>
    <row r="852" spans="2:2">
      <c r="B852" s="1311"/>
    </row>
    <row r="853" spans="2:2">
      <c r="B853" s="1311"/>
    </row>
    <row r="854" spans="2:2">
      <c r="B854" s="1311"/>
    </row>
    <row r="855" spans="2:2">
      <c r="B855" s="1311"/>
    </row>
    <row r="856" spans="2:2">
      <c r="B856" s="1311"/>
    </row>
    <row r="857" spans="2:2">
      <c r="B857" s="1311"/>
    </row>
    <row r="858" spans="2:2">
      <c r="B858" s="1311"/>
    </row>
    <row r="859" spans="2:2">
      <c r="B859" s="1311"/>
    </row>
    <row r="860" spans="2:2">
      <c r="B860" s="1311"/>
    </row>
    <row r="861" spans="2:2">
      <c r="B861" s="1311"/>
    </row>
    <row r="862" spans="2:2">
      <c r="B862" s="1311"/>
    </row>
    <row r="863" spans="2:2">
      <c r="B863" s="1311"/>
    </row>
    <row r="864" spans="2:2">
      <c r="B864" s="1311"/>
    </row>
    <row r="865" spans="2:2">
      <c r="B865" s="1311"/>
    </row>
    <row r="866" spans="2:2">
      <c r="B866" s="1311"/>
    </row>
    <row r="867" spans="2:2">
      <c r="B867" s="1311"/>
    </row>
    <row r="868" spans="2:2">
      <c r="B868" s="1311"/>
    </row>
    <row r="869" spans="2:2">
      <c r="B869" s="1311"/>
    </row>
    <row r="870" spans="2:2">
      <c r="B870" s="1311"/>
    </row>
    <row r="871" spans="2:2">
      <c r="B871" s="1311"/>
    </row>
    <row r="872" spans="2:2">
      <c r="B872" s="1311"/>
    </row>
    <row r="873" spans="2:2">
      <c r="B873" s="1311"/>
    </row>
    <row r="874" spans="2:2">
      <c r="B874" s="1311"/>
    </row>
    <row r="875" spans="2:2">
      <c r="B875" s="1311"/>
    </row>
    <row r="876" spans="2:2">
      <c r="B876" s="1311"/>
    </row>
    <row r="877" spans="2:2">
      <c r="B877" s="1311"/>
    </row>
    <row r="878" spans="2:2">
      <c r="B878" s="1311"/>
    </row>
    <row r="879" spans="2:2">
      <c r="B879" s="1311"/>
    </row>
    <row r="880" spans="2:2">
      <c r="B880" s="1311"/>
    </row>
    <row r="881" spans="2:2">
      <c r="B881" s="1311"/>
    </row>
    <row r="882" spans="2:2">
      <c r="B882" s="1311"/>
    </row>
    <row r="883" spans="2:2">
      <c r="B883" s="1311"/>
    </row>
    <row r="884" spans="2:2">
      <c r="B884" s="1311"/>
    </row>
    <row r="885" spans="2:2">
      <c r="B885" s="1311"/>
    </row>
    <row r="886" spans="2:2">
      <c r="B886" s="1311"/>
    </row>
    <row r="887" spans="2:2">
      <c r="B887" s="1311"/>
    </row>
    <row r="888" spans="2:2">
      <c r="B888" s="1311"/>
    </row>
    <row r="889" spans="2:2">
      <c r="B889" s="1311"/>
    </row>
    <row r="890" spans="2:2">
      <c r="B890" s="1311"/>
    </row>
    <row r="891" spans="2:2">
      <c r="B891" s="1311"/>
    </row>
    <row r="892" spans="2:2">
      <c r="B892" s="1311"/>
    </row>
    <row r="893" spans="2:2">
      <c r="B893" s="1311"/>
    </row>
    <row r="894" spans="2:2">
      <c r="B894" s="1311"/>
    </row>
    <row r="895" spans="2:2">
      <c r="B895" s="1311"/>
    </row>
    <row r="896" spans="2:2">
      <c r="B896" s="1311"/>
    </row>
    <row r="897" spans="2:2">
      <c r="B897" s="1311"/>
    </row>
    <row r="898" spans="2:2">
      <c r="B898" s="1311"/>
    </row>
    <row r="899" spans="2:2">
      <c r="B899" s="1311"/>
    </row>
    <row r="900" spans="2:2">
      <c r="B900" s="1311"/>
    </row>
    <row r="901" spans="2:2">
      <c r="B901" s="1311"/>
    </row>
    <row r="902" spans="2:2">
      <c r="B902" s="1311"/>
    </row>
    <row r="903" spans="2:2">
      <c r="B903" s="1311"/>
    </row>
    <row r="904" spans="2:2">
      <c r="B904" s="1311"/>
    </row>
    <row r="905" spans="2:2">
      <c r="B905" s="1311"/>
    </row>
    <row r="906" spans="2:2">
      <c r="B906" s="1311"/>
    </row>
    <row r="907" spans="2:2">
      <c r="B907" s="1311"/>
    </row>
    <row r="908" spans="2:2">
      <c r="B908" s="1311"/>
    </row>
    <row r="909" spans="2:2">
      <c r="B909" s="1311"/>
    </row>
    <row r="910" spans="2:2">
      <c r="B910" s="1311"/>
    </row>
    <row r="911" spans="2:2">
      <c r="B911" s="1311"/>
    </row>
    <row r="912" spans="2:2">
      <c r="B912" s="1311"/>
    </row>
    <row r="913" spans="2:2">
      <c r="B913" s="1311"/>
    </row>
    <row r="914" spans="2:2">
      <c r="B914" s="1311"/>
    </row>
    <row r="915" spans="2:2">
      <c r="B915" s="1311"/>
    </row>
    <row r="916" spans="2:2">
      <c r="B916" s="1311"/>
    </row>
    <row r="917" spans="2:2">
      <c r="B917" s="1311"/>
    </row>
    <row r="918" spans="2:2">
      <c r="B918" s="1311"/>
    </row>
    <row r="919" spans="2:2">
      <c r="B919" s="1311"/>
    </row>
    <row r="920" spans="2:2">
      <c r="B920" s="1311"/>
    </row>
    <row r="921" spans="2:2">
      <c r="B921" s="1311"/>
    </row>
    <row r="922" spans="2:2">
      <c r="B922" s="1311"/>
    </row>
    <row r="923" spans="2:2">
      <c r="B923" s="1311"/>
    </row>
    <row r="924" spans="2:2">
      <c r="B924" s="1311"/>
    </row>
    <row r="925" spans="2:2">
      <c r="B925" s="1311"/>
    </row>
    <row r="926" spans="2:2">
      <c r="B926" s="1311"/>
    </row>
    <row r="927" spans="2:2">
      <c r="B927" s="1311"/>
    </row>
    <row r="928" spans="2:2">
      <c r="B928" s="1311"/>
    </row>
    <row r="929" spans="2:2">
      <c r="B929" s="1311"/>
    </row>
    <row r="930" spans="2:2">
      <c r="B930" s="1311"/>
    </row>
    <row r="931" spans="2:2">
      <c r="B931" s="1311"/>
    </row>
    <row r="932" spans="2:2">
      <c r="B932" s="1311"/>
    </row>
    <row r="933" spans="2:2">
      <c r="B933" s="1311"/>
    </row>
    <row r="934" spans="2:2">
      <c r="B934" s="1311"/>
    </row>
    <row r="935" spans="2:2">
      <c r="B935" s="1311"/>
    </row>
    <row r="936" spans="2:2">
      <c r="B936" s="1311"/>
    </row>
    <row r="937" spans="2:2">
      <c r="B937" s="1311"/>
    </row>
    <row r="938" spans="2:2">
      <c r="B938" s="1311"/>
    </row>
    <row r="939" spans="2:2">
      <c r="B939" s="1311"/>
    </row>
    <row r="940" spans="2:2">
      <c r="B940" s="1311"/>
    </row>
    <row r="941" spans="2:2">
      <c r="B941" s="1311"/>
    </row>
    <row r="942" spans="2:2">
      <c r="B942" s="1311"/>
    </row>
    <row r="943" spans="2:2">
      <c r="B943" s="1311"/>
    </row>
    <row r="944" spans="2:2">
      <c r="B944" s="1311"/>
    </row>
    <row r="945" spans="2:2">
      <c r="B945" s="1311"/>
    </row>
    <row r="946" spans="2:2">
      <c r="B946" s="1311"/>
    </row>
    <row r="947" spans="2:2">
      <c r="B947" s="1311"/>
    </row>
    <row r="948" spans="2:2">
      <c r="B948" s="1311"/>
    </row>
    <row r="949" spans="2:2">
      <c r="B949" s="1311"/>
    </row>
    <row r="950" spans="2:2">
      <c r="B950" s="1311"/>
    </row>
    <row r="951" spans="2:2">
      <c r="B951" s="1311"/>
    </row>
    <row r="952" spans="2:2">
      <c r="B952" s="1311"/>
    </row>
    <row r="953" spans="2:2">
      <c r="B953" s="1311"/>
    </row>
    <row r="954" spans="2:2">
      <c r="B954" s="1311"/>
    </row>
    <row r="955" spans="2:2">
      <c r="B955" s="1311"/>
    </row>
    <row r="956" spans="2:2">
      <c r="B956" s="1311"/>
    </row>
    <row r="957" spans="2:2">
      <c r="B957" s="1311"/>
    </row>
    <row r="958" spans="2:2">
      <c r="B958" s="1311"/>
    </row>
    <row r="959" spans="2:2">
      <c r="B959" s="1311"/>
    </row>
    <row r="960" spans="2:2">
      <c r="B960" s="1311"/>
    </row>
    <row r="961" spans="2:2">
      <c r="B961" s="1311"/>
    </row>
    <row r="962" spans="2:2">
      <c r="B962" s="1311"/>
    </row>
    <row r="963" spans="2:2">
      <c r="B963" s="1311"/>
    </row>
    <row r="964" spans="2:2">
      <c r="B964" s="1311"/>
    </row>
    <row r="965" spans="2:2">
      <c r="B965" s="1311"/>
    </row>
    <row r="966" spans="2:2">
      <c r="B966" s="1311"/>
    </row>
    <row r="967" spans="2:2">
      <c r="B967" s="1311"/>
    </row>
    <row r="968" spans="2:2">
      <c r="B968" s="1311"/>
    </row>
    <row r="969" spans="2:2">
      <c r="B969" s="1311"/>
    </row>
    <row r="970" spans="2:2">
      <c r="B970" s="1311"/>
    </row>
    <row r="971" spans="2:2">
      <c r="B971" s="1311"/>
    </row>
    <row r="972" spans="2:2">
      <c r="B972" s="1311"/>
    </row>
    <row r="973" spans="2:2">
      <c r="B973" s="1311"/>
    </row>
    <row r="974" spans="2:2">
      <c r="B974" s="1311"/>
    </row>
    <row r="975" spans="2:2">
      <c r="B975" s="1311"/>
    </row>
    <row r="976" spans="2:2">
      <c r="B976" s="1311"/>
    </row>
    <row r="977" spans="2:2">
      <c r="B977" s="1311"/>
    </row>
    <row r="978" spans="2:2">
      <c r="B978" s="1311"/>
    </row>
    <row r="979" spans="2:2">
      <c r="B979" s="1311"/>
    </row>
    <row r="980" spans="2:2">
      <c r="B980" s="1311"/>
    </row>
    <row r="981" spans="2:2">
      <c r="B981" s="1311"/>
    </row>
    <row r="982" spans="2:2">
      <c r="B982" s="1311"/>
    </row>
    <row r="983" spans="2:2">
      <c r="B983" s="1311"/>
    </row>
    <row r="984" spans="2:2">
      <c r="B984" s="1311"/>
    </row>
    <row r="985" spans="2:2">
      <c r="B985" s="1311"/>
    </row>
    <row r="986" spans="2:2">
      <c r="B986" s="1311"/>
    </row>
    <row r="987" spans="2:2">
      <c r="B987" s="1311"/>
    </row>
    <row r="988" spans="2:2">
      <c r="B988" s="1311"/>
    </row>
    <row r="989" spans="2:2">
      <c r="B989" s="1311"/>
    </row>
    <row r="990" spans="2:2">
      <c r="B990" s="1311"/>
    </row>
    <row r="991" spans="2:2">
      <c r="B991" s="1311"/>
    </row>
    <row r="992" spans="2:2">
      <c r="B992" s="1311"/>
    </row>
    <row r="993" spans="2:2">
      <c r="B993" s="1311"/>
    </row>
    <row r="994" spans="2:2">
      <c r="B994" s="1311"/>
    </row>
    <row r="995" spans="2:2">
      <c r="B995" s="1311"/>
    </row>
    <row r="996" spans="2:2">
      <c r="B996" s="1311"/>
    </row>
    <row r="997" spans="2:2">
      <c r="B997" s="1311"/>
    </row>
    <row r="998" spans="2:2">
      <c r="B998" s="1311"/>
    </row>
    <row r="999" spans="2:2">
      <c r="B999" s="1311"/>
    </row>
    <row r="1000" spans="2:2">
      <c r="B1000" s="1311"/>
    </row>
    <row r="1001" spans="2:2">
      <c r="B1001" s="1311"/>
    </row>
    <row r="1002" spans="2:2">
      <c r="B1002" s="1311"/>
    </row>
    <row r="1003" spans="2:2">
      <c r="B1003" s="1311"/>
    </row>
    <row r="1004" spans="2:2">
      <c r="B1004" s="1311"/>
    </row>
    <row r="1005" spans="2:2">
      <c r="B1005" s="1311"/>
    </row>
    <row r="1006" spans="2:2">
      <c r="B1006" s="1311"/>
    </row>
    <row r="1007" spans="2:2">
      <c r="B1007" s="1311"/>
    </row>
    <row r="1008" spans="2:2">
      <c r="B1008" s="1311"/>
    </row>
    <row r="1009" spans="2:2">
      <c r="B1009" s="1311"/>
    </row>
    <row r="1010" spans="2:2">
      <c r="B1010" s="1311"/>
    </row>
    <row r="1011" spans="2:2">
      <c r="B1011" s="1311"/>
    </row>
    <row r="1012" spans="2:2">
      <c r="B1012" s="1311"/>
    </row>
    <row r="1013" spans="2:2">
      <c r="B1013" s="1311"/>
    </row>
    <row r="1014" spans="2:2">
      <c r="B1014" s="1311"/>
    </row>
    <row r="1015" spans="2:2">
      <c r="B1015" s="1311"/>
    </row>
    <row r="1016" spans="2:2">
      <c r="B1016" s="1311"/>
    </row>
    <row r="1017" spans="2:2">
      <c r="B1017" s="1311"/>
    </row>
    <row r="1018" spans="2:2">
      <c r="B1018" s="1311"/>
    </row>
    <row r="1019" spans="2:2">
      <c r="B1019" s="1311"/>
    </row>
    <row r="1020" spans="2:2">
      <c r="B1020" s="1311"/>
    </row>
    <row r="1021" spans="2:2">
      <c r="B1021" s="1311"/>
    </row>
    <row r="1022" spans="2:2">
      <c r="B1022" s="1311"/>
    </row>
    <row r="1023" spans="2:2">
      <c r="B1023" s="1311"/>
    </row>
    <row r="1024" spans="2:2">
      <c r="B1024" s="1311"/>
    </row>
    <row r="1025" spans="2:2">
      <c r="B1025" s="1311"/>
    </row>
    <row r="1026" spans="2:2">
      <c r="B1026" s="1311"/>
    </row>
    <row r="1027" spans="2:2">
      <c r="B1027" s="1311"/>
    </row>
    <row r="1028" spans="2:2">
      <c r="B1028" s="1311"/>
    </row>
    <row r="1029" spans="2:2">
      <c r="B1029" s="1311"/>
    </row>
    <row r="1030" spans="2:2">
      <c r="B1030" s="1311"/>
    </row>
    <row r="1031" spans="2:2">
      <c r="B1031" s="1311"/>
    </row>
    <row r="1032" spans="2:2">
      <c r="B1032" s="1311"/>
    </row>
    <row r="1033" spans="2:2">
      <c r="B1033" s="1311"/>
    </row>
    <row r="1034" spans="2:2">
      <c r="B1034" s="1311"/>
    </row>
    <row r="1035" spans="2:2">
      <c r="B1035" s="1311"/>
    </row>
    <row r="1036" spans="2:2">
      <c r="B1036" s="1311"/>
    </row>
    <row r="1037" spans="2:2">
      <c r="B1037" s="1311"/>
    </row>
    <row r="1038" spans="2:2">
      <c r="B1038" s="1311"/>
    </row>
    <row r="1039" spans="2:2">
      <c r="B1039" s="1311"/>
    </row>
    <row r="1040" spans="2:2">
      <c r="B1040" s="1311"/>
    </row>
    <row r="1041" spans="2:2">
      <c r="B1041" s="1311"/>
    </row>
    <row r="1042" spans="2:2">
      <c r="B1042" s="1311"/>
    </row>
    <row r="1043" spans="2:2">
      <c r="B1043" s="1311"/>
    </row>
    <row r="1044" spans="2:2">
      <c r="B1044" s="1311"/>
    </row>
    <row r="1045" spans="2:2">
      <c r="B1045" s="1311"/>
    </row>
    <row r="1046" spans="2:2">
      <c r="B1046" s="1311"/>
    </row>
    <row r="1047" spans="2:2">
      <c r="B1047" s="1311"/>
    </row>
    <row r="1048" spans="2:2">
      <c r="B1048" s="1311"/>
    </row>
    <row r="1049" spans="2:2">
      <c r="B1049" s="1311"/>
    </row>
    <row r="1050" spans="2:2">
      <c r="B1050" s="1311"/>
    </row>
    <row r="1051" spans="2:2">
      <c r="B1051" s="1311"/>
    </row>
    <row r="1052" spans="2:2">
      <c r="B1052" s="1311"/>
    </row>
    <row r="1053" spans="2:2">
      <c r="B1053" s="1311"/>
    </row>
    <row r="1054" spans="2:2">
      <c r="B1054" s="1311"/>
    </row>
    <row r="1055" spans="2:2">
      <c r="B1055" s="1311"/>
    </row>
    <row r="1056" spans="2:2">
      <c r="B1056" s="1311"/>
    </row>
    <row r="1057" spans="2:2">
      <c r="B1057" s="1311"/>
    </row>
    <row r="1058" spans="2:2">
      <c r="B1058" s="1311"/>
    </row>
    <row r="1059" spans="2:2">
      <c r="B1059" s="1311"/>
    </row>
    <row r="1060" spans="2:2">
      <c r="B1060" s="1311"/>
    </row>
    <row r="1061" spans="2:2">
      <c r="B1061" s="1311"/>
    </row>
    <row r="1062" spans="2:2">
      <c r="B1062" s="1311"/>
    </row>
    <row r="1063" spans="2:2">
      <c r="B1063" s="1311"/>
    </row>
    <row r="1064" spans="2:2">
      <c r="B1064" s="1311"/>
    </row>
    <row r="1065" spans="2:2">
      <c r="B1065" s="1311"/>
    </row>
    <row r="1066" spans="2:2">
      <c r="B1066" s="1311"/>
    </row>
    <row r="1067" spans="2:2">
      <c r="B1067" s="1311"/>
    </row>
    <row r="1068" spans="2:2">
      <c r="B1068" s="1311"/>
    </row>
    <row r="1069" spans="2:2">
      <c r="B1069" s="1311"/>
    </row>
    <row r="1070" spans="2:2">
      <c r="B1070" s="1311"/>
    </row>
    <row r="1071" spans="2:2">
      <c r="B1071" s="1311"/>
    </row>
    <row r="1072" spans="2:2">
      <c r="B1072" s="1311"/>
    </row>
    <row r="1073" spans="2:2">
      <c r="B1073" s="1311"/>
    </row>
    <row r="1074" spans="2:2">
      <c r="B1074" s="1311"/>
    </row>
    <row r="1075" spans="2:2">
      <c r="B1075" s="1311"/>
    </row>
    <row r="1076" spans="2:2">
      <c r="B1076" s="1311"/>
    </row>
    <row r="1077" spans="2:2">
      <c r="B1077" s="1311"/>
    </row>
    <row r="1078" spans="2:2">
      <c r="B1078" s="1311"/>
    </row>
    <row r="1079" spans="2:2">
      <c r="B1079" s="1311"/>
    </row>
    <row r="1080" spans="2:2">
      <c r="B1080" s="1311"/>
    </row>
    <row r="1081" spans="2:2">
      <c r="B1081" s="1311"/>
    </row>
    <row r="1082" spans="2:2">
      <c r="B1082" s="1311"/>
    </row>
    <row r="1083" spans="2:2">
      <c r="B1083" s="1311"/>
    </row>
    <row r="1084" spans="2:2">
      <c r="B1084" s="1311"/>
    </row>
    <row r="1085" spans="2:2">
      <c r="B1085" s="1311"/>
    </row>
    <row r="1086" spans="2:2">
      <c r="B1086" s="1311"/>
    </row>
    <row r="1087" spans="2:2">
      <c r="B1087" s="1311"/>
    </row>
    <row r="1088" spans="2:2">
      <c r="B1088" s="1311"/>
    </row>
    <row r="1089" spans="2:2">
      <c r="B1089" s="1311"/>
    </row>
    <row r="1090" spans="2:2">
      <c r="B1090" s="1311"/>
    </row>
    <row r="1091" spans="2:2">
      <c r="B1091" s="1311"/>
    </row>
    <row r="1092" spans="2:2">
      <c r="B1092" s="1311"/>
    </row>
    <row r="1093" spans="2:2">
      <c r="B1093" s="1311"/>
    </row>
    <row r="1094" spans="2:2">
      <c r="B1094" s="1311"/>
    </row>
    <row r="1095" spans="2:2">
      <c r="B1095" s="1311"/>
    </row>
    <row r="1096" spans="2:2">
      <c r="B1096" s="1311"/>
    </row>
    <row r="1097" spans="2:2">
      <c r="B1097" s="1311"/>
    </row>
    <row r="1098" spans="2:2">
      <c r="B1098" s="1311"/>
    </row>
    <row r="1099" spans="2:2">
      <c r="B1099" s="1311"/>
    </row>
    <row r="1100" spans="2:2">
      <c r="B1100" s="1311"/>
    </row>
    <row r="1101" spans="2:2">
      <c r="B1101" s="1311"/>
    </row>
    <row r="1102" spans="2:2">
      <c r="B1102" s="1311"/>
    </row>
    <row r="1103" spans="2:2">
      <c r="B1103" s="1311"/>
    </row>
    <row r="1104" spans="2:2">
      <c r="B1104" s="1311"/>
    </row>
    <row r="1105" spans="2:2">
      <c r="B1105" s="1311"/>
    </row>
    <row r="1106" spans="2:2">
      <c r="B1106" s="1311"/>
    </row>
    <row r="1107" spans="2:2">
      <c r="B1107" s="1311"/>
    </row>
    <row r="1108" spans="2:2">
      <c r="B1108" s="1311"/>
    </row>
    <row r="1109" spans="2:2">
      <c r="B1109" s="1311"/>
    </row>
    <row r="1110" spans="2:2">
      <c r="B1110" s="1311"/>
    </row>
    <row r="1111" spans="2:2">
      <c r="B1111" s="1311"/>
    </row>
    <row r="1112" spans="2:2">
      <c r="B1112" s="1311"/>
    </row>
    <row r="1113" spans="2:2">
      <c r="B1113" s="1311"/>
    </row>
    <row r="1114" spans="2:2">
      <c r="B1114" s="1311"/>
    </row>
    <row r="1115" spans="2:2">
      <c r="B1115" s="1311"/>
    </row>
    <row r="1116" spans="2:2">
      <c r="B1116" s="1311"/>
    </row>
    <row r="1117" spans="2:2">
      <c r="B1117" s="1311"/>
    </row>
    <row r="1118" spans="2:2">
      <c r="B1118" s="1311"/>
    </row>
    <row r="1119" spans="2:2">
      <c r="B1119" s="1311"/>
    </row>
    <row r="1120" spans="2:2">
      <c r="B1120" s="1311"/>
    </row>
    <row r="1121" spans="2:2">
      <c r="B1121" s="1311"/>
    </row>
    <row r="1122" spans="2:2">
      <c r="B1122" s="1311"/>
    </row>
    <row r="1123" spans="2:2">
      <c r="B1123" s="1311"/>
    </row>
    <row r="1124" spans="2:2">
      <c r="B1124" s="1311"/>
    </row>
    <row r="1125" spans="2:2">
      <c r="B1125" s="1311"/>
    </row>
    <row r="1126" spans="2:2">
      <c r="B1126" s="1311"/>
    </row>
    <row r="1127" spans="2:2">
      <c r="B1127" s="1311"/>
    </row>
    <row r="1128" spans="2:2">
      <c r="B1128" s="1311"/>
    </row>
    <row r="1129" spans="2:2">
      <c r="B1129" s="1311"/>
    </row>
    <row r="1130" spans="2:2">
      <c r="B1130" s="1311"/>
    </row>
    <row r="1131" spans="2:2">
      <c r="B1131" s="1311"/>
    </row>
    <row r="1132" spans="2:2">
      <c r="B1132" s="1311"/>
    </row>
    <row r="1133" spans="2:2">
      <c r="B1133" s="1311"/>
    </row>
    <row r="1134" spans="2:2">
      <c r="B1134" s="1311"/>
    </row>
    <row r="1135" spans="2:2">
      <c r="B1135" s="1311"/>
    </row>
    <row r="1136" spans="2:2">
      <c r="B1136" s="1311"/>
    </row>
    <row r="1137" spans="2:2">
      <c r="B1137" s="1311"/>
    </row>
    <row r="1138" spans="2:2">
      <c r="B1138" s="1311"/>
    </row>
    <row r="1139" spans="2:2">
      <c r="B1139" s="1311"/>
    </row>
    <row r="1140" spans="2:2">
      <c r="B1140" s="1311"/>
    </row>
    <row r="1141" spans="2:2">
      <c r="B1141" s="1311"/>
    </row>
    <row r="1142" spans="2:2">
      <c r="B1142" s="1311"/>
    </row>
    <row r="1143" spans="2:2">
      <c r="B1143" s="1311"/>
    </row>
    <row r="1144" spans="2:2">
      <c r="B1144" s="1311"/>
    </row>
    <row r="1145" spans="2:2">
      <c r="B1145" s="1311"/>
    </row>
    <row r="1146" spans="2:2">
      <c r="B1146" s="1311"/>
    </row>
    <row r="1147" spans="2:2">
      <c r="B1147" s="1311"/>
    </row>
    <row r="1148" spans="2:2">
      <c r="B1148" s="1311"/>
    </row>
    <row r="1149" spans="2:2">
      <c r="B1149" s="1311"/>
    </row>
    <row r="1150" spans="2:2">
      <c r="B1150" s="1311"/>
    </row>
    <row r="1151" spans="2:2">
      <c r="B1151" s="1311"/>
    </row>
    <row r="1152" spans="2:2">
      <c r="B1152" s="1311"/>
    </row>
    <row r="1153" spans="2:2">
      <c r="B1153" s="1311"/>
    </row>
    <row r="1154" spans="2:2">
      <c r="B1154" s="1311"/>
    </row>
    <row r="1155" spans="2:2">
      <c r="B1155" s="1311"/>
    </row>
    <row r="1156" spans="2:2">
      <c r="B1156" s="1311"/>
    </row>
    <row r="1157" spans="2:2">
      <c r="B1157" s="1311"/>
    </row>
    <row r="1158" spans="2:2">
      <c r="B1158" s="1311"/>
    </row>
    <row r="1159" spans="2:2">
      <c r="B1159" s="1311"/>
    </row>
    <row r="1160" spans="2:2">
      <c r="B1160" s="1311"/>
    </row>
    <row r="1161" spans="2:2">
      <c r="B1161" s="1311"/>
    </row>
    <row r="1162" spans="2:2">
      <c r="B1162" s="1311"/>
    </row>
    <row r="1163" spans="2:2">
      <c r="B1163" s="1311"/>
    </row>
    <row r="1164" spans="2:2">
      <c r="B1164" s="1311"/>
    </row>
    <row r="1165" spans="2:2">
      <c r="B1165" s="1311"/>
    </row>
    <row r="1166" spans="2:2">
      <c r="B1166" s="1311"/>
    </row>
    <row r="1167" spans="2:2">
      <c r="B1167" s="1311"/>
    </row>
    <row r="1168" spans="2:2">
      <c r="B1168" s="1311"/>
    </row>
    <row r="1169" spans="2:2">
      <c r="B1169" s="1311"/>
    </row>
    <row r="1170" spans="2:2">
      <c r="B1170" s="1311"/>
    </row>
    <row r="1171" spans="2:2">
      <c r="B1171" s="1311"/>
    </row>
    <row r="1172" spans="2:2">
      <c r="B1172" s="1311"/>
    </row>
    <row r="1173" spans="2:2">
      <c r="B1173" s="1311"/>
    </row>
    <row r="1174" spans="2:2">
      <c r="B1174" s="1311"/>
    </row>
    <row r="1175" spans="2:2">
      <c r="B1175" s="1311"/>
    </row>
    <row r="1176" spans="2:2">
      <c r="B1176" s="1311"/>
    </row>
    <row r="1177" spans="2:2">
      <c r="B1177" s="1311"/>
    </row>
    <row r="1178" spans="2:2">
      <c r="B1178" s="1311"/>
    </row>
    <row r="1179" spans="2:2">
      <c r="B1179" s="1311"/>
    </row>
    <row r="1180" spans="2:2">
      <c r="B1180" s="1311"/>
    </row>
    <row r="1181" spans="2:2">
      <c r="B1181" s="1311"/>
    </row>
    <row r="1182" spans="2:2">
      <c r="B1182" s="1311"/>
    </row>
    <row r="1183" spans="2:2">
      <c r="B1183" s="1311"/>
    </row>
    <row r="1184" spans="2:2">
      <c r="B1184" s="1311"/>
    </row>
    <row r="1185" spans="2:2">
      <c r="B1185" s="1311"/>
    </row>
    <row r="1186" spans="2:2">
      <c r="B1186" s="1311"/>
    </row>
    <row r="1187" spans="2:2">
      <c r="B1187" s="1311"/>
    </row>
    <row r="1188" spans="2:2">
      <c r="B1188" s="1311"/>
    </row>
    <row r="1189" spans="2:2">
      <c r="B1189" s="1311"/>
    </row>
    <row r="1190" spans="2:2">
      <c r="B1190" s="1311"/>
    </row>
    <row r="1191" spans="2:2">
      <c r="B1191" s="1311"/>
    </row>
    <row r="1192" spans="2:2">
      <c r="B1192" s="1311"/>
    </row>
    <row r="1193" spans="2:2">
      <c r="B1193" s="1311"/>
    </row>
    <row r="1194" spans="2:2">
      <c r="B1194" s="1311"/>
    </row>
    <row r="1195" spans="2:2">
      <c r="B1195" s="1311"/>
    </row>
    <row r="1196" spans="2:2">
      <c r="B1196" s="1311"/>
    </row>
    <row r="1197" spans="2:2">
      <c r="B1197" s="1311"/>
    </row>
    <row r="1198" spans="2:2">
      <c r="B1198" s="1311"/>
    </row>
    <row r="1199" spans="2:2">
      <c r="B1199" s="1311"/>
    </row>
    <row r="1200" spans="2:2">
      <c r="B1200" s="1311"/>
    </row>
    <row r="1201" spans="2:2">
      <c r="B1201" s="1311"/>
    </row>
    <row r="1202" spans="2:2">
      <c r="B1202" s="1311"/>
    </row>
    <row r="1203" spans="2:2">
      <c r="B1203" s="1311"/>
    </row>
    <row r="1204" spans="2:2">
      <c r="B1204" s="1311"/>
    </row>
    <row r="1205" spans="2:2">
      <c r="B1205" s="1311"/>
    </row>
    <row r="1206" spans="2:2">
      <c r="B1206" s="1311"/>
    </row>
    <row r="1207" spans="2:2">
      <c r="B1207" s="1311"/>
    </row>
    <row r="1208" spans="2:2">
      <c r="B1208" s="1311"/>
    </row>
    <row r="1209" spans="2:2">
      <c r="B1209" s="1311"/>
    </row>
    <row r="1210" spans="2:2">
      <c r="B1210" s="1311"/>
    </row>
    <row r="1211" spans="2:2">
      <c r="B1211" s="1311"/>
    </row>
    <row r="1212" spans="2:2">
      <c r="B1212" s="1311"/>
    </row>
    <row r="1213" spans="2:2">
      <c r="B1213" s="1311"/>
    </row>
    <row r="1214" spans="2:2">
      <c r="B1214" s="1311"/>
    </row>
    <row r="1215" spans="2:2">
      <c r="B1215" s="1311"/>
    </row>
    <row r="1216" spans="2:2">
      <c r="B1216" s="1311"/>
    </row>
    <row r="1217" spans="2:2">
      <c r="B1217" s="1311"/>
    </row>
    <row r="1218" spans="2:2">
      <c r="B1218" s="1311"/>
    </row>
    <row r="1219" spans="2:2">
      <c r="B1219" s="1311"/>
    </row>
    <row r="1220" spans="2:2">
      <c r="B1220" s="1311"/>
    </row>
    <row r="1221" spans="2:2">
      <c r="B1221" s="1311"/>
    </row>
    <row r="1222" spans="2:2">
      <c r="B1222" s="1311"/>
    </row>
    <row r="1223" spans="2:2">
      <c r="B1223" s="1311"/>
    </row>
    <row r="1224" spans="2:2">
      <c r="B1224" s="1311"/>
    </row>
    <row r="1225" spans="2:2">
      <c r="B1225" s="1311"/>
    </row>
    <row r="1226" spans="2:2">
      <c r="B1226" s="1311"/>
    </row>
    <row r="1227" spans="2:2">
      <c r="B1227" s="1311"/>
    </row>
    <row r="1228" spans="2:2">
      <c r="B1228" s="1311"/>
    </row>
    <row r="1229" spans="2:2">
      <c r="B1229" s="1311"/>
    </row>
    <row r="1230" spans="2:2">
      <c r="B1230" s="1311"/>
    </row>
    <row r="1231" spans="2:2">
      <c r="B1231" s="1311"/>
    </row>
    <row r="1232" spans="2:2">
      <c r="B1232" s="1311"/>
    </row>
    <row r="1233" spans="2:2">
      <c r="B1233" s="1311"/>
    </row>
    <row r="1234" spans="2:2">
      <c r="B1234" s="1311"/>
    </row>
    <row r="1235" spans="2:2">
      <c r="B1235" s="1311"/>
    </row>
    <row r="1236" spans="2:2">
      <c r="B1236" s="1311"/>
    </row>
    <row r="1237" spans="2:2">
      <c r="B1237" s="1311"/>
    </row>
    <row r="1238" spans="2:2">
      <c r="B1238" s="1311"/>
    </row>
    <row r="1239" spans="2:2">
      <c r="B1239" s="1311"/>
    </row>
    <row r="1240" spans="2:2">
      <c r="B1240" s="1311"/>
    </row>
    <row r="1241" spans="2:2">
      <c r="B1241" s="1311"/>
    </row>
    <row r="1242" spans="2:2">
      <c r="B1242" s="1311"/>
    </row>
    <row r="1243" spans="2:2">
      <c r="B1243" s="1311"/>
    </row>
    <row r="1244" spans="2:2">
      <c r="B1244" s="1311"/>
    </row>
    <row r="1245" spans="2:2">
      <c r="B1245" s="1311"/>
    </row>
    <row r="1246" spans="2:2">
      <c r="B1246" s="1311"/>
    </row>
    <row r="1247" spans="2:2">
      <c r="B1247" s="1311"/>
    </row>
    <row r="1248" spans="2:2">
      <c r="B1248" s="1311"/>
    </row>
    <row r="1249" spans="2:2">
      <c r="B1249" s="1311"/>
    </row>
    <row r="1250" spans="2:2">
      <c r="B1250" s="1311"/>
    </row>
    <row r="1251" spans="2:2">
      <c r="B1251" s="1311"/>
    </row>
    <row r="1252" spans="2:2">
      <c r="B1252" s="1311"/>
    </row>
    <row r="1253" spans="2:2">
      <c r="B1253" s="1311"/>
    </row>
    <row r="1254" spans="2:2">
      <c r="B1254" s="1311"/>
    </row>
    <row r="1255" spans="2:2">
      <c r="B1255" s="1311"/>
    </row>
    <row r="1256" spans="2:2">
      <c r="B1256" s="1311"/>
    </row>
    <row r="1257" spans="2:2">
      <c r="B1257" s="1311"/>
    </row>
    <row r="1258" spans="2:2">
      <c r="B1258" s="1311"/>
    </row>
    <row r="1259" spans="2:2">
      <c r="B1259" s="1311"/>
    </row>
    <row r="1260" spans="2:2">
      <c r="B1260" s="1311"/>
    </row>
    <row r="1261" spans="2:2">
      <c r="B1261" s="1311"/>
    </row>
    <row r="1262" spans="2:2">
      <c r="B1262" s="1311"/>
    </row>
    <row r="1263" spans="2:2">
      <c r="B1263" s="1311"/>
    </row>
    <row r="1264" spans="2:2">
      <c r="B1264" s="1311"/>
    </row>
    <row r="1265" spans="2:2">
      <c r="B1265" s="1311"/>
    </row>
    <row r="1266" spans="2:2">
      <c r="B1266" s="1311"/>
    </row>
    <row r="1267" spans="2:2">
      <c r="B1267" s="1311"/>
    </row>
    <row r="1268" spans="2:2">
      <c r="B1268" s="1311"/>
    </row>
    <row r="1269" spans="2:2">
      <c r="B1269" s="1311"/>
    </row>
    <row r="1270" spans="2:2">
      <c r="B1270" s="1311"/>
    </row>
    <row r="1271" spans="2:2">
      <c r="B1271" s="1311"/>
    </row>
    <row r="1272" spans="2:2">
      <c r="B1272" s="1311"/>
    </row>
    <row r="1273" spans="2:2">
      <c r="B1273" s="1311"/>
    </row>
    <row r="1274" spans="2:2">
      <c r="B1274" s="1311"/>
    </row>
    <row r="1275" spans="2:2">
      <c r="B1275" s="1311"/>
    </row>
    <row r="1276" spans="2:2">
      <c r="B1276" s="1311"/>
    </row>
    <row r="1277" spans="2:2">
      <c r="B1277" s="1311"/>
    </row>
    <row r="1278" spans="2:2">
      <c r="B1278" s="1311"/>
    </row>
    <row r="1279" spans="2:2">
      <c r="B1279" s="1311"/>
    </row>
    <row r="1280" spans="2:2">
      <c r="B1280" s="1311"/>
    </row>
    <row r="1281" spans="2:2">
      <c r="B1281" s="1311"/>
    </row>
    <row r="1282" spans="2:2">
      <c r="B1282" s="1311"/>
    </row>
    <row r="1283" spans="2:2">
      <c r="B1283" s="1311"/>
    </row>
    <row r="1284" spans="2:2">
      <c r="B1284" s="1311"/>
    </row>
    <row r="1285" spans="2:2">
      <c r="B1285" s="1311"/>
    </row>
    <row r="1286" spans="2:2">
      <c r="B1286" s="1311"/>
    </row>
    <row r="1287" spans="2:2">
      <c r="B1287" s="1311"/>
    </row>
    <row r="1288" spans="2:2">
      <c r="B1288" s="1311"/>
    </row>
    <row r="1289" spans="2:2">
      <c r="B1289" s="1311"/>
    </row>
    <row r="1290" spans="2:2">
      <c r="B1290" s="1311"/>
    </row>
    <row r="1291" spans="2:2">
      <c r="B1291" s="1311"/>
    </row>
    <row r="1292" spans="2:2">
      <c r="B1292" s="1311"/>
    </row>
    <row r="1293" spans="2:2">
      <c r="B1293" s="1311"/>
    </row>
    <row r="1294" spans="2:2">
      <c r="B1294" s="1311"/>
    </row>
    <row r="1295" spans="2:2">
      <c r="B1295" s="1311"/>
    </row>
    <row r="1296" spans="2:2">
      <c r="B1296" s="1311"/>
    </row>
    <row r="1297" spans="2:2">
      <c r="B1297" s="1311"/>
    </row>
    <row r="1298" spans="2:2">
      <c r="B1298" s="1311"/>
    </row>
    <row r="1299" spans="2:2">
      <c r="B1299" s="1311"/>
    </row>
    <row r="1300" spans="2:2">
      <c r="B1300" s="1311"/>
    </row>
    <row r="1301" spans="2:2">
      <c r="B1301" s="1311"/>
    </row>
    <row r="1302" spans="2:2">
      <c r="B1302" s="1311"/>
    </row>
    <row r="1303" spans="2:2">
      <c r="B1303" s="1311"/>
    </row>
    <row r="1304" spans="2:2">
      <c r="B1304" s="1311"/>
    </row>
    <row r="1305" spans="2:2">
      <c r="B1305" s="1311"/>
    </row>
    <row r="1306" spans="2:2">
      <c r="B1306" s="1311"/>
    </row>
    <row r="1307" spans="2:2">
      <c r="B1307" s="1311"/>
    </row>
    <row r="1308" spans="2:2">
      <c r="B1308" s="1311"/>
    </row>
    <row r="1309" spans="2:2">
      <c r="B1309" s="1311"/>
    </row>
    <row r="1310" spans="2:2">
      <c r="B1310" s="1311"/>
    </row>
    <row r="1311" spans="2:2">
      <c r="B1311" s="1311"/>
    </row>
    <row r="1312" spans="2:2">
      <c r="B1312" s="1311"/>
    </row>
    <row r="1313" spans="2:2">
      <c r="B1313" s="1311"/>
    </row>
    <row r="1314" spans="2:2">
      <c r="B1314" s="1311"/>
    </row>
    <row r="1315" spans="2:2">
      <c r="B1315" s="1311"/>
    </row>
    <row r="1316" spans="2:2">
      <c r="B1316" s="1311"/>
    </row>
    <row r="1317" spans="2:2">
      <c r="B1317" s="1311"/>
    </row>
    <row r="1318" spans="2:2">
      <c r="B1318" s="1311"/>
    </row>
    <row r="1319" spans="2:2">
      <c r="B1319" s="1311"/>
    </row>
    <row r="1320" spans="2:2">
      <c r="B1320" s="1311"/>
    </row>
    <row r="1321" spans="2:2">
      <c r="B1321" s="1311"/>
    </row>
    <row r="1322" spans="2:2">
      <c r="B1322" s="1311"/>
    </row>
    <row r="1323" spans="2:2">
      <c r="B1323" s="1311"/>
    </row>
    <row r="1324" spans="2:2">
      <c r="B1324" s="1311"/>
    </row>
    <row r="1325" spans="2:2">
      <c r="B1325" s="1311"/>
    </row>
    <row r="1326" spans="2:2">
      <c r="B1326" s="1311"/>
    </row>
    <row r="1327" spans="2:2">
      <c r="B1327" s="1311"/>
    </row>
    <row r="1328" spans="2:2">
      <c r="B1328" s="1311"/>
    </row>
    <row r="1329" spans="2:2">
      <c r="B1329" s="1311"/>
    </row>
    <row r="1330" spans="2:2">
      <c r="B1330" s="1311"/>
    </row>
    <row r="1331" spans="2:2">
      <c r="B1331" s="1311"/>
    </row>
    <row r="1332" spans="2:2">
      <c r="B1332" s="1311"/>
    </row>
    <row r="1333" spans="2:2">
      <c r="B1333" s="1311"/>
    </row>
    <row r="1334" spans="2:2">
      <c r="B1334" s="1311"/>
    </row>
    <row r="1335" spans="2:2">
      <c r="B1335" s="1311"/>
    </row>
    <row r="1336" spans="2:2">
      <c r="B1336" s="1311"/>
    </row>
    <row r="1337" spans="2:2">
      <c r="B1337" s="1311"/>
    </row>
    <row r="1338" spans="2:2">
      <c r="B1338" s="1311"/>
    </row>
    <row r="1339" spans="2:2">
      <c r="B1339" s="1311"/>
    </row>
    <row r="1340" spans="2:2">
      <c r="B1340" s="1311"/>
    </row>
    <row r="1341" spans="2:2">
      <c r="B1341" s="1311"/>
    </row>
    <row r="1342" spans="2:2">
      <c r="B1342" s="1311"/>
    </row>
    <row r="1343" spans="2:2">
      <c r="B1343" s="1311"/>
    </row>
    <row r="1344" spans="2:2">
      <c r="B1344" s="1311"/>
    </row>
    <row r="1345" spans="2:2">
      <c r="B1345" s="1311"/>
    </row>
    <row r="1346" spans="2:2">
      <c r="B1346" s="1311"/>
    </row>
    <row r="1347" spans="2:2">
      <c r="B1347" s="1311"/>
    </row>
    <row r="1348" spans="2:2">
      <c r="B1348" s="1311"/>
    </row>
    <row r="1349" spans="2:2">
      <c r="B1349" s="1311"/>
    </row>
    <row r="1350" spans="2:2">
      <c r="B1350" s="1311"/>
    </row>
    <row r="1351" spans="2:2">
      <c r="B1351" s="1311"/>
    </row>
    <row r="1352" spans="2:2">
      <c r="B1352" s="1311"/>
    </row>
    <row r="1353" spans="2:2">
      <c r="B1353" s="1311"/>
    </row>
    <row r="1354" spans="2:2">
      <c r="B1354" s="1311"/>
    </row>
    <row r="1355" spans="2:2">
      <c r="B1355" s="1311"/>
    </row>
    <row r="1356" spans="2:2">
      <c r="B1356" s="1311"/>
    </row>
    <row r="1357" spans="2:2">
      <c r="B1357" s="1311"/>
    </row>
    <row r="1358" spans="2:2">
      <c r="B1358" s="1311"/>
    </row>
    <row r="1359" spans="2:2">
      <c r="B1359" s="1311"/>
    </row>
    <row r="1360" spans="2:2">
      <c r="B1360" s="1311"/>
    </row>
    <row r="1361" spans="2:2">
      <c r="B1361" s="1311"/>
    </row>
    <row r="1362" spans="2:2">
      <c r="B1362" s="1311"/>
    </row>
    <row r="1363" spans="2:2">
      <c r="B1363" s="1311"/>
    </row>
    <row r="1364" spans="2:2">
      <c r="B1364" s="1311"/>
    </row>
    <row r="1365" spans="2:2">
      <c r="B1365" s="1311"/>
    </row>
    <row r="1366" spans="2:2">
      <c r="B1366" s="1311"/>
    </row>
    <row r="1367" spans="2:2">
      <c r="B1367" s="1311"/>
    </row>
    <row r="1368" spans="2:2">
      <c r="B1368" s="1311"/>
    </row>
    <row r="1369" spans="2:2">
      <c r="B1369" s="1311"/>
    </row>
    <row r="1370" spans="2:2">
      <c r="B1370" s="1311"/>
    </row>
    <row r="1371" spans="2:2">
      <c r="B1371" s="1311"/>
    </row>
    <row r="1372" spans="2:2">
      <c r="B1372" s="1311"/>
    </row>
    <row r="1373" spans="2:2">
      <c r="B1373" s="1311"/>
    </row>
    <row r="1374" spans="2:2">
      <c r="B1374" s="1311"/>
    </row>
    <row r="1375" spans="2:2">
      <c r="B1375" s="1311"/>
    </row>
    <row r="1376" spans="2:2">
      <c r="B1376" s="1311"/>
    </row>
    <row r="1377" spans="2:2">
      <c r="B1377" s="1311"/>
    </row>
    <row r="1378" spans="2:2">
      <c r="B1378" s="1311"/>
    </row>
    <row r="1379" spans="2:2">
      <c r="B1379" s="1311"/>
    </row>
    <row r="1380" spans="2:2">
      <c r="B1380" s="1311"/>
    </row>
    <row r="1381" spans="2:2">
      <c r="B1381" s="1311"/>
    </row>
    <row r="1382" spans="2:2">
      <c r="B1382" s="1311"/>
    </row>
    <row r="1383" spans="2:2">
      <c r="B1383" s="1311"/>
    </row>
    <row r="1384" spans="2:2">
      <c r="B1384" s="1311"/>
    </row>
    <row r="1385" spans="2:2">
      <c r="B1385" s="1311"/>
    </row>
    <row r="1386" spans="2:2">
      <c r="B1386" s="1311"/>
    </row>
    <row r="1387" spans="2:2">
      <c r="B1387" s="1311"/>
    </row>
    <row r="1388" spans="2:2">
      <c r="B1388" s="1311"/>
    </row>
    <row r="1389" spans="2:2">
      <c r="B1389" s="1311"/>
    </row>
    <row r="1390" spans="2:2">
      <c r="B1390" s="1311"/>
    </row>
    <row r="1391" spans="2:2">
      <c r="B1391" s="1311"/>
    </row>
    <row r="1392" spans="2:2">
      <c r="B1392" s="1311"/>
    </row>
    <row r="1393" spans="2:2">
      <c r="B1393" s="1311"/>
    </row>
    <row r="1394" spans="2:2">
      <c r="B1394" s="1311"/>
    </row>
    <row r="1395" spans="2:2">
      <c r="B1395" s="1311"/>
    </row>
    <row r="1396" spans="2:2">
      <c r="B1396" s="1311"/>
    </row>
    <row r="1397" spans="2:2">
      <c r="B1397" s="1311"/>
    </row>
    <row r="1398" spans="2:2">
      <c r="B1398" s="1311"/>
    </row>
    <row r="1399" spans="2:2">
      <c r="B1399" s="1311"/>
    </row>
    <row r="1400" spans="2:2">
      <c r="B1400" s="1311"/>
    </row>
    <row r="1401" spans="2:2">
      <c r="B1401" s="1311"/>
    </row>
    <row r="1402" spans="2:2">
      <c r="B1402" s="1311"/>
    </row>
    <row r="1403" spans="2:2">
      <c r="B1403" s="1311"/>
    </row>
    <row r="1404" spans="2:2">
      <c r="B1404" s="1311"/>
    </row>
    <row r="1405" spans="2:2">
      <c r="B1405" s="1311"/>
    </row>
    <row r="1406" spans="2:2">
      <c r="B1406" s="1311"/>
    </row>
    <row r="1407" spans="2:2">
      <c r="B1407" s="1311"/>
    </row>
    <row r="1408" spans="2:2">
      <c r="B1408" s="1311"/>
    </row>
    <row r="1409" spans="2:2">
      <c r="B1409" s="1311"/>
    </row>
    <row r="1410" spans="2:2">
      <c r="B1410" s="1311"/>
    </row>
    <row r="1411" spans="2:2">
      <c r="B1411" s="1311"/>
    </row>
    <row r="1412" spans="2:2">
      <c r="B1412" s="1311"/>
    </row>
    <row r="1413" spans="2:2">
      <c r="B1413" s="1311"/>
    </row>
    <row r="1414" spans="2:2">
      <c r="B1414" s="1311"/>
    </row>
    <row r="1415" spans="2:2">
      <c r="B1415" s="1311"/>
    </row>
    <row r="1416" spans="2:2">
      <c r="B1416" s="1311"/>
    </row>
    <row r="1417" spans="2:2">
      <c r="B1417" s="1311"/>
    </row>
    <row r="1418" spans="2:2">
      <c r="B1418" s="1311"/>
    </row>
    <row r="1419" spans="2:2">
      <c r="B1419" s="1311"/>
    </row>
    <row r="1420" spans="2:2">
      <c r="B1420" s="1311"/>
    </row>
    <row r="1421" spans="2:2">
      <c r="B1421" s="1311"/>
    </row>
    <row r="1422" spans="2:2">
      <c r="B1422" s="1311"/>
    </row>
    <row r="1423" spans="2:2">
      <c r="B1423" s="1311"/>
    </row>
    <row r="1424" spans="2:2">
      <c r="B1424" s="1311"/>
    </row>
    <row r="1425" spans="2:2">
      <c r="B1425" s="1311"/>
    </row>
    <row r="1426" spans="2:2">
      <c r="B1426" s="1311"/>
    </row>
    <row r="1427" spans="2:2">
      <c r="B1427" s="1311"/>
    </row>
    <row r="1428" spans="2:2">
      <c r="B1428" s="1311"/>
    </row>
    <row r="1429" spans="2:2">
      <c r="B1429" s="1311"/>
    </row>
    <row r="1430" spans="2:2">
      <c r="B1430" s="1311"/>
    </row>
    <row r="1431" spans="2:2">
      <c r="B1431" s="1311"/>
    </row>
    <row r="1432" spans="2:2">
      <c r="B1432" s="1311"/>
    </row>
    <row r="1433" spans="2:2">
      <c r="B1433" s="1311"/>
    </row>
    <row r="1434" spans="2:2">
      <c r="B1434" s="1311"/>
    </row>
    <row r="1435" spans="2:2">
      <c r="B1435" s="1311"/>
    </row>
    <row r="1436" spans="2:2">
      <c r="B1436" s="1311"/>
    </row>
    <row r="1437" spans="2:2">
      <c r="B1437" s="1311"/>
    </row>
    <row r="1438" spans="2:2">
      <c r="B1438" s="1311"/>
    </row>
    <row r="1439" spans="2:2">
      <c r="B1439" s="1311"/>
    </row>
    <row r="1440" spans="2:2">
      <c r="B1440" s="1311"/>
    </row>
    <row r="1441" spans="2:2">
      <c r="B1441" s="1311"/>
    </row>
    <row r="1442" spans="2:2">
      <c r="B1442" s="1311"/>
    </row>
    <row r="1443" spans="2:2">
      <c r="B1443" s="1311"/>
    </row>
    <row r="1444" spans="2:2">
      <c r="B1444" s="1311"/>
    </row>
    <row r="1445" spans="2:2">
      <c r="B1445" s="1311"/>
    </row>
    <row r="1446" spans="2:2">
      <c r="B1446" s="1311"/>
    </row>
    <row r="1447" spans="2:2">
      <c r="B1447" s="1311"/>
    </row>
    <row r="1448" spans="2:2">
      <c r="B1448" s="1311"/>
    </row>
    <row r="1449" spans="2:2">
      <c r="B1449" s="1311"/>
    </row>
    <row r="1450" spans="2:2">
      <c r="B1450" s="1311"/>
    </row>
    <row r="1451" spans="2:2">
      <c r="B1451" s="1311"/>
    </row>
    <row r="1452" spans="2:2">
      <c r="B1452" s="1311"/>
    </row>
    <row r="1453" spans="2:2">
      <c r="B1453" s="1311"/>
    </row>
    <row r="1454" spans="2:2">
      <c r="B1454" s="1311"/>
    </row>
    <row r="1455" spans="2:2">
      <c r="B1455" s="1311"/>
    </row>
    <row r="1456" spans="2:2">
      <c r="B1456" s="1311"/>
    </row>
    <row r="1457" spans="2:2">
      <c r="B1457" s="1311"/>
    </row>
    <row r="1458" spans="2:2">
      <c r="B1458" s="1311"/>
    </row>
    <row r="1459" spans="2:2">
      <c r="B1459" s="1311"/>
    </row>
    <row r="1460" spans="2:2">
      <c r="B1460" s="1311"/>
    </row>
    <row r="1461" spans="2:2">
      <c r="B1461" s="1311"/>
    </row>
    <row r="1462" spans="2:2">
      <c r="B1462" s="1311"/>
    </row>
    <row r="1463" spans="2:2">
      <c r="B1463" s="1311"/>
    </row>
    <row r="1464" spans="2:2">
      <c r="B1464" s="1311"/>
    </row>
    <row r="1465" spans="2:2">
      <c r="B1465" s="1311"/>
    </row>
    <row r="1466" spans="2:2">
      <c r="B1466" s="1311"/>
    </row>
    <row r="1467" spans="2:2">
      <c r="B1467" s="1311"/>
    </row>
    <row r="1468" spans="2:2">
      <c r="B1468" s="1311"/>
    </row>
    <row r="1469" spans="2:2">
      <c r="B1469" s="1311"/>
    </row>
    <row r="1470" spans="2:2">
      <c r="B1470" s="1311"/>
    </row>
    <row r="1471" spans="2:2">
      <c r="B1471" s="1311"/>
    </row>
    <row r="1472" spans="2:2">
      <c r="B1472" s="1311"/>
    </row>
    <row r="1473" spans="2:2">
      <c r="B1473" s="1311"/>
    </row>
    <row r="1474" spans="2:2">
      <c r="B1474" s="1311"/>
    </row>
    <row r="1475" spans="2:2">
      <c r="B1475" s="1311"/>
    </row>
    <row r="1476" spans="2:2">
      <c r="B1476" s="1311"/>
    </row>
    <row r="1477" spans="2:2">
      <c r="B1477" s="1311"/>
    </row>
    <row r="1478" spans="2:2">
      <c r="B1478" s="1311"/>
    </row>
    <row r="1479" spans="2:2">
      <c r="B1479" s="1311"/>
    </row>
    <row r="1480" spans="2:2">
      <c r="B1480" s="1311"/>
    </row>
    <row r="1481" spans="2:2">
      <c r="B1481" s="1311"/>
    </row>
    <row r="1482" spans="2:2">
      <c r="B1482" s="1311"/>
    </row>
    <row r="1483" spans="2:2">
      <c r="B1483" s="1311"/>
    </row>
    <row r="1484" spans="2:2">
      <c r="B1484" s="1311"/>
    </row>
    <row r="1485" spans="2:2">
      <c r="B1485" s="1311"/>
    </row>
    <row r="1486" spans="2:2">
      <c r="B1486" s="1311"/>
    </row>
    <row r="1487" spans="2:2">
      <c r="B1487" s="1311"/>
    </row>
    <row r="1488" spans="2:2">
      <c r="B1488" s="1311"/>
    </row>
    <row r="1489" spans="2:2">
      <c r="B1489" s="1311"/>
    </row>
    <row r="1490" spans="2:2">
      <c r="B1490" s="1311"/>
    </row>
    <row r="1491" spans="2:2">
      <c r="B1491" s="1311"/>
    </row>
    <row r="1492" spans="2:2">
      <c r="B1492" s="1311"/>
    </row>
    <row r="1493" spans="2:2">
      <c r="B1493" s="1311"/>
    </row>
    <row r="1494" spans="2:2">
      <c r="B1494" s="1311"/>
    </row>
    <row r="1495" spans="2:2">
      <c r="B1495" s="1311"/>
    </row>
    <row r="1496" spans="2:2">
      <c r="B1496" s="1311"/>
    </row>
    <row r="1497" spans="2:2">
      <c r="B1497" s="1311"/>
    </row>
    <row r="1498" spans="2:2">
      <c r="B1498" s="1311"/>
    </row>
    <row r="1499" spans="2:2">
      <c r="B1499" s="1311"/>
    </row>
    <row r="1500" spans="2:2">
      <c r="B1500" s="1311"/>
    </row>
    <row r="1501" spans="2:2">
      <c r="B1501" s="1311"/>
    </row>
    <row r="1502" spans="2:2">
      <c r="B1502" s="1311"/>
    </row>
    <row r="1503" spans="2:2">
      <c r="B1503" s="1311"/>
    </row>
    <row r="1504" spans="2:2">
      <c r="B1504" s="1311"/>
    </row>
    <row r="1505" spans="2:2">
      <c r="B1505" s="1311"/>
    </row>
    <row r="1506" spans="2:2">
      <c r="B1506" s="1311"/>
    </row>
    <row r="1507" spans="2:2">
      <c r="B1507" s="1311"/>
    </row>
    <row r="1508" spans="2:2">
      <c r="B1508" s="1311"/>
    </row>
    <row r="1509" spans="2:2">
      <c r="B1509" s="1311"/>
    </row>
    <row r="1510" spans="2:2">
      <c r="B1510" s="1311"/>
    </row>
    <row r="1511" spans="2:2">
      <c r="B1511" s="1311"/>
    </row>
    <row r="1512" spans="2:2">
      <c r="B1512" s="1311"/>
    </row>
    <row r="1513" spans="2:2">
      <c r="B1513" s="1311"/>
    </row>
    <row r="1514" spans="2:2">
      <c r="B1514" s="1311"/>
    </row>
    <row r="1515" spans="2:2">
      <c r="B1515" s="1311"/>
    </row>
    <row r="1516" spans="2:2">
      <c r="B1516" s="1311"/>
    </row>
    <row r="1517" spans="2:2">
      <c r="B1517" s="1311"/>
    </row>
    <row r="1518" spans="2:2">
      <c r="B1518" s="1311"/>
    </row>
    <row r="1519" spans="2:2">
      <c r="B1519" s="1311"/>
    </row>
    <row r="1520" spans="2:2">
      <c r="B1520" s="1311"/>
    </row>
    <row r="1521" spans="2:2">
      <c r="B1521" s="1311"/>
    </row>
    <row r="1522" spans="2:2">
      <c r="B1522" s="1311"/>
    </row>
    <row r="1523" spans="2:2">
      <c r="B1523" s="1311"/>
    </row>
    <row r="1524" spans="2:2">
      <c r="B1524" s="1311"/>
    </row>
    <row r="1525" spans="2:2">
      <c r="B1525" s="1311"/>
    </row>
    <row r="1526" spans="2:2">
      <c r="B1526" s="1311"/>
    </row>
    <row r="1527" spans="2:2">
      <c r="B1527" s="1311"/>
    </row>
    <row r="1528" spans="2:2">
      <c r="B1528" s="1311"/>
    </row>
    <row r="1529" spans="2:2">
      <c r="B1529" s="1311"/>
    </row>
    <row r="1530" spans="2:2">
      <c r="B1530" s="1311"/>
    </row>
    <row r="1531" spans="2:2">
      <c r="B1531" s="1311"/>
    </row>
    <row r="1532" spans="2:2">
      <c r="B1532" s="1311"/>
    </row>
    <row r="1533" spans="2:2">
      <c r="B1533" s="1311"/>
    </row>
    <row r="1534" spans="2:2">
      <c r="B1534" s="1311"/>
    </row>
    <row r="1535" spans="2:2">
      <c r="B1535" s="1311"/>
    </row>
    <row r="1536" spans="2:2">
      <c r="B1536" s="1311"/>
    </row>
    <row r="1537" spans="2:2">
      <c r="B1537" s="1311"/>
    </row>
    <row r="1538" spans="2:2">
      <c r="B1538" s="1311"/>
    </row>
    <row r="1539" spans="2:2">
      <c r="B1539" s="1311"/>
    </row>
    <row r="1540" spans="2:2">
      <c r="B1540" s="1311"/>
    </row>
    <row r="1541" spans="2:2">
      <c r="B1541" s="1311"/>
    </row>
    <row r="1542" spans="2:2">
      <c r="B1542" s="1311"/>
    </row>
    <row r="1543" spans="2:2">
      <c r="B1543" s="1311"/>
    </row>
    <row r="1544" spans="2:2">
      <c r="B1544" s="1311"/>
    </row>
    <row r="1545" spans="2:2">
      <c r="B1545" s="1311"/>
    </row>
    <row r="1546" spans="2:2">
      <c r="B1546" s="1311"/>
    </row>
    <row r="1547" spans="2:2">
      <c r="B1547" s="1311"/>
    </row>
    <row r="1548" spans="2:2">
      <c r="B1548" s="1311"/>
    </row>
    <row r="1549" spans="2:2">
      <c r="B1549" s="1311"/>
    </row>
    <row r="1550" spans="2:2">
      <c r="B1550" s="1311"/>
    </row>
    <row r="1551" spans="2:2">
      <c r="B1551" s="1311"/>
    </row>
    <row r="1552" spans="2:2">
      <c r="B1552" s="1311"/>
    </row>
    <row r="1553" spans="2:2">
      <c r="B1553" s="1311"/>
    </row>
    <row r="1554" spans="2:2">
      <c r="B1554" s="1311"/>
    </row>
    <row r="1555" spans="2:2">
      <c r="B1555" s="1311"/>
    </row>
    <row r="1556" spans="2:2">
      <c r="B1556" s="1311"/>
    </row>
    <row r="1557" spans="2:2">
      <c r="B1557" s="1311"/>
    </row>
    <row r="1558" spans="2:2">
      <c r="B1558" s="1311"/>
    </row>
    <row r="1559" spans="2:2">
      <c r="B1559" s="1311"/>
    </row>
    <row r="1560" spans="2:2">
      <c r="B1560" s="1311"/>
    </row>
    <row r="1561" spans="2:2">
      <c r="B1561" s="1311"/>
    </row>
    <row r="1562" spans="2:2">
      <c r="B1562" s="1311"/>
    </row>
    <row r="1563" spans="2:2">
      <c r="B1563" s="1311"/>
    </row>
    <row r="1564" spans="2:2">
      <c r="B1564" s="1311"/>
    </row>
    <row r="1565" spans="2:2">
      <c r="B1565" s="1311"/>
    </row>
    <row r="1566" spans="2:2">
      <c r="B1566" s="1311"/>
    </row>
    <row r="1567" spans="2:2">
      <c r="B1567" s="1311"/>
    </row>
    <row r="1568" spans="2:2">
      <c r="B1568" s="1311"/>
    </row>
    <row r="1569" spans="2:2">
      <c r="B1569" s="1311"/>
    </row>
    <row r="1570" spans="2:2">
      <c r="B1570" s="1311"/>
    </row>
    <row r="1571" spans="2:2">
      <c r="B1571" s="1311"/>
    </row>
    <row r="1572" spans="2:2">
      <c r="B1572" s="1311"/>
    </row>
    <row r="1573" spans="2:2">
      <c r="B1573" s="1311"/>
    </row>
    <row r="1574" spans="2:2">
      <c r="B1574" s="1311"/>
    </row>
    <row r="1575" spans="2:2">
      <c r="B1575" s="1311"/>
    </row>
    <row r="1576" spans="2:2">
      <c r="B1576" s="1311"/>
    </row>
    <row r="1577" spans="2:2">
      <c r="B1577" s="1311"/>
    </row>
    <row r="1578" spans="2:2">
      <c r="B1578" s="1311"/>
    </row>
    <row r="1579" spans="2:2">
      <c r="B1579" s="1311"/>
    </row>
    <row r="1580" spans="2:2">
      <c r="B1580" s="1311"/>
    </row>
    <row r="1581" spans="2:2">
      <c r="B1581" s="1311"/>
    </row>
    <row r="1582" spans="2:2">
      <c r="B1582" s="1311"/>
    </row>
    <row r="1583" spans="2:2">
      <c r="B1583" s="1311"/>
    </row>
    <row r="1584" spans="2:2">
      <c r="B1584" s="1311"/>
    </row>
    <row r="1585" spans="2:2">
      <c r="B1585" s="1311"/>
    </row>
    <row r="1586" spans="2:2">
      <c r="B1586" s="1311"/>
    </row>
    <row r="1587" spans="2:2">
      <c r="B1587" s="1311"/>
    </row>
    <row r="1588" spans="2:2">
      <c r="B1588" s="1311"/>
    </row>
    <row r="1589" spans="2:2">
      <c r="B1589" s="1311"/>
    </row>
    <row r="1590" spans="2:2">
      <c r="B1590" s="1311"/>
    </row>
    <row r="1591" spans="2:2">
      <c r="B1591" s="1311"/>
    </row>
    <row r="1592" spans="2:2">
      <c r="B1592" s="1311"/>
    </row>
    <row r="1593" spans="2:2">
      <c r="B1593" s="1311"/>
    </row>
    <row r="1594" spans="2:2">
      <c r="B1594" s="1311"/>
    </row>
    <row r="1595" spans="2:2">
      <c r="B1595" s="1311"/>
    </row>
    <row r="1596" spans="2:2">
      <c r="B1596" s="1311"/>
    </row>
    <row r="1597" spans="2:2">
      <c r="B1597" s="1311"/>
    </row>
    <row r="1598" spans="2:2">
      <c r="B1598" s="1311"/>
    </row>
    <row r="1599" spans="2:2">
      <c r="B1599" s="1311"/>
    </row>
    <row r="1600" spans="2:2">
      <c r="B1600" s="1311"/>
    </row>
    <row r="1601" spans="2:2">
      <c r="B1601" s="1311"/>
    </row>
    <row r="1602" spans="2:2">
      <c r="B1602" s="1311"/>
    </row>
    <row r="1603" spans="2:2">
      <c r="B1603" s="1311"/>
    </row>
    <row r="1604" spans="2:2">
      <c r="B1604" s="1311"/>
    </row>
    <row r="1605" spans="2:2">
      <c r="B1605" s="1311"/>
    </row>
    <row r="1606" spans="2:2">
      <c r="B1606" s="1311"/>
    </row>
    <row r="1607" spans="2:2">
      <c r="B1607" s="1311"/>
    </row>
    <row r="1608" spans="2:2">
      <c r="B1608" s="1311"/>
    </row>
    <row r="1609" spans="2:2">
      <c r="B1609" s="1311"/>
    </row>
    <row r="1610" spans="2:2">
      <c r="B1610" s="1311"/>
    </row>
    <row r="1611" spans="2:2">
      <c r="B1611" s="1311"/>
    </row>
    <row r="1612" spans="2:2">
      <c r="B1612" s="1311"/>
    </row>
    <row r="1613" spans="2:2">
      <c r="B1613" s="1311"/>
    </row>
    <row r="1614" spans="2:2">
      <c r="B1614" s="1311"/>
    </row>
    <row r="1615" spans="2:2">
      <c r="B1615" s="1311"/>
    </row>
    <row r="1616" spans="2:2">
      <c r="B1616" s="1311"/>
    </row>
    <row r="1617" spans="2:2">
      <c r="B1617" s="1311"/>
    </row>
    <row r="1618" spans="2:2">
      <c r="B1618" s="1311"/>
    </row>
    <row r="1619" spans="2:2">
      <c r="B1619" s="1311"/>
    </row>
    <row r="1620" spans="2:2">
      <c r="B1620" s="1311"/>
    </row>
    <row r="1621" spans="2:2">
      <c r="B1621" s="1311"/>
    </row>
    <row r="1622" spans="2:2">
      <c r="B1622" s="1311"/>
    </row>
    <row r="1623" spans="2:2">
      <c r="B1623" s="1311"/>
    </row>
    <row r="1624" spans="2:2">
      <c r="B1624" s="1311"/>
    </row>
    <row r="1625" spans="2:2">
      <c r="B1625" s="1311"/>
    </row>
    <row r="1626" spans="2:2">
      <c r="B1626" s="1311"/>
    </row>
    <row r="1627" spans="2:2">
      <c r="B1627" s="1311"/>
    </row>
    <row r="1628" spans="2:2">
      <c r="B1628" s="1311"/>
    </row>
    <row r="1629" spans="2:2">
      <c r="B1629" s="1311"/>
    </row>
    <row r="1630" spans="2:2">
      <c r="B1630" s="1311"/>
    </row>
    <row r="1631" spans="2:2">
      <c r="B1631" s="1311"/>
    </row>
    <row r="1632" spans="2:2">
      <c r="B1632" s="1311"/>
    </row>
    <row r="1633" spans="2:2">
      <c r="B1633" s="1311"/>
    </row>
    <row r="1634" spans="2:2">
      <c r="B1634" s="1311"/>
    </row>
    <row r="1635" spans="2:2">
      <c r="B1635" s="1311"/>
    </row>
    <row r="1636" spans="2:2">
      <c r="B1636" s="1311"/>
    </row>
    <row r="1637" spans="2:2">
      <c r="B1637" s="1311"/>
    </row>
    <row r="1638" spans="2:2">
      <c r="B1638" s="1311"/>
    </row>
    <row r="1639" spans="2:2">
      <c r="B1639" s="1311"/>
    </row>
    <row r="1640" spans="2:2">
      <c r="B1640" s="1311"/>
    </row>
    <row r="1641" spans="2:2">
      <c r="B1641" s="1311"/>
    </row>
    <row r="1642" spans="2:2">
      <c r="B1642" s="1311"/>
    </row>
    <row r="1643" spans="2:2">
      <c r="B1643" s="1311"/>
    </row>
    <row r="1644" spans="2:2">
      <c r="B1644" s="1311"/>
    </row>
    <row r="1645" spans="2:2">
      <c r="B1645" s="1311"/>
    </row>
    <row r="1646" spans="2:2">
      <c r="B1646" s="1311"/>
    </row>
    <row r="1647" spans="2:2">
      <c r="B1647" s="1311"/>
    </row>
    <row r="1648" spans="2:2">
      <c r="B1648" s="1311"/>
    </row>
    <row r="1649" spans="2:2">
      <c r="B1649" s="1311"/>
    </row>
    <row r="1650" spans="2:2">
      <c r="B1650" s="1311"/>
    </row>
    <row r="1651" spans="2:2">
      <c r="B1651" s="1311"/>
    </row>
    <row r="1652" spans="2:2">
      <c r="B1652" s="1311"/>
    </row>
    <row r="1653" spans="2:2">
      <c r="B1653" s="1311"/>
    </row>
    <row r="1654" spans="2:2">
      <c r="B1654" s="1311"/>
    </row>
    <row r="1655" spans="2:2">
      <c r="B1655" s="1311"/>
    </row>
    <row r="1656" spans="2:2">
      <c r="B1656" s="1311"/>
    </row>
    <row r="1657" spans="2:2">
      <c r="B1657" s="1311"/>
    </row>
    <row r="1658" spans="2:2">
      <c r="B1658" s="1311"/>
    </row>
    <row r="1659" spans="2:2">
      <c r="B1659" s="1311"/>
    </row>
    <row r="1660" spans="2:2">
      <c r="B1660" s="1311"/>
    </row>
    <row r="1661" spans="2:2">
      <c r="B1661" s="1311"/>
    </row>
    <row r="1662" spans="2:2">
      <c r="B1662" s="1311"/>
    </row>
    <row r="1663" spans="2:2">
      <c r="B1663" s="1311"/>
    </row>
    <row r="1664" spans="2:2">
      <c r="B1664" s="1311"/>
    </row>
    <row r="1665" spans="2:2">
      <c r="B1665" s="1311"/>
    </row>
    <row r="1666" spans="2:2">
      <c r="B1666" s="1311"/>
    </row>
    <row r="1667" spans="2:2">
      <c r="B1667" s="1311"/>
    </row>
    <row r="1668" spans="2:2">
      <c r="B1668" s="1311"/>
    </row>
    <row r="1669" spans="2:2">
      <c r="B1669" s="1311"/>
    </row>
    <row r="1670" spans="2:2">
      <c r="B1670" s="1311"/>
    </row>
    <row r="1671" spans="2:2">
      <c r="B1671" s="1311"/>
    </row>
    <row r="1672" spans="2:2">
      <c r="B1672" s="1311"/>
    </row>
    <row r="1673" spans="2:2">
      <c r="B1673" s="1311"/>
    </row>
    <row r="1674" spans="2:2">
      <c r="B1674" s="1311"/>
    </row>
    <row r="1675" spans="2:2">
      <c r="B1675" s="1311"/>
    </row>
    <row r="1676" spans="2:2">
      <c r="B1676" s="1311"/>
    </row>
    <row r="1677" spans="2:2">
      <c r="B1677" s="1311"/>
    </row>
    <row r="1678" spans="2:2">
      <c r="B1678" s="1311"/>
    </row>
    <row r="1679" spans="2:2">
      <c r="B1679" s="1311"/>
    </row>
    <row r="1680" spans="2:2">
      <c r="B1680" s="1311"/>
    </row>
    <row r="1681" spans="2:2">
      <c r="B1681" s="1311"/>
    </row>
    <row r="1682" spans="2:2">
      <c r="B1682" s="1311"/>
    </row>
    <row r="1683" spans="2:2">
      <c r="B1683" s="1311"/>
    </row>
    <row r="1684" spans="2:2">
      <c r="B1684" s="1311"/>
    </row>
    <row r="1685" spans="2:2">
      <c r="B1685" s="1311"/>
    </row>
    <row r="1686" spans="2:2">
      <c r="B1686" s="1311"/>
    </row>
    <row r="1687" spans="2:2">
      <c r="B1687" s="1311"/>
    </row>
    <row r="1688" spans="2:2">
      <c r="B1688" s="1311"/>
    </row>
    <row r="1689" spans="2:2">
      <c r="B1689" s="1311"/>
    </row>
    <row r="1690" spans="2:2">
      <c r="B1690" s="1311"/>
    </row>
    <row r="1691" spans="2:2">
      <c r="B1691" s="1311"/>
    </row>
    <row r="1692" spans="2:2">
      <c r="B1692" s="1311"/>
    </row>
    <row r="1693" spans="2:2">
      <c r="B1693" s="1311"/>
    </row>
    <row r="1694" spans="2:2">
      <c r="B1694" s="1311"/>
    </row>
    <row r="1695" spans="2:2">
      <c r="B1695" s="1311"/>
    </row>
    <row r="1696" spans="2:2">
      <c r="B1696" s="1311"/>
    </row>
    <row r="1697" spans="2:2">
      <c r="B1697" s="1311"/>
    </row>
    <row r="1698" spans="2:2">
      <c r="B1698" s="1311"/>
    </row>
    <row r="1699" spans="2:2">
      <c r="B1699" s="1311"/>
    </row>
    <row r="1700" spans="2:2">
      <c r="B1700" s="1311"/>
    </row>
    <row r="1701" spans="2:2">
      <c r="B1701" s="1311"/>
    </row>
    <row r="1702" spans="2:2">
      <c r="B1702" s="1311"/>
    </row>
    <row r="1703" spans="2:2">
      <c r="B1703" s="1311"/>
    </row>
    <row r="1704" spans="2:2">
      <c r="B1704" s="1311"/>
    </row>
    <row r="1705" spans="2:2">
      <c r="B1705" s="1311"/>
    </row>
    <row r="1706" spans="2:2">
      <c r="B1706" s="1311"/>
    </row>
    <row r="1707" spans="2:2">
      <c r="B1707" s="1311"/>
    </row>
    <row r="1708" spans="2:2">
      <c r="B1708" s="1311"/>
    </row>
    <row r="1709" spans="2:2">
      <c r="B1709" s="1311"/>
    </row>
    <row r="1710" spans="2:2">
      <c r="B1710" s="1311"/>
    </row>
    <row r="1711" spans="2:2">
      <c r="B1711" s="1311"/>
    </row>
    <row r="1712" spans="2:2">
      <c r="B1712" s="1311"/>
    </row>
    <row r="1713" spans="2:2">
      <c r="B1713" s="1311"/>
    </row>
    <row r="1714" spans="2:2">
      <c r="B1714" s="1311"/>
    </row>
    <row r="1715" spans="2:2">
      <c r="B1715" s="1311"/>
    </row>
    <row r="1716" spans="2:2">
      <c r="B1716" s="1311"/>
    </row>
    <row r="1717" spans="2:2">
      <c r="B1717" s="1311"/>
    </row>
    <row r="1718" spans="2:2">
      <c r="B1718" s="1311"/>
    </row>
    <row r="1719" spans="2:2">
      <c r="B1719" s="1311"/>
    </row>
    <row r="1720" spans="2:2">
      <c r="B1720" s="1311"/>
    </row>
    <row r="1721" spans="2:2">
      <c r="B1721" s="1311"/>
    </row>
    <row r="1722" spans="2:2">
      <c r="B1722" s="1311"/>
    </row>
    <row r="1723" spans="2:2">
      <c r="B1723" s="1311"/>
    </row>
    <row r="1724" spans="2:2">
      <c r="B1724" s="1311"/>
    </row>
    <row r="1725" spans="2:2">
      <c r="B1725" s="1311"/>
    </row>
    <row r="1726" spans="2:2">
      <c r="B1726" s="1311"/>
    </row>
    <row r="1727" spans="2:2">
      <c r="B1727" s="1311"/>
    </row>
    <row r="1728" spans="2:2">
      <c r="B1728" s="1311"/>
    </row>
    <row r="1729" spans="2:2">
      <c r="B1729" s="1311"/>
    </row>
    <row r="1730" spans="2:2">
      <c r="B1730" s="1311"/>
    </row>
    <row r="1731" spans="2:2">
      <c r="B1731" s="1311"/>
    </row>
    <row r="1732" spans="2:2">
      <c r="B1732" s="1311"/>
    </row>
    <row r="1733" spans="2:2">
      <c r="B1733" s="1311"/>
    </row>
    <row r="1734" spans="2:2">
      <c r="B1734" s="1311"/>
    </row>
    <row r="1735" spans="2:2">
      <c r="B1735" s="1311"/>
    </row>
    <row r="1736" spans="2:2">
      <c r="B1736" s="1311"/>
    </row>
    <row r="1737" spans="2:2">
      <c r="B1737" s="1311"/>
    </row>
    <row r="1738" spans="2:2">
      <c r="B1738" s="1311"/>
    </row>
    <row r="1739" spans="2:2">
      <c r="B1739" s="1311"/>
    </row>
    <row r="1740" spans="2:2">
      <c r="B1740" s="1311"/>
    </row>
    <row r="1741" spans="2:2">
      <c r="B1741" s="1311"/>
    </row>
    <row r="1742" spans="2:2">
      <c r="B1742" s="1311"/>
    </row>
    <row r="1743" spans="2:2">
      <c r="B1743" s="1311"/>
    </row>
    <row r="1744" spans="2:2">
      <c r="B1744" s="1311"/>
    </row>
    <row r="1745" spans="2:2">
      <c r="B1745" s="1311"/>
    </row>
    <row r="1746" spans="2:2">
      <c r="B1746" s="1311"/>
    </row>
    <row r="1747" spans="2:2">
      <c r="B1747" s="1311"/>
    </row>
    <row r="1748" spans="2:2">
      <c r="B1748" s="1311"/>
    </row>
    <row r="1749" spans="2:2">
      <c r="B1749" s="1311"/>
    </row>
    <row r="1750" spans="2:2">
      <c r="B1750" s="1311"/>
    </row>
    <row r="1751" spans="2:2">
      <c r="B1751" s="1311"/>
    </row>
    <row r="1752" spans="2:2">
      <c r="B1752" s="1311"/>
    </row>
    <row r="1753" spans="2:2">
      <c r="B1753" s="1311"/>
    </row>
    <row r="1754" spans="2:2">
      <c r="B1754" s="1311"/>
    </row>
    <row r="1755" spans="2:2">
      <c r="B1755" s="1311"/>
    </row>
    <row r="1756" spans="2:2">
      <c r="B1756" s="1311"/>
    </row>
    <row r="1757" spans="2:2">
      <c r="B1757" s="1311"/>
    </row>
    <row r="1758" spans="2:2">
      <c r="B1758" s="1311"/>
    </row>
    <row r="1759" spans="2:2">
      <c r="B1759" s="1311"/>
    </row>
    <row r="1760" spans="2:2">
      <c r="B1760" s="1311"/>
    </row>
    <row r="1761" spans="2:2">
      <c r="B1761" s="1311"/>
    </row>
    <row r="1762" spans="2:2">
      <c r="B1762" s="1311"/>
    </row>
    <row r="1763" spans="2:2">
      <c r="B1763" s="1311"/>
    </row>
    <row r="1764" spans="2:2">
      <c r="B1764" s="1311"/>
    </row>
    <row r="1765" spans="2:2">
      <c r="B1765" s="1311"/>
    </row>
    <row r="1766" spans="2:2">
      <c r="B1766" s="1311"/>
    </row>
    <row r="1767" spans="2:2">
      <c r="B1767" s="1311"/>
    </row>
    <row r="1768" spans="2:2">
      <c r="B1768" s="1311"/>
    </row>
    <row r="1769" spans="2:2">
      <c r="B1769" s="1311"/>
    </row>
    <row r="1770" spans="2:2">
      <c r="B1770" s="1311"/>
    </row>
    <row r="1771" spans="2:2">
      <c r="B1771" s="1311"/>
    </row>
    <row r="1772" spans="2:2">
      <c r="B1772" s="1311"/>
    </row>
    <row r="1773" spans="2:2">
      <c r="B1773" s="1311"/>
    </row>
    <row r="1774" spans="2:2">
      <c r="B1774" s="1311"/>
    </row>
    <row r="1775" spans="2:2">
      <c r="B1775" s="1311"/>
    </row>
    <row r="1776" spans="2:2">
      <c r="B1776" s="1311"/>
    </row>
    <row r="1777" spans="2:2">
      <c r="B1777" s="1311"/>
    </row>
    <row r="1778" spans="2:2">
      <c r="B1778" s="1311"/>
    </row>
    <row r="1779" spans="2:2">
      <c r="B1779" s="1311"/>
    </row>
    <row r="1780" spans="2:2">
      <c r="B1780" s="1311"/>
    </row>
    <row r="1781" spans="2:2">
      <c r="B1781" s="1311"/>
    </row>
    <row r="1782" spans="2:2">
      <c r="B1782" s="1311"/>
    </row>
    <row r="1783" spans="2:2">
      <c r="B1783" s="1311"/>
    </row>
    <row r="1784" spans="2:2">
      <c r="B1784" s="1311"/>
    </row>
    <row r="1785" spans="2:2">
      <c r="B1785" s="1311"/>
    </row>
    <row r="1786" spans="2:2">
      <c r="B1786" s="1311"/>
    </row>
    <row r="1787" spans="2:2">
      <c r="B1787" s="1311"/>
    </row>
    <row r="1788" spans="2:2">
      <c r="B1788" s="1311"/>
    </row>
    <row r="1789" spans="2:2">
      <c r="B1789" s="1311"/>
    </row>
    <row r="1790" spans="2:2">
      <c r="B1790" s="1311"/>
    </row>
    <row r="1791" spans="2:2">
      <c r="B1791" s="1311"/>
    </row>
    <row r="1792" spans="2:2">
      <c r="B1792" s="1311"/>
    </row>
    <row r="1793" spans="2:2">
      <c r="B1793" s="1311"/>
    </row>
    <row r="1794" spans="2:2">
      <c r="B1794" s="1311"/>
    </row>
    <row r="1795" spans="2:2">
      <c r="B1795" s="1311"/>
    </row>
    <row r="1796" spans="2:2">
      <c r="B1796" s="1311"/>
    </row>
    <row r="1797" spans="2:2">
      <c r="B1797" s="1311"/>
    </row>
    <row r="1798" spans="2:2">
      <c r="B1798" s="1311"/>
    </row>
    <row r="1799" spans="2:2">
      <c r="B1799" s="1311"/>
    </row>
    <row r="1800" spans="2:2">
      <c r="B1800" s="1311"/>
    </row>
    <row r="1801" spans="2:2">
      <c r="B1801" s="1311"/>
    </row>
    <row r="1802" spans="2:2">
      <c r="B1802" s="1311"/>
    </row>
    <row r="1803" spans="2:2">
      <c r="B1803" s="1311"/>
    </row>
    <row r="1804" spans="2:2">
      <c r="B1804" s="1311"/>
    </row>
    <row r="1805" spans="2:2">
      <c r="B1805" s="1311"/>
    </row>
    <row r="1806" spans="2:2">
      <c r="B1806" s="1311"/>
    </row>
    <row r="1807" spans="2:2">
      <c r="B1807" s="1311"/>
    </row>
    <row r="1808" spans="2:2">
      <c r="B1808" s="1311"/>
    </row>
    <row r="1809" spans="2:2">
      <c r="B1809" s="1311"/>
    </row>
    <row r="1810" spans="2:2">
      <c r="B1810" s="1311"/>
    </row>
    <row r="1811" spans="2:2">
      <c r="B1811" s="1311"/>
    </row>
    <row r="1812" spans="2:2">
      <c r="B1812" s="1311"/>
    </row>
    <row r="1813" spans="2:2">
      <c r="B1813" s="1311"/>
    </row>
    <row r="1814" spans="2:2">
      <c r="B1814" s="1311"/>
    </row>
    <row r="1815" spans="2:2">
      <c r="B1815" s="1311"/>
    </row>
    <row r="1816" spans="2:2">
      <c r="B1816" s="1311"/>
    </row>
    <row r="1817" spans="2:2">
      <c r="B1817" s="1311"/>
    </row>
    <row r="1818" spans="2:2">
      <c r="B1818" s="1311"/>
    </row>
    <row r="1819" spans="2:2">
      <c r="B1819" s="1311"/>
    </row>
    <row r="1820" spans="2:2">
      <c r="B1820" s="1311"/>
    </row>
    <row r="1821" spans="2:2">
      <c r="B1821" s="1311"/>
    </row>
    <row r="1822" spans="2:2">
      <c r="B1822" s="1311"/>
    </row>
    <row r="1823" spans="2:2">
      <c r="B1823" s="1311"/>
    </row>
    <row r="1824" spans="2:2">
      <c r="B1824" s="1311"/>
    </row>
    <row r="1825" spans="2:2">
      <c r="B1825" s="1311"/>
    </row>
    <row r="1826" spans="2:2">
      <c r="B1826" s="1311"/>
    </row>
    <row r="1827" spans="2:2">
      <c r="B1827" s="1311"/>
    </row>
    <row r="1828" spans="2:2">
      <c r="B1828" s="1311"/>
    </row>
    <row r="1829" spans="2:2">
      <c r="B1829" s="1311"/>
    </row>
    <row r="1830" spans="2:2">
      <c r="B1830" s="1311"/>
    </row>
    <row r="1831" spans="2:2">
      <c r="B1831" s="1311"/>
    </row>
    <row r="1832" spans="2:2">
      <c r="B1832" s="1311"/>
    </row>
    <row r="1833" spans="2:2">
      <c r="B1833" s="1311"/>
    </row>
    <row r="1834" spans="2:2">
      <c r="B1834" s="1311"/>
    </row>
    <row r="1835" spans="2:2">
      <c r="B1835" s="1311"/>
    </row>
    <row r="1836" spans="2:2">
      <c r="B1836" s="1311"/>
    </row>
    <row r="1837" spans="2:2">
      <c r="B1837" s="1311"/>
    </row>
    <row r="1838" spans="2:2">
      <c r="B1838" s="1311"/>
    </row>
    <row r="1839" spans="2:2">
      <c r="B1839" s="1311"/>
    </row>
    <row r="1840" spans="2:2">
      <c r="B1840" s="1311"/>
    </row>
    <row r="1841" spans="2:2">
      <c r="B1841" s="1311"/>
    </row>
    <row r="1842" spans="2:2">
      <c r="B1842" s="1311"/>
    </row>
    <row r="1843" spans="2:2">
      <c r="B1843" s="1311"/>
    </row>
    <row r="1844" spans="2:2">
      <c r="B1844" s="1311"/>
    </row>
    <row r="1845" spans="2:2">
      <c r="B1845" s="1311"/>
    </row>
    <row r="1846" spans="2:2">
      <c r="B1846" s="1311"/>
    </row>
    <row r="1847" spans="2:2">
      <c r="B1847" s="1311"/>
    </row>
    <row r="1848" spans="2:2">
      <c r="B1848" s="1311"/>
    </row>
    <row r="1849" spans="2:2">
      <c r="B1849" s="1311"/>
    </row>
    <row r="1850" spans="2:2">
      <c r="B1850" s="1311"/>
    </row>
    <row r="1851" spans="2:2">
      <c r="B1851" s="1311"/>
    </row>
    <row r="1852" spans="2:2">
      <c r="B1852" s="1311"/>
    </row>
    <row r="1853" spans="2:2">
      <c r="B1853" s="1311"/>
    </row>
    <row r="1854" spans="2:2">
      <c r="B1854" s="1311"/>
    </row>
    <row r="1855" spans="2:2">
      <c r="B1855" s="1311"/>
    </row>
    <row r="1856" spans="2:2">
      <c r="B1856" s="1311"/>
    </row>
    <row r="1857" spans="2:2">
      <c r="B1857" s="1311"/>
    </row>
    <row r="1858" spans="2:2">
      <c r="B1858" s="1311"/>
    </row>
    <row r="1859" spans="2:2">
      <c r="B1859" s="1311"/>
    </row>
    <row r="1860" spans="2:2">
      <c r="B1860" s="1311"/>
    </row>
    <row r="1861" spans="2:2">
      <c r="B1861" s="1311"/>
    </row>
    <row r="1862" spans="2:2">
      <c r="B1862" s="1311"/>
    </row>
    <row r="1863" spans="2:2">
      <c r="B1863" s="1311"/>
    </row>
    <row r="1864" spans="2:2">
      <c r="B1864" s="1311"/>
    </row>
    <row r="1865" spans="2:2">
      <c r="B1865" s="1311"/>
    </row>
    <row r="1866" spans="2:2">
      <c r="B1866" s="1311"/>
    </row>
    <row r="1867" spans="2:2">
      <c r="B1867" s="1311"/>
    </row>
    <row r="1868" spans="2:2">
      <c r="B1868" s="1311"/>
    </row>
    <row r="1869" spans="2:2">
      <c r="B1869" s="1311"/>
    </row>
    <row r="1870" spans="2:2">
      <c r="B1870" s="1311"/>
    </row>
    <row r="1871" spans="2:2">
      <c r="B1871" s="1311"/>
    </row>
    <row r="1872" spans="2:2">
      <c r="B1872" s="1311"/>
    </row>
    <row r="1873" spans="2:2">
      <c r="B1873" s="1311"/>
    </row>
    <row r="1874" spans="2:2">
      <c r="B1874" s="1311"/>
    </row>
    <row r="1875" spans="2:2">
      <c r="B1875" s="1311"/>
    </row>
    <row r="1876" spans="2:2">
      <c r="B1876" s="1311"/>
    </row>
    <row r="1877" spans="2:2">
      <c r="B1877" s="1311"/>
    </row>
    <row r="1878" spans="2:2">
      <c r="B1878" s="1311"/>
    </row>
    <row r="1879" spans="2:2">
      <c r="B1879" s="1311"/>
    </row>
    <row r="1880" spans="2:2">
      <c r="B1880" s="1311"/>
    </row>
    <row r="1881" spans="2:2">
      <c r="B1881" s="1311"/>
    </row>
    <row r="1882" spans="2:2">
      <c r="B1882" s="1311"/>
    </row>
    <row r="1883" spans="2:2">
      <c r="B1883" s="1311"/>
    </row>
    <row r="1884" spans="2:2">
      <c r="B1884" s="1311"/>
    </row>
    <row r="1885" spans="2:2">
      <c r="B1885" s="1311"/>
    </row>
    <row r="1886" spans="2:2">
      <c r="B1886" s="1311"/>
    </row>
    <row r="1887" spans="2:2">
      <c r="B1887" s="1311"/>
    </row>
    <row r="1888" spans="2:2">
      <c r="B1888" s="1311"/>
    </row>
    <row r="1889" spans="2:2">
      <c r="B1889" s="1311"/>
    </row>
    <row r="1890" spans="2:2">
      <c r="B1890" s="1311"/>
    </row>
    <row r="1891" spans="2:2">
      <c r="B1891" s="1311"/>
    </row>
    <row r="1892" spans="2:2">
      <c r="B1892" s="1311"/>
    </row>
    <row r="1893" spans="2:2">
      <c r="B1893" s="1311"/>
    </row>
    <row r="1894" spans="2:2">
      <c r="B1894" s="1311"/>
    </row>
    <row r="1895" spans="2:2">
      <c r="B1895" s="1311"/>
    </row>
    <row r="1896" spans="2:2">
      <c r="B1896" s="1311"/>
    </row>
    <row r="1897" spans="2:2">
      <c r="B1897" s="1311"/>
    </row>
    <row r="1898" spans="2:2">
      <c r="B1898" s="1311"/>
    </row>
    <row r="1899" spans="2:2">
      <c r="B1899" s="1311"/>
    </row>
    <row r="1900" spans="2:2">
      <c r="B1900" s="1311"/>
    </row>
    <row r="1901" spans="2:2">
      <c r="B1901" s="1311"/>
    </row>
    <row r="1902" spans="2:2">
      <c r="B1902" s="1311"/>
    </row>
    <row r="1903" spans="2:2">
      <c r="B1903" s="1311"/>
    </row>
    <row r="1904" spans="2:2">
      <c r="B1904" s="1311"/>
    </row>
    <row r="1905" spans="2:2">
      <c r="B1905" s="1311"/>
    </row>
    <row r="1906" spans="2:2">
      <c r="B1906" s="1311"/>
    </row>
    <row r="1907" spans="2:2">
      <c r="B1907" s="1311"/>
    </row>
    <row r="1908" spans="2:2">
      <c r="B1908" s="1311"/>
    </row>
    <row r="1909" spans="2:2">
      <c r="B1909" s="1311"/>
    </row>
    <row r="1910" spans="2:2">
      <c r="B1910" s="1311"/>
    </row>
    <row r="1911" spans="2:2">
      <c r="B1911" s="1311"/>
    </row>
    <row r="1912" spans="2:2">
      <c r="B1912" s="1311"/>
    </row>
    <row r="1913" spans="2:2">
      <c r="B1913" s="1311"/>
    </row>
    <row r="1914" spans="2:2">
      <c r="B1914" s="1311"/>
    </row>
    <row r="1915" spans="2:2">
      <c r="B1915" s="1311"/>
    </row>
    <row r="1916" spans="2:2">
      <c r="B1916" s="1311"/>
    </row>
    <row r="1917" spans="2:2">
      <c r="B1917" s="1311"/>
    </row>
    <row r="1918" spans="2:2">
      <c r="B1918" s="1311"/>
    </row>
    <row r="1919" spans="2:2">
      <c r="B1919" s="1311"/>
    </row>
    <row r="1920" spans="2:2">
      <c r="B1920" s="1311"/>
    </row>
    <row r="1921" spans="2:2">
      <c r="B1921" s="1311"/>
    </row>
    <row r="1922" spans="2:2">
      <c r="B1922" s="1311"/>
    </row>
    <row r="1923" spans="2:2">
      <c r="B1923" s="1311"/>
    </row>
    <row r="1924" spans="2:2">
      <c r="B1924" s="1311"/>
    </row>
    <row r="1925" spans="2:2">
      <c r="B1925" s="1311"/>
    </row>
    <row r="1926" spans="2:2">
      <c r="B1926" s="1311"/>
    </row>
    <row r="1927" spans="2:2">
      <c r="B1927" s="1311"/>
    </row>
    <row r="1928" spans="2:2">
      <c r="B1928" s="1311"/>
    </row>
    <row r="1929" spans="2:2">
      <c r="B1929" s="1311"/>
    </row>
    <row r="1930" spans="2:2">
      <c r="B1930" s="1311"/>
    </row>
    <row r="1931" spans="2:2">
      <c r="B1931" s="1311"/>
    </row>
    <row r="1932" spans="2:2">
      <c r="B1932" s="1311"/>
    </row>
    <row r="1933" spans="2:2">
      <c r="B1933" s="1311"/>
    </row>
    <row r="1934" spans="2:2">
      <c r="B1934" s="1311"/>
    </row>
    <row r="1935" spans="2:2">
      <c r="B1935" s="1311"/>
    </row>
    <row r="1936" spans="2:2">
      <c r="B1936" s="1311"/>
    </row>
    <row r="1937" spans="2:2">
      <c r="B1937" s="1311"/>
    </row>
    <row r="1938" spans="2:2">
      <c r="B1938" s="1311"/>
    </row>
    <row r="1939" spans="2:2">
      <c r="B1939" s="1311"/>
    </row>
    <row r="1940" spans="2:2">
      <c r="B1940" s="1311"/>
    </row>
    <row r="1941" spans="2:2">
      <c r="B1941" s="1311"/>
    </row>
    <row r="1942" spans="2:2">
      <c r="B1942" s="1311"/>
    </row>
    <row r="1943" spans="2:2">
      <c r="B1943" s="1311"/>
    </row>
    <row r="1944" spans="2:2">
      <c r="B1944" s="1311"/>
    </row>
    <row r="1945" spans="2:2">
      <c r="B1945" s="1311"/>
    </row>
    <row r="1946" spans="2:2">
      <c r="B1946" s="1311"/>
    </row>
    <row r="1947" spans="2:2">
      <c r="B1947" s="1311"/>
    </row>
    <row r="1948" spans="2:2">
      <c r="B1948" s="1311"/>
    </row>
    <row r="1949" spans="2:2">
      <c r="B1949" s="1311"/>
    </row>
    <row r="1950" spans="2:2">
      <c r="B1950" s="1311"/>
    </row>
    <row r="1951" spans="2:2">
      <c r="B1951" s="1311"/>
    </row>
    <row r="1952" spans="2:2">
      <c r="B1952" s="1311"/>
    </row>
    <row r="1953" spans="2:2">
      <c r="B1953" s="1311"/>
    </row>
    <row r="1954" spans="2:2">
      <c r="B1954" s="1311"/>
    </row>
    <row r="1955" spans="2:2">
      <c r="B1955" s="1311"/>
    </row>
    <row r="1956" spans="2:2">
      <c r="B1956" s="1311"/>
    </row>
    <row r="1957" spans="2:2">
      <c r="B1957" s="1311"/>
    </row>
    <row r="1958" spans="2:2">
      <c r="B1958" s="1311"/>
    </row>
    <row r="1959" spans="2:2">
      <c r="B1959" s="1311"/>
    </row>
    <row r="1960" spans="2:2">
      <c r="B1960" s="1311"/>
    </row>
    <row r="1961" spans="2:2">
      <c r="B1961" s="1311"/>
    </row>
    <row r="1962" spans="2:2">
      <c r="B1962" s="1311"/>
    </row>
    <row r="1963" spans="2:2">
      <c r="B1963" s="1311"/>
    </row>
    <row r="1964" spans="2:2">
      <c r="B1964" s="1311"/>
    </row>
    <row r="1965" spans="2:2">
      <c r="B1965" s="1311"/>
    </row>
    <row r="1966" spans="2:2">
      <c r="B1966" s="1311"/>
    </row>
    <row r="1967" spans="2:2">
      <c r="B1967" s="1311"/>
    </row>
    <row r="1968" spans="2:2">
      <c r="B1968" s="1311"/>
    </row>
    <row r="1969" spans="2:2">
      <c r="B1969" s="1311"/>
    </row>
    <row r="1970" spans="2:2">
      <c r="B1970" s="1311"/>
    </row>
    <row r="1971" spans="2:2">
      <c r="B1971" s="1311"/>
    </row>
    <row r="1972" spans="2:2">
      <c r="B1972" s="1311"/>
    </row>
    <row r="1973" spans="2:2">
      <c r="B1973" s="1311"/>
    </row>
    <row r="1974" spans="2:2">
      <c r="B1974" s="1311"/>
    </row>
    <row r="1975" spans="2:2">
      <c r="B1975" s="1311"/>
    </row>
    <row r="1976" spans="2:2">
      <c r="B1976" s="1311"/>
    </row>
    <row r="1977" spans="2:2">
      <c r="B1977" s="1311"/>
    </row>
    <row r="1978" spans="2:2">
      <c r="B1978" s="1311"/>
    </row>
    <row r="1979" spans="2:2">
      <c r="B1979" s="1311"/>
    </row>
    <row r="1980" spans="2:2">
      <c r="B1980" s="1311"/>
    </row>
    <row r="1981" spans="2:2">
      <c r="B1981" s="1311"/>
    </row>
    <row r="1982" spans="2:2">
      <c r="B1982" s="1311"/>
    </row>
    <row r="1983" spans="2:2">
      <c r="B1983" s="1311"/>
    </row>
    <row r="1984" spans="2:2">
      <c r="B1984" s="1311"/>
    </row>
    <row r="1985" spans="2:2">
      <c r="B1985" s="1311"/>
    </row>
    <row r="1986" spans="2:2">
      <c r="B1986" s="1311"/>
    </row>
    <row r="1987" spans="2:2">
      <c r="B1987" s="1311"/>
    </row>
    <row r="1988" spans="2:2">
      <c r="B1988" s="1311"/>
    </row>
    <row r="1989" spans="2:2">
      <c r="B1989" s="1311"/>
    </row>
    <row r="1990" spans="2:2">
      <c r="B1990" s="1311"/>
    </row>
    <row r="1991" spans="2:2">
      <c r="B1991" s="1311"/>
    </row>
    <row r="1992" spans="2:2">
      <c r="B1992" s="1311"/>
    </row>
    <row r="1993" spans="2:2">
      <c r="B1993" s="1311"/>
    </row>
    <row r="1994" spans="2:2">
      <c r="B1994" s="1311"/>
    </row>
    <row r="1995" spans="2:2">
      <c r="B1995" s="1311"/>
    </row>
    <row r="1996" spans="2:2">
      <c r="B1996" s="1311"/>
    </row>
    <row r="1997" spans="2:2">
      <c r="B1997" s="1311"/>
    </row>
    <row r="1998" spans="2:2">
      <c r="B1998" s="1311"/>
    </row>
    <row r="1999" spans="2:2">
      <c r="B1999" s="1311"/>
    </row>
    <row r="2000" spans="2:2">
      <c r="B2000" s="1311"/>
    </row>
    <row r="2001" spans="2:2">
      <c r="B2001" s="1311"/>
    </row>
    <row r="2002" spans="2:2">
      <c r="B2002" s="1311"/>
    </row>
    <row r="2003" spans="2:2">
      <c r="B2003" s="1311"/>
    </row>
    <row r="2004" spans="2:2">
      <c r="B2004" s="1311"/>
    </row>
    <row r="2005" spans="2:2">
      <c r="B2005" s="1311"/>
    </row>
    <row r="2006" spans="2:2">
      <c r="B2006" s="1311"/>
    </row>
    <row r="2007" spans="2:2">
      <c r="B2007" s="1311"/>
    </row>
    <row r="2008" spans="2:2">
      <c r="B2008" s="1311"/>
    </row>
    <row r="2009" spans="2:2">
      <c r="B2009" s="1311"/>
    </row>
    <row r="2010" spans="2:2">
      <c r="B2010" s="1311"/>
    </row>
    <row r="2011" spans="2:2">
      <c r="B2011" s="1311"/>
    </row>
    <row r="2012" spans="2:2">
      <c r="B2012" s="1311"/>
    </row>
    <row r="2013" spans="2:2">
      <c r="B2013" s="1311"/>
    </row>
    <row r="2014" spans="2:2">
      <c r="B2014" s="1311"/>
    </row>
    <row r="2015" spans="2:2">
      <c r="B2015" s="1311"/>
    </row>
    <row r="2016" spans="2:2">
      <c r="B2016" s="1311"/>
    </row>
    <row r="2017" spans="2:2">
      <c r="B2017" s="1311"/>
    </row>
    <row r="2018" spans="2:2">
      <c r="B2018" s="1311"/>
    </row>
    <row r="2019" spans="2:2">
      <c r="B2019" s="1311"/>
    </row>
    <row r="2020" spans="2:2">
      <c r="B2020" s="1311"/>
    </row>
    <row r="2021" spans="2:2">
      <c r="B2021" s="1311"/>
    </row>
    <row r="2022" spans="2:2">
      <c r="B2022" s="1311"/>
    </row>
    <row r="2023" spans="2:2">
      <c r="B2023" s="1311"/>
    </row>
    <row r="2024" spans="2:2">
      <c r="B2024" s="1311"/>
    </row>
    <row r="2025" spans="2:2">
      <c r="B2025" s="1311"/>
    </row>
    <row r="2026" spans="2:2">
      <c r="B2026" s="1311"/>
    </row>
    <row r="2027" spans="2:2">
      <c r="B2027" s="1311"/>
    </row>
    <row r="2028" spans="2:2">
      <c r="B2028" s="1311"/>
    </row>
    <row r="2029" spans="2:2">
      <c r="B2029" s="1311"/>
    </row>
    <row r="2030" spans="2:2">
      <c r="B2030" s="1311"/>
    </row>
    <row r="2031" spans="2:2">
      <c r="B2031" s="1311"/>
    </row>
    <row r="2032" spans="2:2">
      <c r="B2032" s="1311"/>
    </row>
    <row r="2033" spans="2:2">
      <c r="B2033" s="1311"/>
    </row>
    <row r="2034" spans="2:2">
      <c r="B2034" s="1311"/>
    </row>
    <row r="2035" spans="2:2">
      <c r="B2035" s="1311"/>
    </row>
    <row r="2036" spans="2:2">
      <c r="B2036" s="1311"/>
    </row>
    <row r="2037" spans="2:2">
      <c r="B2037" s="1311"/>
    </row>
    <row r="2038" spans="2:2">
      <c r="B2038" s="1311"/>
    </row>
    <row r="2039" spans="2:2">
      <c r="B2039" s="1311"/>
    </row>
    <row r="2040" spans="2:2">
      <c r="B2040" s="1311"/>
    </row>
    <row r="2041" spans="2:2">
      <c r="B2041" s="1311"/>
    </row>
    <row r="2042" spans="2:2">
      <c r="B2042" s="1311"/>
    </row>
    <row r="2043" spans="2:2">
      <c r="B2043" s="1311"/>
    </row>
    <row r="2044" spans="2:2">
      <c r="B2044" s="1311"/>
    </row>
    <row r="2045" spans="2:2">
      <c r="B2045" s="1311"/>
    </row>
    <row r="2046" spans="2:2">
      <c r="B2046" s="1311"/>
    </row>
    <row r="2047" spans="2:2">
      <c r="B2047" s="1311"/>
    </row>
    <row r="2048" spans="2:2">
      <c r="B2048" s="1311"/>
    </row>
    <row r="2049" spans="2:2">
      <c r="B2049" s="1311"/>
    </row>
    <row r="2050" spans="2:2">
      <c r="B2050" s="1311"/>
    </row>
    <row r="2051" spans="2:2">
      <c r="B2051" s="1311"/>
    </row>
    <row r="2052" spans="2:2">
      <c r="B2052" s="1311"/>
    </row>
    <row r="2053" spans="2:2">
      <c r="B2053" s="1311"/>
    </row>
    <row r="2054" spans="2:2">
      <c r="B2054" s="1311"/>
    </row>
    <row r="2055" spans="2:2">
      <c r="B2055" s="1311"/>
    </row>
    <row r="2056" spans="2:2">
      <c r="B2056" s="1311"/>
    </row>
    <row r="2057" spans="2:2">
      <c r="B2057" s="1311"/>
    </row>
    <row r="2058" spans="2:2">
      <c r="B2058" s="1311"/>
    </row>
    <row r="2059" spans="2:2">
      <c r="B2059" s="1311"/>
    </row>
    <row r="2060" spans="2:2">
      <c r="B2060" s="1311"/>
    </row>
    <row r="2061" spans="2:2">
      <c r="B2061" s="1311"/>
    </row>
    <row r="2062" spans="2:2">
      <c r="B2062" s="1311"/>
    </row>
    <row r="2063" spans="2:2">
      <c r="B2063" s="1311"/>
    </row>
    <row r="2064" spans="2:2">
      <c r="B2064" s="1311"/>
    </row>
    <row r="2065" spans="2:2">
      <c r="B2065" s="1311"/>
    </row>
    <row r="2066" spans="2:2">
      <c r="B2066" s="1311"/>
    </row>
    <row r="2067" spans="2:2">
      <c r="B2067" s="1311"/>
    </row>
    <row r="2068" spans="2:2">
      <c r="B2068" s="1311"/>
    </row>
    <row r="2069" spans="2:2">
      <c r="B2069" s="1311"/>
    </row>
    <row r="2070" spans="2:2">
      <c r="B2070" s="1311"/>
    </row>
    <row r="2071" spans="2:2">
      <c r="B2071" s="1311"/>
    </row>
    <row r="2072" spans="2:2">
      <c r="B2072" s="1311"/>
    </row>
    <row r="2073" spans="2:2">
      <c r="B2073" s="1311"/>
    </row>
    <row r="2074" spans="2:2">
      <c r="B2074" s="1311"/>
    </row>
    <row r="2075" spans="2:2">
      <c r="B2075" s="1311"/>
    </row>
    <row r="2076" spans="2:2">
      <c r="B2076" s="1311"/>
    </row>
    <row r="2077" spans="2:2">
      <c r="B2077" s="1311"/>
    </row>
    <row r="2078" spans="2:2">
      <c r="B2078" s="1311"/>
    </row>
    <row r="2079" spans="2:2">
      <c r="B2079" s="1311"/>
    </row>
    <row r="2080" spans="2:2">
      <c r="B2080" s="1311"/>
    </row>
    <row r="2081" spans="2:2">
      <c r="B2081" s="1311"/>
    </row>
    <row r="2082" spans="2:2">
      <c r="B2082" s="1311"/>
    </row>
    <row r="2083" spans="2:2">
      <c r="B2083" s="1311"/>
    </row>
    <row r="2084" spans="2:2">
      <c r="B2084" s="1311"/>
    </row>
    <row r="2085" spans="2:2">
      <c r="B2085" s="1311"/>
    </row>
    <row r="2086" spans="2:2">
      <c r="B2086" s="1311"/>
    </row>
    <row r="2087" spans="2:2">
      <c r="B2087" s="1311"/>
    </row>
    <row r="2088" spans="2:2">
      <c r="B2088" s="1311"/>
    </row>
    <row r="2089" spans="2:2">
      <c r="B2089" s="1311"/>
    </row>
    <row r="2090" spans="2:2">
      <c r="B2090" s="1311"/>
    </row>
    <row r="2091" spans="2:2">
      <c r="B2091" s="1311"/>
    </row>
    <row r="2092" spans="2:2">
      <c r="B2092" s="1311"/>
    </row>
    <row r="2093" spans="2:2">
      <c r="B2093" s="1311"/>
    </row>
    <row r="2094" spans="2:2">
      <c r="B2094" s="1311"/>
    </row>
    <row r="2095" spans="2:2">
      <c r="B2095" s="1311"/>
    </row>
    <row r="2096" spans="2:2">
      <c r="B2096" s="1311"/>
    </row>
    <row r="2097" spans="2:2">
      <c r="B2097" s="1311"/>
    </row>
    <row r="2098" spans="2:2">
      <c r="B2098" s="1311"/>
    </row>
    <row r="2099" spans="2:2">
      <c r="B2099" s="1311"/>
    </row>
    <row r="2100" spans="2:2">
      <c r="B2100" s="1311"/>
    </row>
    <row r="2101" spans="2:2">
      <c r="B2101" s="1311"/>
    </row>
    <row r="2102" spans="2:2">
      <c r="B2102" s="1311"/>
    </row>
    <row r="2103" spans="2:2">
      <c r="B2103" s="1311"/>
    </row>
    <row r="2104" spans="2:2">
      <c r="B2104" s="1311"/>
    </row>
    <row r="2105" spans="2:2">
      <c r="B2105" s="1311"/>
    </row>
    <row r="2106" spans="2:2">
      <c r="B2106" s="1311"/>
    </row>
    <row r="2107" spans="2:2">
      <c r="B2107" s="1311"/>
    </row>
    <row r="2108" spans="2:2">
      <c r="B2108" s="1311"/>
    </row>
    <row r="2109" spans="2:2">
      <c r="B2109" s="1311"/>
    </row>
    <row r="2110" spans="2:2">
      <c r="B2110" s="1311"/>
    </row>
    <row r="2111" spans="2:2">
      <c r="B2111" s="1311"/>
    </row>
    <row r="2112" spans="2:2">
      <c r="B2112" s="1311"/>
    </row>
    <row r="2113" spans="2:2">
      <c r="B2113" s="1311"/>
    </row>
    <row r="2114" spans="2:2">
      <c r="B2114" s="1311"/>
    </row>
    <row r="2115" spans="2:2">
      <c r="B2115" s="1311"/>
    </row>
    <row r="2116" spans="2:2">
      <c r="B2116" s="1311"/>
    </row>
    <row r="2117" spans="2:2">
      <c r="B2117" s="1311"/>
    </row>
    <row r="2118" spans="2:2">
      <c r="B2118" s="1311"/>
    </row>
    <row r="2119" spans="2:2">
      <c r="B2119" s="1311"/>
    </row>
    <row r="2120" spans="2:2">
      <c r="B2120" s="1311"/>
    </row>
    <row r="2121" spans="2:2">
      <c r="B2121" s="1311"/>
    </row>
    <row r="2122" spans="2:2">
      <c r="B2122" s="1311"/>
    </row>
    <row r="2123" spans="2:2">
      <c r="B2123" s="1311"/>
    </row>
    <row r="2124" spans="2:2">
      <c r="B2124" s="1311"/>
    </row>
    <row r="2125" spans="2:2">
      <c r="B2125" s="1311"/>
    </row>
    <row r="2126" spans="2:2">
      <c r="B2126" s="1311"/>
    </row>
    <row r="2127" spans="2:2">
      <c r="B2127" s="1311"/>
    </row>
    <row r="2128" spans="2:2">
      <c r="B2128" s="1311"/>
    </row>
    <row r="2129" spans="2:2">
      <c r="B2129" s="1311"/>
    </row>
    <row r="2130" spans="2:2">
      <c r="B2130" s="1311"/>
    </row>
    <row r="2131" spans="2:2">
      <c r="B2131" s="1311"/>
    </row>
    <row r="2132" spans="2:2">
      <c r="B2132" s="1311"/>
    </row>
    <row r="2133" spans="2:2">
      <c r="B2133" s="1311"/>
    </row>
    <row r="2134" spans="2:2">
      <c r="B2134" s="1311"/>
    </row>
    <row r="2135" spans="2:2">
      <c r="B2135" s="1311"/>
    </row>
    <row r="2136" spans="2:2">
      <c r="B2136" s="1311"/>
    </row>
    <row r="2137" spans="2:2">
      <c r="B2137" s="1311"/>
    </row>
    <row r="2138" spans="2:2">
      <c r="B2138" s="1311"/>
    </row>
    <row r="2139" spans="2:2">
      <c r="B2139" s="1311"/>
    </row>
    <row r="2140" spans="2:2">
      <c r="B2140" s="1311"/>
    </row>
    <row r="2141" spans="2:2">
      <c r="B2141" s="1311"/>
    </row>
    <row r="2142" spans="2:2">
      <c r="B2142" s="1311"/>
    </row>
    <row r="2143" spans="2:2">
      <c r="B2143" s="1311"/>
    </row>
    <row r="2144" spans="2:2">
      <c r="B2144" s="1311"/>
    </row>
    <row r="2145" spans="2:2">
      <c r="B2145" s="1311"/>
    </row>
    <row r="2146" spans="2:2">
      <c r="B2146" s="1311"/>
    </row>
    <row r="2147" spans="2:2">
      <c r="B2147" s="1311"/>
    </row>
    <row r="2148" spans="2:2">
      <c r="B2148" s="1311"/>
    </row>
    <row r="2149" spans="2:2">
      <c r="B2149" s="1311"/>
    </row>
    <row r="2150" spans="2:2">
      <c r="B2150" s="1311"/>
    </row>
    <row r="2151" spans="2:2">
      <c r="B2151" s="1311"/>
    </row>
    <row r="2152" spans="2:2">
      <c r="B2152" s="1311"/>
    </row>
    <row r="2153" spans="2:2">
      <c r="B2153" s="1311"/>
    </row>
    <row r="2154" spans="2:2">
      <c r="B2154" s="1311"/>
    </row>
    <row r="2155" spans="2:2">
      <c r="B2155" s="1311"/>
    </row>
    <row r="2156" spans="2:2">
      <c r="B2156" s="1311"/>
    </row>
    <row r="2157" spans="2:2">
      <c r="B2157" s="1311"/>
    </row>
    <row r="2158" spans="2:2">
      <c r="B2158" s="1311"/>
    </row>
    <row r="2159" spans="2:2">
      <c r="B2159" s="1311"/>
    </row>
    <row r="2160" spans="2:2">
      <c r="B2160" s="1311"/>
    </row>
    <row r="2161" spans="2:2">
      <c r="B2161" s="1311"/>
    </row>
    <row r="2162" spans="2:2">
      <c r="B2162" s="1311"/>
    </row>
    <row r="2163" spans="2:2">
      <c r="B2163" s="1311"/>
    </row>
    <row r="2164" spans="2:2">
      <c r="B2164" s="1311"/>
    </row>
    <row r="2165" spans="2:2">
      <c r="B2165" s="1311"/>
    </row>
    <row r="2166" spans="2:2">
      <c r="B2166" s="1311"/>
    </row>
    <row r="2167" spans="2:2">
      <c r="B2167" s="1311"/>
    </row>
    <row r="2168" spans="2:2">
      <c r="B2168" s="1311"/>
    </row>
    <row r="2169" spans="2:2">
      <c r="B2169" s="1311"/>
    </row>
    <row r="2170" spans="2:2">
      <c r="B2170" s="1311"/>
    </row>
    <row r="2171" spans="2:2">
      <c r="B2171" s="1311"/>
    </row>
    <row r="2172" spans="2:2">
      <c r="B2172" s="1311"/>
    </row>
    <row r="2173" spans="2:2">
      <c r="B2173" s="1311"/>
    </row>
    <row r="2174" spans="2:2">
      <c r="B2174" s="1311"/>
    </row>
    <row r="2175" spans="2:2">
      <c r="B2175" s="1311"/>
    </row>
    <row r="2176" spans="2:2">
      <c r="B2176" s="1311"/>
    </row>
    <row r="2177" spans="2:2">
      <c r="B2177" s="1311"/>
    </row>
    <row r="2178" spans="2:2">
      <c r="B2178" s="1311"/>
    </row>
    <row r="2179" spans="2:2">
      <c r="B2179" s="1311"/>
    </row>
    <row r="2180" spans="2:2">
      <c r="B2180" s="1311"/>
    </row>
    <row r="2181" spans="2:2">
      <c r="B2181" s="1311"/>
    </row>
    <row r="2182" spans="2:2">
      <c r="B2182" s="1311"/>
    </row>
    <row r="2183" spans="2:2">
      <c r="B2183" s="1311"/>
    </row>
    <row r="2184" spans="2:2">
      <c r="B2184" s="1311"/>
    </row>
    <row r="2185" spans="2:2">
      <c r="B2185" s="1311"/>
    </row>
    <row r="2186" spans="2:2">
      <c r="B2186" s="1311"/>
    </row>
    <row r="2187" spans="2:2">
      <c r="B2187" s="1311"/>
    </row>
    <row r="2188" spans="2:2">
      <c r="B2188" s="1311"/>
    </row>
    <row r="2189" spans="2:2">
      <c r="B2189" s="1311"/>
    </row>
    <row r="2190" spans="2:2">
      <c r="B2190" s="1311"/>
    </row>
    <row r="2191" spans="2:2">
      <c r="B2191" s="1311"/>
    </row>
    <row r="2192" spans="2:2">
      <c r="B2192" s="1311"/>
    </row>
    <row r="2193" spans="2:2">
      <c r="B2193" s="1311"/>
    </row>
    <row r="2194" spans="2:2">
      <c r="B2194" s="1311"/>
    </row>
    <row r="2195" spans="2:2">
      <c r="B2195" s="1311"/>
    </row>
    <row r="2196" spans="2:2">
      <c r="B2196" s="1311"/>
    </row>
    <row r="2197" spans="2:2">
      <c r="B2197" s="1311"/>
    </row>
    <row r="2198" spans="2:2">
      <c r="B2198" s="1311"/>
    </row>
    <row r="2199" spans="2:2">
      <c r="B2199" s="1311"/>
    </row>
    <row r="2200" spans="2:2">
      <c r="B2200" s="1311"/>
    </row>
    <row r="2201" spans="2:2">
      <c r="B2201" s="1311"/>
    </row>
    <row r="2202" spans="2:2">
      <c r="B2202" s="1311"/>
    </row>
    <row r="2203" spans="2:2">
      <c r="B2203" s="1311"/>
    </row>
    <row r="2204" spans="2:2">
      <c r="B2204" s="1311"/>
    </row>
    <row r="2205" spans="2:2">
      <c r="B2205" s="1311"/>
    </row>
    <row r="2206" spans="2:2">
      <c r="B2206" s="1311"/>
    </row>
    <row r="2207" spans="2:2">
      <c r="B2207" s="1311"/>
    </row>
    <row r="2208" spans="2:2">
      <c r="B2208" s="1311"/>
    </row>
    <row r="2209" spans="2:2">
      <c r="B2209" s="1311"/>
    </row>
    <row r="2210" spans="2:2">
      <c r="B2210" s="1311"/>
    </row>
    <row r="2211" spans="2:2">
      <c r="B2211" s="1311"/>
    </row>
    <row r="2212" spans="2:2">
      <c r="B2212" s="1311"/>
    </row>
    <row r="2213" spans="2:2">
      <c r="B2213" s="1311"/>
    </row>
    <row r="2214" spans="2:2">
      <c r="B2214" s="1311"/>
    </row>
    <row r="2215" spans="2:2">
      <c r="B2215" s="1311"/>
    </row>
    <row r="2216" spans="2:2">
      <c r="B2216" s="1311"/>
    </row>
    <row r="2217" spans="2:2">
      <c r="B2217" s="1311"/>
    </row>
    <row r="2218" spans="2:2">
      <c r="B2218" s="1311"/>
    </row>
    <row r="2219" spans="2:2">
      <c r="B2219" s="1311"/>
    </row>
    <row r="2220" spans="2:2">
      <c r="B2220" s="1311"/>
    </row>
    <row r="2221" spans="2:2">
      <c r="B2221" s="1311"/>
    </row>
    <row r="2222" spans="2:2">
      <c r="B2222" s="1311"/>
    </row>
    <row r="2223" spans="2:2">
      <c r="B2223" s="1311"/>
    </row>
    <row r="2224" spans="2:2">
      <c r="B2224" s="1311"/>
    </row>
    <row r="2225" spans="2:2">
      <c r="B2225" s="1311"/>
    </row>
    <row r="2226" spans="2:2">
      <c r="B2226" s="1311"/>
    </row>
    <row r="2227" spans="2:2">
      <c r="B2227" s="1311"/>
    </row>
    <row r="2228" spans="2:2">
      <c r="B2228" s="1311"/>
    </row>
    <row r="2229" spans="2:2">
      <c r="B2229" s="1311"/>
    </row>
    <row r="2230" spans="2:2">
      <c r="B2230" s="1311"/>
    </row>
    <row r="2231" spans="2:2">
      <c r="B2231" s="1311"/>
    </row>
    <row r="2232" spans="2:2">
      <c r="B2232" s="1311"/>
    </row>
    <row r="2233" spans="2:2">
      <c r="B2233" s="1311"/>
    </row>
    <row r="2234" spans="2:2">
      <c r="B2234" s="1311"/>
    </row>
    <row r="2235" spans="2:2">
      <c r="B2235" s="1311"/>
    </row>
    <row r="2236" spans="2:2">
      <c r="B2236" s="1311"/>
    </row>
    <row r="2237" spans="2:2">
      <c r="B2237" s="1311"/>
    </row>
    <row r="2238" spans="2:2">
      <c r="B2238" s="1311"/>
    </row>
    <row r="2239" spans="2:2">
      <c r="B2239" s="1311"/>
    </row>
    <row r="2240" spans="2:2">
      <c r="B2240" s="1311"/>
    </row>
    <row r="2241" spans="2:2">
      <c r="B2241" s="1311"/>
    </row>
    <row r="2242" spans="2:2">
      <c r="B2242" s="1311"/>
    </row>
    <row r="2243" spans="2:2">
      <c r="B2243" s="1311"/>
    </row>
    <row r="2244" spans="2:2">
      <c r="B2244" s="1311"/>
    </row>
    <row r="2245" spans="2:2">
      <c r="B2245" s="1311"/>
    </row>
    <row r="2246" spans="2:2">
      <c r="B2246" s="1311"/>
    </row>
    <row r="2247" spans="2:2">
      <c r="B2247" s="1311"/>
    </row>
    <row r="2248" spans="2:2">
      <c r="B2248" s="1311"/>
    </row>
    <row r="2249" spans="2:2">
      <c r="B2249" s="1311"/>
    </row>
    <row r="2250" spans="2:2">
      <c r="B2250" s="1311"/>
    </row>
    <row r="2251" spans="2:2">
      <c r="B2251" s="1311"/>
    </row>
    <row r="2252" spans="2:2">
      <c r="B2252" s="1311"/>
    </row>
    <row r="2253" spans="2:2">
      <c r="B2253" s="1311"/>
    </row>
    <row r="2254" spans="2:2">
      <c r="B2254" s="1311"/>
    </row>
    <row r="2255" spans="2:2">
      <c r="B2255" s="1311"/>
    </row>
    <row r="2256" spans="2:2">
      <c r="B2256" s="1311"/>
    </row>
    <row r="2257" spans="2:2">
      <c r="B2257" s="1311"/>
    </row>
    <row r="2258" spans="2:2">
      <c r="B2258" s="1311"/>
    </row>
    <row r="2259" spans="2:2">
      <c r="B2259" s="1311"/>
    </row>
    <row r="2260" spans="2:2">
      <c r="B2260" s="1311"/>
    </row>
    <row r="2261" spans="2:2">
      <c r="B2261" s="1311"/>
    </row>
    <row r="2262" spans="2:2">
      <c r="B2262" s="1311"/>
    </row>
    <row r="2263" spans="2:2">
      <c r="B2263" s="1311"/>
    </row>
    <row r="2264" spans="2:2">
      <c r="B2264" s="1311"/>
    </row>
    <row r="2265" spans="2:2">
      <c r="B2265" s="1311"/>
    </row>
    <row r="2266" spans="2:2">
      <c r="B2266" s="1311"/>
    </row>
    <row r="2267" spans="2:2">
      <c r="B2267" s="1311"/>
    </row>
    <row r="2268" spans="2:2">
      <c r="B2268" s="1311"/>
    </row>
    <row r="2269" spans="2:2">
      <c r="B2269" s="1311"/>
    </row>
    <row r="2270" spans="2:2">
      <c r="B2270" s="1311"/>
    </row>
    <row r="2271" spans="2:2">
      <c r="B2271" s="1311"/>
    </row>
    <row r="2272" spans="2:2">
      <c r="B2272" s="1311"/>
    </row>
    <row r="2273" spans="2:2">
      <c r="B2273" s="1311"/>
    </row>
    <row r="2274" spans="2:2">
      <c r="B2274" s="1311"/>
    </row>
    <row r="2275" spans="2:2">
      <c r="B2275" s="1311"/>
    </row>
    <row r="2276" spans="2:2">
      <c r="B2276" s="1311"/>
    </row>
    <row r="2277" spans="2:2">
      <c r="B2277" s="1311"/>
    </row>
    <row r="2278" spans="2:2">
      <c r="B2278" s="1311"/>
    </row>
    <row r="2279" spans="2:2">
      <c r="B2279" s="1311"/>
    </row>
    <row r="2280" spans="2:2">
      <c r="B2280" s="1311"/>
    </row>
    <row r="2281" spans="2:2">
      <c r="B2281" s="1311"/>
    </row>
    <row r="2282" spans="2:2">
      <c r="B2282" s="1311"/>
    </row>
    <row r="2283" spans="2:2">
      <c r="B2283" s="1311"/>
    </row>
    <row r="2284" spans="2:2">
      <c r="B2284" s="1311"/>
    </row>
    <row r="2285" spans="2:2">
      <c r="B2285" s="1311"/>
    </row>
    <row r="2286" spans="2:2">
      <c r="B2286" s="1311"/>
    </row>
    <row r="2287" spans="2:2">
      <c r="B2287" s="1311"/>
    </row>
    <row r="2288" spans="2:2">
      <c r="B2288" s="1311"/>
    </row>
    <row r="2289" spans="2:2">
      <c r="B2289" s="1311"/>
    </row>
    <row r="2290" spans="2:2">
      <c r="B2290" s="1311"/>
    </row>
    <row r="2291" spans="2:2">
      <c r="B2291" s="1311"/>
    </row>
    <row r="2292" spans="2:2">
      <c r="B2292" s="1311"/>
    </row>
    <row r="2293" spans="2:2">
      <c r="B2293" s="1311"/>
    </row>
    <row r="2294" spans="2:2">
      <c r="B2294" s="1311"/>
    </row>
    <row r="2295" spans="2:2">
      <c r="B2295" s="1311"/>
    </row>
    <row r="2296" spans="2:2">
      <c r="B2296" s="1311"/>
    </row>
    <row r="2297" spans="2:2">
      <c r="B2297" s="1311"/>
    </row>
    <row r="2298" spans="2:2">
      <c r="B2298" s="1311"/>
    </row>
    <row r="2299" spans="2:2">
      <c r="B2299" s="1311"/>
    </row>
    <row r="2300" spans="2:2">
      <c r="B2300" s="1311"/>
    </row>
    <row r="2301" spans="2:2">
      <c r="B2301" s="1311"/>
    </row>
    <row r="2302" spans="2:2">
      <c r="B2302" s="1311"/>
    </row>
    <row r="2303" spans="2:2">
      <c r="B2303" s="1311"/>
    </row>
    <row r="2304" spans="2:2">
      <c r="B2304" s="1311"/>
    </row>
    <row r="2305" spans="2:2">
      <c r="B2305" s="1311"/>
    </row>
    <row r="2306" spans="2:2">
      <c r="B2306" s="1311"/>
    </row>
    <row r="2307" spans="2:2">
      <c r="B2307" s="1311"/>
    </row>
    <row r="2308" spans="2:2">
      <c r="B2308" s="1311"/>
    </row>
    <row r="2309" spans="2:2">
      <c r="B2309" s="1311"/>
    </row>
    <row r="2310" spans="2:2">
      <c r="B2310" s="1311"/>
    </row>
    <row r="2311" spans="2:2">
      <c r="B2311" s="1311"/>
    </row>
    <row r="2312" spans="2:2">
      <c r="B2312" s="1311"/>
    </row>
    <row r="2313" spans="2:2">
      <c r="B2313" s="1311"/>
    </row>
    <row r="2314" spans="2:2">
      <c r="B2314" s="1311"/>
    </row>
    <row r="2315" spans="2:2">
      <c r="B2315" s="1311"/>
    </row>
    <row r="2316" spans="2:2">
      <c r="B2316" s="1311"/>
    </row>
    <row r="2317" spans="2:2">
      <c r="B2317" s="1311"/>
    </row>
    <row r="2318" spans="2:2">
      <c r="B2318" s="1311"/>
    </row>
    <row r="2319" spans="2:2">
      <c r="B2319" s="1311"/>
    </row>
    <row r="2320" spans="2:2">
      <c r="B2320" s="1311"/>
    </row>
    <row r="2321" spans="2:2">
      <c r="B2321" s="1311"/>
    </row>
    <row r="2322" spans="2:2">
      <c r="B2322" s="1311"/>
    </row>
    <row r="2323" spans="2:2">
      <c r="B2323" s="1311"/>
    </row>
    <row r="2324" spans="2:2">
      <c r="B2324" s="1311"/>
    </row>
    <row r="2325" spans="2:2">
      <c r="B2325" s="1311"/>
    </row>
    <row r="2326" spans="2:2">
      <c r="B2326" s="1311"/>
    </row>
    <row r="2327" spans="2:2">
      <c r="B2327" s="1311"/>
    </row>
    <row r="2328" spans="2:2">
      <c r="B2328" s="1311"/>
    </row>
    <row r="2329" spans="2:2">
      <c r="B2329" s="1311"/>
    </row>
    <row r="2330" spans="2:2">
      <c r="B2330" s="1311"/>
    </row>
    <row r="2331" spans="2:2">
      <c r="B2331" s="1311"/>
    </row>
    <row r="2332" spans="2:2">
      <c r="B2332" s="1311"/>
    </row>
    <row r="2333" spans="2:2">
      <c r="B2333" s="1311"/>
    </row>
    <row r="2334" spans="2:2">
      <c r="B2334" s="1311"/>
    </row>
    <row r="2335" spans="2:2">
      <c r="B2335" s="1311"/>
    </row>
    <row r="2336" spans="2:2">
      <c r="B2336" s="1311"/>
    </row>
    <row r="2337" spans="2:2">
      <c r="B2337" s="1311"/>
    </row>
    <row r="2338" spans="2:2">
      <c r="B2338" s="1311"/>
    </row>
    <row r="2339" spans="2:2">
      <c r="B2339" s="1311"/>
    </row>
    <row r="2340" spans="2:2">
      <c r="B2340" s="1311"/>
    </row>
    <row r="2341" spans="2:2">
      <c r="B2341" s="1311"/>
    </row>
    <row r="2342" spans="2:2">
      <c r="B2342" s="1311"/>
    </row>
    <row r="2343" spans="2:2">
      <c r="B2343" s="1311"/>
    </row>
    <row r="2344" spans="2:2">
      <c r="B2344" s="1311"/>
    </row>
    <row r="2345" spans="2:2">
      <c r="B2345" s="1311"/>
    </row>
    <row r="2346" spans="2:2">
      <c r="B2346" s="1311"/>
    </row>
    <row r="2347" spans="2:2">
      <c r="B2347" s="1311"/>
    </row>
    <row r="2348" spans="2:2">
      <c r="B2348" s="1311"/>
    </row>
    <row r="2349" spans="2:2">
      <c r="B2349" s="1311"/>
    </row>
    <row r="2350" spans="2:2">
      <c r="B2350" s="1311"/>
    </row>
    <row r="2351" spans="2:2">
      <c r="B2351" s="1311"/>
    </row>
    <row r="2352" spans="2:2">
      <c r="B2352" s="1311"/>
    </row>
    <row r="2353" spans="2:2">
      <c r="B2353" s="1311"/>
    </row>
    <row r="2354" spans="2:2">
      <c r="B2354" s="1311"/>
    </row>
    <row r="2355" spans="2:2">
      <c r="B2355" s="1311"/>
    </row>
    <row r="2356" spans="2:2">
      <c r="B2356" s="1311"/>
    </row>
    <row r="2357" spans="2:2">
      <c r="B2357" s="1311"/>
    </row>
    <row r="2358" spans="2:2">
      <c r="B2358" s="1311"/>
    </row>
    <row r="2359" spans="2:2">
      <c r="B2359" s="1311"/>
    </row>
    <row r="2360" spans="2:2">
      <c r="B2360" s="1311"/>
    </row>
    <row r="2361" spans="2:2">
      <c r="B2361" s="1311"/>
    </row>
    <row r="2362" spans="2:2">
      <c r="B2362" s="1311"/>
    </row>
    <row r="2363" spans="2:2">
      <c r="B2363" s="1311"/>
    </row>
    <row r="2364" spans="2:2">
      <c r="B2364" s="1311"/>
    </row>
    <row r="2365" spans="2:2">
      <c r="B2365" s="1311"/>
    </row>
    <row r="2366" spans="2:2">
      <c r="B2366" s="1311"/>
    </row>
    <row r="2367" spans="2:2">
      <c r="B2367" s="1311"/>
    </row>
    <row r="2368" spans="2:2">
      <c r="B2368" s="1311"/>
    </row>
    <row r="2369" spans="2:2">
      <c r="B2369" s="1311"/>
    </row>
    <row r="2370" spans="2:2">
      <c r="B2370" s="1311"/>
    </row>
    <row r="2371" spans="2:2">
      <c r="B2371" s="1311"/>
    </row>
    <row r="2372" spans="2:2">
      <c r="B2372" s="1311"/>
    </row>
    <row r="2373" spans="2:2">
      <c r="B2373" s="1311"/>
    </row>
    <row r="2374" spans="2:2">
      <c r="B2374" s="1311"/>
    </row>
    <row r="2375" spans="2:2">
      <c r="B2375" s="1311"/>
    </row>
    <row r="2376" spans="2:2">
      <c r="B2376" s="1311"/>
    </row>
    <row r="2377" spans="2:2">
      <c r="B2377" s="1311"/>
    </row>
    <row r="2378" spans="2:2">
      <c r="B2378" s="1311"/>
    </row>
    <row r="2379" spans="2:2">
      <c r="B2379" s="1311"/>
    </row>
    <row r="2380" spans="2:2">
      <c r="B2380" s="1311"/>
    </row>
    <row r="2381" spans="2:2">
      <c r="B2381" s="1311"/>
    </row>
    <row r="2382" spans="2:2">
      <c r="B2382" s="1311"/>
    </row>
    <row r="2383" spans="2:2">
      <c r="B2383" s="1311"/>
    </row>
    <row r="2384" spans="2:2">
      <c r="B2384" s="1311"/>
    </row>
    <row r="2385" spans="2:2">
      <c r="B2385" s="1311"/>
    </row>
    <row r="2386" spans="2:2">
      <c r="B2386" s="1311"/>
    </row>
    <row r="2387" spans="2:2">
      <c r="B2387" s="1311"/>
    </row>
    <row r="2388" spans="2:2">
      <c r="B2388" s="1311"/>
    </row>
    <row r="2389" spans="2:2">
      <c r="B2389" s="1311"/>
    </row>
    <row r="2390" spans="2:2">
      <c r="B2390" s="1311"/>
    </row>
    <row r="2391" spans="2:2">
      <c r="B2391" s="1311"/>
    </row>
    <row r="2392" spans="2:2">
      <c r="B2392" s="1311"/>
    </row>
    <row r="2393" spans="2:2">
      <c r="B2393" s="1311"/>
    </row>
    <row r="2394" spans="2:2">
      <c r="B2394" s="1311"/>
    </row>
    <row r="2395" spans="2:2">
      <c r="B2395" s="1311"/>
    </row>
    <row r="2396" spans="2:2">
      <c r="B2396" s="1311"/>
    </row>
    <row r="2397" spans="2:2">
      <c r="B2397" s="1311"/>
    </row>
    <row r="2398" spans="2:2">
      <c r="B2398" s="1311"/>
    </row>
    <row r="2399" spans="2:2">
      <c r="B2399" s="1311"/>
    </row>
    <row r="2400" spans="2:2">
      <c r="B2400" s="1311"/>
    </row>
    <row r="2401" spans="2:2">
      <c r="B2401" s="1311"/>
    </row>
    <row r="2402" spans="2:2">
      <c r="B2402" s="1311"/>
    </row>
    <row r="2403" spans="2:2">
      <c r="B2403" s="1311"/>
    </row>
    <row r="2404" spans="2:2">
      <c r="B2404" s="1311"/>
    </row>
    <row r="2405" spans="2:2">
      <c r="B2405" s="1311"/>
    </row>
    <row r="2406" spans="2:2">
      <c r="B2406" s="1311"/>
    </row>
    <row r="2407" spans="2:2">
      <c r="B2407" s="1311"/>
    </row>
    <row r="2408" spans="2:2">
      <c r="B2408" s="1311"/>
    </row>
    <row r="2409" spans="2:2">
      <c r="B2409" s="1311"/>
    </row>
    <row r="2410" spans="2:2">
      <c r="B2410" s="1311"/>
    </row>
    <row r="2411" spans="2:2">
      <c r="B2411" s="1311"/>
    </row>
    <row r="2412" spans="2:2">
      <c r="B2412" s="1311"/>
    </row>
    <row r="2413" spans="2:2">
      <c r="B2413" s="1311"/>
    </row>
    <row r="2414" spans="2:2">
      <c r="B2414" s="1311"/>
    </row>
    <row r="2415" spans="2:2">
      <c r="B2415" s="1311"/>
    </row>
    <row r="2416" spans="2:2">
      <c r="B2416" s="1311"/>
    </row>
    <row r="2417" spans="2:2">
      <c r="B2417" s="1311"/>
    </row>
    <row r="2418" spans="2:2">
      <c r="B2418" s="1311"/>
    </row>
    <row r="2419" spans="2:2">
      <c r="B2419" s="1311"/>
    </row>
    <row r="2420" spans="2:2">
      <c r="B2420" s="1311"/>
    </row>
    <row r="2421" spans="2:2">
      <c r="B2421" s="1311"/>
    </row>
    <row r="2422" spans="2:2">
      <c r="B2422" s="1311"/>
    </row>
    <row r="2423" spans="2:2">
      <c r="B2423" s="1311"/>
    </row>
    <row r="2424" spans="2:2">
      <c r="B2424" s="1311"/>
    </row>
    <row r="2425" spans="2:2">
      <c r="B2425" s="1311"/>
    </row>
    <row r="2426" spans="2:2">
      <c r="B2426" s="1311"/>
    </row>
    <row r="2427" spans="2:2">
      <c r="B2427" s="1311"/>
    </row>
    <row r="2428" spans="2:2">
      <c r="B2428" s="1311"/>
    </row>
    <row r="2429" spans="2:2">
      <c r="B2429" s="1311"/>
    </row>
    <row r="2430" spans="2:2">
      <c r="B2430" s="1311"/>
    </row>
    <row r="2431" spans="2:2">
      <c r="B2431" s="1311"/>
    </row>
    <row r="2432" spans="2:2">
      <c r="B2432" s="1311"/>
    </row>
    <row r="2433" spans="2:2">
      <c r="B2433" s="1311"/>
    </row>
    <row r="2434" spans="2:2">
      <c r="B2434" s="1311"/>
    </row>
    <row r="2435" spans="2:2">
      <c r="B2435" s="1311"/>
    </row>
    <row r="2436" spans="2:2">
      <c r="B2436" s="1311"/>
    </row>
    <row r="2437" spans="2:2">
      <c r="B2437" s="1311"/>
    </row>
    <row r="2438" spans="2:2">
      <c r="B2438" s="1311"/>
    </row>
    <row r="2439" spans="2:2">
      <c r="B2439" s="1311"/>
    </row>
    <row r="2440" spans="2:2">
      <c r="B2440" s="1311"/>
    </row>
    <row r="2441" spans="2:2">
      <c r="B2441" s="1311"/>
    </row>
    <row r="2442" spans="2:2">
      <c r="B2442" s="1311"/>
    </row>
    <row r="2443" spans="2:2">
      <c r="B2443" s="1311"/>
    </row>
    <row r="2444" spans="2:2">
      <c r="B2444" s="1311"/>
    </row>
    <row r="2445" spans="2:2">
      <c r="B2445" s="1311"/>
    </row>
    <row r="2446" spans="2:2">
      <c r="B2446" s="1311"/>
    </row>
    <row r="2447" spans="2:2">
      <c r="B2447" s="1311"/>
    </row>
    <row r="2448" spans="2:2">
      <c r="B2448" s="1311"/>
    </row>
    <row r="2449" spans="2:2">
      <c r="B2449" s="1311"/>
    </row>
    <row r="2450" spans="2:2">
      <c r="B2450" s="1311"/>
    </row>
    <row r="2451" spans="2:2">
      <c r="B2451" s="1311"/>
    </row>
    <row r="2452" spans="2:2">
      <c r="B2452" s="1311"/>
    </row>
    <row r="2453" spans="2:2">
      <c r="B2453" s="1311"/>
    </row>
    <row r="2454" spans="2:2">
      <c r="B2454" s="1311"/>
    </row>
    <row r="2455" spans="2:2">
      <c r="B2455" s="1311"/>
    </row>
    <row r="2456" spans="2:2">
      <c r="B2456" s="1311"/>
    </row>
    <row r="2457" spans="2:2">
      <c r="B2457" s="1311"/>
    </row>
    <row r="2458" spans="2:2">
      <c r="B2458" s="1311"/>
    </row>
    <row r="2459" spans="2:2">
      <c r="B2459" s="1311"/>
    </row>
    <row r="2460" spans="2:2">
      <c r="B2460" s="1311"/>
    </row>
    <row r="2461" spans="2:2">
      <c r="B2461" s="1311"/>
    </row>
    <row r="2462" spans="2:2">
      <c r="B2462" s="1311"/>
    </row>
    <row r="2463" spans="2:2">
      <c r="B2463" s="1311"/>
    </row>
    <row r="2464" spans="2:2">
      <c r="B2464" s="1311"/>
    </row>
    <row r="2465" spans="2:2">
      <c r="B2465" s="1311"/>
    </row>
    <row r="2466" spans="2:2">
      <c r="B2466" s="1311"/>
    </row>
    <row r="2467" spans="2:2">
      <c r="B2467" s="1311"/>
    </row>
    <row r="2468" spans="2:2">
      <c r="B2468" s="1311"/>
    </row>
    <row r="2469" spans="2:2">
      <c r="B2469" s="1311"/>
    </row>
    <row r="2470" spans="2:2">
      <c r="B2470" s="1311"/>
    </row>
    <row r="2471" spans="2:2">
      <c r="B2471" s="1311"/>
    </row>
    <row r="2472" spans="2:2">
      <c r="B2472" s="1311"/>
    </row>
    <row r="2473" spans="2:2">
      <c r="B2473" s="1311"/>
    </row>
    <row r="2474" spans="2:2">
      <c r="B2474" s="1311"/>
    </row>
    <row r="2475" spans="2:2">
      <c r="B2475" s="1311"/>
    </row>
    <row r="2476" spans="2:2">
      <c r="B2476" s="1311"/>
    </row>
    <row r="2477" spans="2:2">
      <c r="B2477" s="1311"/>
    </row>
    <row r="2478" spans="2:2">
      <c r="B2478" s="1311"/>
    </row>
    <row r="2479" spans="2:2">
      <c r="B2479" s="1311"/>
    </row>
    <row r="2480" spans="2:2">
      <c r="B2480" s="1311"/>
    </row>
    <row r="2481" spans="2:2">
      <c r="B2481" s="1311"/>
    </row>
    <row r="2482" spans="2:2">
      <c r="B2482" s="1311"/>
    </row>
    <row r="2483" spans="2:2">
      <c r="B2483" s="1311"/>
    </row>
    <row r="2484" spans="2:2">
      <c r="B2484" s="1311"/>
    </row>
    <row r="2485" spans="2:2">
      <c r="B2485" s="1311"/>
    </row>
    <row r="2486" spans="2:2">
      <c r="B2486" s="1311"/>
    </row>
    <row r="2487" spans="2:2">
      <c r="B2487" s="1311"/>
    </row>
    <row r="2488" spans="2:2">
      <c r="B2488" s="1311"/>
    </row>
    <row r="2489" spans="2:2">
      <c r="B2489" s="1311"/>
    </row>
    <row r="2490" spans="2:2">
      <c r="B2490" s="1311"/>
    </row>
    <row r="2491" spans="2:2">
      <c r="B2491" s="1311"/>
    </row>
    <row r="2492" spans="2:2">
      <c r="B2492" s="1311"/>
    </row>
    <row r="2493" spans="2:2">
      <c r="B2493" s="1311"/>
    </row>
    <row r="2494" spans="2:2">
      <c r="B2494" s="1311"/>
    </row>
    <row r="2495" spans="2:2">
      <c r="B2495" s="1311"/>
    </row>
    <row r="2496" spans="2:2">
      <c r="B2496" s="1311"/>
    </row>
    <row r="2497" spans="2:2">
      <c r="B2497" s="1311"/>
    </row>
    <row r="2498" spans="2:2">
      <c r="B2498" s="1311"/>
    </row>
    <row r="2499" spans="2:2">
      <c r="B2499" s="1311"/>
    </row>
    <row r="2500" spans="2:2">
      <c r="B2500" s="1311"/>
    </row>
    <row r="2501" spans="2:2">
      <c r="B2501" s="1311"/>
    </row>
    <row r="2502" spans="2:2">
      <c r="B2502" s="1311"/>
    </row>
    <row r="2503" spans="2:2">
      <c r="B2503" s="1311"/>
    </row>
    <row r="2504" spans="2:2">
      <c r="B2504" s="1311"/>
    </row>
    <row r="2505" spans="2:2">
      <c r="B2505" s="1311"/>
    </row>
    <row r="2506" spans="2:2">
      <c r="B2506" s="1311"/>
    </row>
    <row r="2507" spans="2:2">
      <c r="B2507" s="1311"/>
    </row>
    <row r="2508" spans="2:2">
      <c r="B2508" s="1311"/>
    </row>
    <row r="2509" spans="2:2">
      <c r="B2509" s="1311"/>
    </row>
    <row r="2510" spans="2:2">
      <c r="B2510" s="1311"/>
    </row>
    <row r="2511" spans="2:2">
      <c r="B2511" s="1311"/>
    </row>
    <row r="2512" spans="2:2">
      <c r="B2512" s="1311"/>
    </row>
    <row r="2513" spans="2:2">
      <c r="B2513" s="1311"/>
    </row>
    <row r="2514" spans="2:2">
      <c r="B2514" s="1311"/>
    </row>
    <row r="2515" spans="2:2">
      <c r="B2515" s="1311"/>
    </row>
    <row r="2516" spans="2:2">
      <c r="B2516" s="1311"/>
    </row>
    <row r="2517" spans="2:2">
      <c r="B2517" s="1311"/>
    </row>
    <row r="2518" spans="2:2">
      <c r="B2518" s="1311"/>
    </row>
    <row r="2519" spans="2:2">
      <c r="B2519" s="1311"/>
    </row>
    <row r="2520" spans="2:2">
      <c r="B2520" s="1311"/>
    </row>
    <row r="2521" spans="2:2">
      <c r="B2521" s="1311"/>
    </row>
    <row r="2522" spans="2:2">
      <c r="B2522" s="1311"/>
    </row>
    <row r="2523" spans="2:2">
      <c r="B2523" s="1311"/>
    </row>
    <row r="2524" spans="2:2">
      <c r="B2524" s="1311"/>
    </row>
    <row r="2525" spans="2:2">
      <c r="B2525" s="1311"/>
    </row>
    <row r="2526" spans="2:2">
      <c r="B2526" s="1311"/>
    </row>
    <row r="2527" spans="2:2">
      <c r="B2527" s="1311"/>
    </row>
    <row r="2528" spans="2:2">
      <c r="B2528" s="1311"/>
    </row>
    <row r="2529" spans="2:2">
      <c r="B2529" s="1311"/>
    </row>
    <row r="2530" spans="2:2">
      <c r="B2530" s="1311"/>
    </row>
    <row r="2531" spans="2:2">
      <c r="B2531" s="1311"/>
    </row>
    <row r="2532" spans="2:2">
      <c r="B2532" s="1311"/>
    </row>
    <row r="2533" spans="2:2">
      <c r="B2533" s="1311"/>
    </row>
    <row r="2534" spans="2:2">
      <c r="B2534" s="1311"/>
    </row>
    <row r="2535" spans="2:2">
      <c r="B2535" s="1311"/>
    </row>
    <row r="2536" spans="2:2">
      <c r="B2536" s="1311"/>
    </row>
    <row r="2537" spans="2:2">
      <c r="B2537" s="1311"/>
    </row>
    <row r="2538" spans="2:2">
      <c r="B2538" s="1311"/>
    </row>
    <row r="2539" spans="2:2">
      <c r="B2539" s="1311"/>
    </row>
    <row r="2540" spans="2:2">
      <c r="B2540" s="1311"/>
    </row>
    <row r="2541" spans="2:2">
      <c r="B2541" s="1311"/>
    </row>
    <row r="2542" spans="2:2">
      <c r="B2542" s="1311"/>
    </row>
    <row r="2543" spans="2:2">
      <c r="B2543" s="1311"/>
    </row>
    <row r="2544" spans="2:2">
      <c r="B2544" s="1311"/>
    </row>
    <row r="2545" spans="2:2">
      <c r="B2545" s="1311"/>
    </row>
    <row r="2546" spans="2:2">
      <c r="B2546" s="1311"/>
    </row>
    <row r="2547" spans="2:2">
      <c r="B2547" s="1311"/>
    </row>
    <row r="2548" spans="2:2">
      <c r="B2548" s="1311"/>
    </row>
    <row r="2549" spans="2:2">
      <c r="B2549" s="1311"/>
    </row>
    <row r="2550" spans="2:2">
      <c r="B2550" s="1311"/>
    </row>
    <row r="2551" spans="2:2">
      <c r="B2551" s="1311"/>
    </row>
    <row r="2552" spans="2:2">
      <c r="B2552" s="1311"/>
    </row>
    <row r="2553" spans="2:2">
      <c r="B2553" s="1311"/>
    </row>
    <row r="2554" spans="2:2">
      <c r="B2554" s="1311"/>
    </row>
    <row r="2555" spans="2:2">
      <c r="B2555" s="1311"/>
    </row>
    <row r="2556" spans="2:2">
      <c r="B2556" s="1311"/>
    </row>
    <row r="2557" spans="2:2">
      <c r="B2557" s="1311"/>
    </row>
    <row r="2558" spans="2:2">
      <c r="B2558" s="1311"/>
    </row>
    <row r="2559" spans="2:2">
      <c r="B2559" s="1311"/>
    </row>
    <row r="2560" spans="2:2">
      <c r="B2560" s="1311"/>
    </row>
    <row r="2561" spans="2:2">
      <c r="B2561" s="1311"/>
    </row>
    <row r="2562" spans="2:2">
      <c r="B2562" s="1311"/>
    </row>
    <row r="2563" spans="2:2">
      <c r="B2563" s="1311"/>
    </row>
    <row r="2564" spans="2:2">
      <c r="B2564" s="1311"/>
    </row>
    <row r="2565" spans="2:2">
      <c r="B2565" s="1311"/>
    </row>
    <row r="2566" spans="2:2">
      <c r="B2566" s="1311"/>
    </row>
    <row r="2567" spans="2:2">
      <c r="B2567" s="1311"/>
    </row>
    <row r="2568" spans="2:2">
      <c r="B2568" s="1311"/>
    </row>
    <row r="2569" spans="2:2">
      <c r="B2569" s="1311"/>
    </row>
    <row r="2570" spans="2:2">
      <c r="B2570" s="1311"/>
    </row>
    <row r="2571" spans="2:2">
      <c r="B2571" s="1311"/>
    </row>
    <row r="2572" spans="2:2">
      <c r="B2572" s="1311"/>
    </row>
    <row r="2573" spans="2:2">
      <c r="B2573" s="1311"/>
    </row>
    <row r="2574" spans="2:2">
      <c r="B2574" s="1311"/>
    </row>
    <row r="2575" spans="2:2">
      <c r="B2575" s="1311"/>
    </row>
    <row r="2576" spans="2:2">
      <c r="B2576" s="1311"/>
    </row>
    <row r="2577" spans="2:2">
      <c r="B2577" s="1311"/>
    </row>
    <row r="2578" spans="2:2">
      <c r="B2578" s="1311"/>
    </row>
    <row r="2579" spans="2:2">
      <c r="B2579" s="1311"/>
    </row>
    <row r="2580" spans="2:2">
      <c r="B2580" s="1311"/>
    </row>
    <row r="2581" spans="2:2">
      <c r="B2581" s="1311"/>
    </row>
    <row r="2582" spans="2:2">
      <c r="B2582" s="1311"/>
    </row>
    <row r="2583" spans="2:2">
      <c r="B2583" s="1311"/>
    </row>
    <row r="2584" spans="2:2">
      <c r="B2584" s="1311"/>
    </row>
    <row r="2585" spans="2:2">
      <c r="B2585" s="1311"/>
    </row>
    <row r="2586" spans="2:2">
      <c r="B2586" s="1311"/>
    </row>
    <row r="2587" spans="2:2">
      <c r="B2587" s="1311"/>
    </row>
    <row r="2588" spans="2:2">
      <c r="B2588" s="1311"/>
    </row>
    <row r="2589" spans="2:2">
      <c r="B2589" s="1311"/>
    </row>
    <row r="2590" spans="2:2">
      <c r="B2590" s="1311"/>
    </row>
    <row r="2591" spans="2:2">
      <c r="B2591" s="1311"/>
    </row>
    <row r="2592" spans="2:2">
      <c r="B2592" s="1311"/>
    </row>
    <row r="2593" spans="2:2">
      <c r="B2593" s="1311"/>
    </row>
    <row r="2594" spans="2:2">
      <c r="B2594" s="1311"/>
    </row>
    <row r="2595" spans="2:2">
      <c r="B2595" s="1311"/>
    </row>
    <row r="2596" spans="2:2">
      <c r="B2596" s="1311"/>
    </row>
    <row r="2597" spans="2:2">
      <c r="B2597" s="1311"/>
    </row>
    <row r="2598" spans="2:2">
      <c r="B2598" s="1311"/>
    </row>
    <row r="2599" spans="2:2">
      <c r="B2599" s="1311"/>
    </row>
    <row r="2600" spans="2:2">
      <c r="B2600" s="1311"/>
    </row>
    <row r="2601" spans="2:2">
      <c r="B2601" s="1311"/>
    </row>
    <row r="2602" spans="2:2">
      <c r="B2602" s="1311"/>
    </row>
    <row r="2603" spans="2:2">
      <c r="B2603" s="1311"/>
    </row>
    <row r="2604" spans="2:2">
      <c r="B2604" s="1311"/>
    </row>
    <row r="2605" spans="2:2">
      <c r="B2605" s="1311"/>
    </row>
    <row r="2606" spans="2:2">
      <c r="B2606" s="1311"/>
    </row>
    <row r="2607" spans="2:2">
      <c r="B2607" s="1311"/>
    </row>
    <row r="2608" spans="2:2">
      <c r="B2608" s="1311"/>
    </row>
    <row r="2609" spans="2:2">
      <c r="B2609" s="1311"/>
    </row>
    <row r="2610" spans="2:2">
      <c r="B2610" s="1311"/>
    </row>
    <row r="2611" spans="2:2">
      <c r="B2611" s="1311"/>
    </row>
    <row r="2612" spans="2:2">
      <c r="B2612" s="1311"/>
    </row>
    <row r="2613" spans="2:2">
      <c r="B2613" s="1311"/>
    </row>
    <row r="2614" spans="2:2">
      <c r="B2614" s="1311"/>
    </row>
    <row r="2615" spans="2:2">
      <c r="B2615" s="1311"/>
    </row>
    <row r="2616" spans="2:2">
      <c r="B2616" s="1311"/>
    </row>
    <row r="2617" spans="2:2">
      <c r="B2617" s="1311"/>
    </row>
    <row r="2618" spans="2:2">
      <c r="B2618" s="1311"/>
    </row>
    <row r="2619" spans="2:2">
      <c r="B2619" s="1311"/>
    </row>
    <row r="2620" spans="2:2">
      <c r="B2620" s="1311"/>
    </row>
    <row r="2621" spans="2:2">
      <c r="B2621" s="1311"/>
    </row>
    <row r="2622" spans="2:2">
      <c r="B2622" s="1311"/>
    </row>
    <row r="2623" spans="2:2">
      <c r="B2623" s="1311"/>
    </row>
    <row r="2624" spans="2:2">
      <c r="B2624" s="1311"/>
    </row>
    <row r="2625" spans="2:2">
      <c r="B2625" s="1311"/>
    </row>
    <row r="2626" spans="2:2">
      <c r="B2626" s="1311"/>
    </row>
    <row r="2627" spans="2:2">
      <c r="B2627" s="1311"/>
    </row>
    <row r="2628" spans="2:2">
      <c r="B2628" s="1311"/>
    </row>
    <row r="2629" spans="2:2">
      <c r="B2629" s="1311"/>
    </row>
    <row r="2630" spans="2:2">
      <c r="B2630" s="1311"/>
    </row>
    <row r="2631" spans="2:2">
      <c r="B2631" s="1311"/>
    </row>
    <row r="2632" spans="2:2">
      <c r="B2632" s="1311"/>
    </row>
    <row r="2633" spans="2:2">
      <c r="B2633" s="1311"/>
    </row>
    <row r="2634" spans="2:2">
      <c r="B2634" s="1311"/>
    </row>
    <row r="2635" spans="2:2">
      <c r="B2635" s="1311"/>
    </row>
    <row r="2636" spans="2:2">
      <c r="B2636" s="1311"/>
    </row>
    <row r="2637" spans="2:2">
      <c r="B2637" s="1311"/>
    </row>
    <row r="2638" spans="2:2">
      <c r="B2638" s="1311"/>
    </row>
    <row r="2639" spans="2:2">
      <c r="B2639" s="1311"/>
    </row>
    <row r="2640" spans="2:2">
      <c r="B2640" s="1311"/>
    </row>
    <row r="2641" spans="2:2">
      <c r="B2641" s="1311"/>
    </row>
    <row r="2642" spans="2:2">
      <c r="B2642" s="1311"/>
    </row>
    <row r="2643" spans="2:2">
      <c r="B2643" s="1311"/>
    </row>
    <row r="2644" spans="2:2">
      <c r="B2644" s="1311"/>
    </row>
    <row r="2645" spans="2:2">
      <c r="B2645" s="1311"/>
    </row>
    <row r="2646" spans="2:2">
      <c r="B2646" s="1311"/>
    </row>
    <row r="2647" spans="2:2">
      <c r="B2647" s="1311"/>
    </row>
    <row r="2648" spans="2:2">
      <c r="B2648" s="1311"/>
    </row>
    <row r="2649" spans="2:2">
      <c r="B2649" s="1311"/>
    </row>
    <row r="2650" spans="2:2">
      <c r="B2650" s="1311"/>
    </row>
    <row r="2651" spans="2:2">
      <c r="B2651" s="1311"/>
    </row>
    <row r="2652" spans="2:2">
      <c r="B2652" s="1311"/>
    </row>
    <row r="2653" spans="2:2">
      <c r="B2653" s="1311"/>
    </row>
    <row r="2654" spans="2:2">
      <c r="B2654" s="1311"/>
    </row>
    <row r="2655" spans="2:2">
      <c r="B2655" s="1311"/>
    </row>
    <row r="2656" spans="2:2">
      <c r="B2656" s="1311"/>
    </row>
    <row r="2657" spans="2:2">
      <c r="B2657" s="1311"/>
    </row>
    <row r="2658" spans="2:2">
      <c r="B2658" s="1311"/>
    </row>
    <row r="2659" spans="2:2">
      <c r="B2659" s="1311"/>
    </row>
    <row r="2660" spans="2:2">
      <c r="B2660" s="1311"/>
    </row>
    <row r="2661" spans="2:2">
      <c r="B2661" s="1311"/>
    </row>
    <row r="2662" spans="2:2">
      <c r="B2662" s="1311"/>
    </row>
    <row r="2663" spans="2:2">
      <c r="B2663" s="1311"/>
    </row>
    <row r="2664" spans="2:2">
      <c r="B2664" s="1311"/>
    </row>
    <row r="2665" spans="2:2">
      <c r="B2665" s="1311"/>
    </row>
    <row r="2666" spans="2:2">
      <c r="B2666" s="1311"/>
    </row>
    <row r="2667" spans="2:2">
      <c r="B2667" s="1311"/>
    </row>
    <row r="2668" spans="2:2">
      <c r="B2668" s="1311"/>
    </row>
    <row r="2669" spans="2:2">
      <c r="B2669" s="1311"/>
    </row>
    <row r="2670" spans="2:2">
      <c r="B2670" s="1311"/>
    </row>
    <row r="2671" spans="2:2">
      <c r="B2671" s="1311"/>
    </row>
    <row r="2672" spans="2:2">
      <c r="B2672" s="1311"/>
    </row>
    <row r="2673" spans="2:2">
      <c r="B2673" s="1311"/>
    </row>
    <row r="2674" spans="2:2">
      <c r="B2674" s="1311"/>
    </row>
    <row r="2675" spans="2:2">
      <c r="B2675" s="1311"/>
    </row>
    <row r="2676" spans="2:2">
      <c r="B2676" s="1311"/>
    </row>
    <row r="2677" spans="2:2">
      <c r="B2677" s="1311"/>
    </row>
    <row r="2678" spans="2:2">
      <c r="B2678" s="1311"/>
    </row>
    <row r="2679" spans="2:2">
      <c r="B2679" s="1311"/>
    </row>
    <row r="2680" spans="2:2">
      <c r="B2680" s="1311"/>
    </row>
    <row r="2681" spans="2:2">
      <c r="B2681" s="1311"/>
    </row>
    <row r="2682" spans="2:2">
      <c r="B2682" s="1311"/>
    </row>
    <row r="2683" spans="2:2">
      <c r="B2683" s="1311"/>
    </row>
    <row r="2684" spans="2:2">
      <c r="B2684" s="1311"/>
    </row>
    <row r="2685" spans="2:2">
      <c r="B2685" s="1311"/>
    </row>
    <row r="2686" spans="2:2">
      <c r="B2686" s="1311"/>
    </row>
    <row r="2687" spans="2:2">
      <c r="B2687" s="1311"/>
    </row>
    <row r="2688" spans="2:2">
      <c r="B2688" s="1311"/>
    </row>
    <row r="2689" spans="2:2">
      <c r="B2689" s="1311"/>
    </row>
    <row r="2690" spans="2:2">
      <c r="B2690" s="1311"/>
    </row>
    <row r="2691" spans="2:2">
      <c r="B2691" s="1311"/>
    </row>
    <row r="2692" spans="2:2">
      <c r="B2692" s="1311"/>
    </row>
    <row r="2693" spans="2:2">
      <c r="B2693" s="1311"/>
    </row>
    <row r="2694" spans="2:2">
      <c r="B2694" s="1311"/>
    </row>
    <row r="2695" spans="2:2">
      <c r="B2695" s="1311"/>
    </row>
    <row r="2696" spans="2:2">
      <c r="B2696" s="1311"/>
    </row>
    <row r="2697" spans="2:2">
      <c r="B2697" s="1311"/>
    </row>
    <row r="2698" spans="2:2">
      <c r="B2698" s="1311"/>
    </row>
    <row r="2699" spans="2:2">
      <c r="B2699" s="1311"/>
    </row>
    <row r="2700" spans="2:2">
      <c r="B2700" s="1311"/>
    </row>
    <row r="2701" spans="2:2">
      <c r="B2701" s="1311"/>
    </row>
    <row r="2702" spans="2:2">
      <c r="B2702" s="1311"/>
    </row>
    <row r="2703" spans="2:2">
      <c r="B2703" s="1311"/>
    </row>
    <row r="2704" spans="2:2">
      <c r="B2704" s="1311"/>
    </row>
    <row r="2705" spans="2:2">
      <c r="B2705" s="1311"/>
    </row>
    <row r="2706" spans="2:2">
      <c r="B2706" s="1311"/>
    </row>
    <row r="2707" spans="2:2">
      <c r="B2707" s="1311"/>
    </row>
    <row r="2708" spans="2:2">
      <c r="B2708" s="1311"/>
    </row>
    <row r="2709" spans="2:2">
      <c r="B2709" s="1311"/>
    </row>
    <row r="2710" spans="2:2">
      <c r="B2710" s="1311"/>
    </row>
    <row r="2711" spans="2:2">
      <c r="B2711" s="1311"/>
    </row>
    <row r="2712" spans="2:2">
      <c r="B2712" s="1311"/>
    </row>
    <row r="2713" spans="2:2">
      <c r="B2713" s="1311"/>
    </row>
    <row r="2714" spans="2:2">
      <c r="B2714" s="1311"/>
    </row>
    <row r="2715" spans="2:2">
      <c r="B2715" s="1311"/>
    </row>
    <row r="2716" spans="2:2">
      <c r="B2716" s="1311"/>
    </row>
    <row r="2717" spans="2:2">
      <c r="B2717" s="1311"/>
    </row>
    <row r="2718" spans="2:2">
      <c r="B2718" s="1311"/>
    </row>
    <row r="2719" spans="2:2">
      <c r="B2719" s="1311"/>
    </row>
    <row r="2720" spans="2:2">
      <c r="B2720" s="1311"/>
    </row>
    <row r="2721" spans="2:2">
      <c r="B2721" s="1311"/>
    </row>
    <row r="2722" spans="2:2">
      <c r="B2722" s="1311"/>
    </row>
    <row r="2723" spans="2:2">
      <c r="B2723" s="1311"/>
    </row>
    <row r="2724" spans="2:2">
      <c r="B2724" s="1311"/>
    </row>
    <row r="2725" spans="2:2">
      <c r="B2725" s="1311"/>
    </row>
    <row r="2726" spans="2:2">
      <c r="B2726" s="1311"/>
    </row>
    <row r="2727" spans="2:2">
      <c r="B2727" s="1311"/>
    </row>
    <row r="2728" spans="2:2">
      <c r="B2728" s="1311"/>
    </row>
    <row r="2729" spans="2:2">
      <c r="B2729" s="1311"/>
    </row>
    <row r="2730" spans="2:2">
      <c r="B2730" s="1311"/>
    </row>
    <row r="2731" spans="2:2">
      <c r="B2731" s="1311"/>
    </row>
    <row r="2732" spans="2:2">
      <c r="B2732" s="1311"/>
    </row>
    <row r="2733" spans="2:2">
      <c r="B2733" s="1311"/>
    </row>
    <row r="2734" spans="2:2">
      <c r="B2734" s="1311"/>
    </row>
    <row r="2735" spans="2:2">
      <c r="B2735" s="1311"/>
    </row>
    <row r="2736" spans="2:2">
      <c r="B2736" s="1311"/>
    </row>
    <row r="2737" spans="2:2">
      <c r="B2737" s="1311"/>
    </row>
    <row r="2738" spans="2:2">
      <c r="B2738" s="1311"/>
    </row>
    <row r="2739" spans="2:2">
      <c r="B2739" s="1311"/>
    </row>
    <row r="2740" spans="2:2">
      <c r="B2740" s="1311"/>
    </row>
    <row r="2741" spans="2:2">
      <c r="B2741" s="1311"/>
    </row>
    <row r="2742" spans="2:2">
      <c r="B2742" s="1311"/>
    </row>
    <row r="2743" spans="2:2">
      <c r="B2743" s="1311"/>
    </row>
    <row r="2744" spans="2:2">
      <c r="B2744" s="1311"/>
    </row>
    <row r="2745" spans="2:2">
      <c r="B2745" s="1311"/>
    </row>
    <row r="2746" spans="2:2">
      <c r="B2746" s="1311"/>
    </row>
    <row r="2747" spans="2:2">
      <c r="B2747" s="1311"/>
    </row>
    <row r="2748" spans="2:2">
      <c r="B2748" s="1311"/>
    </row>
    <row r="2749" spans="2:2">
      <c r="B2749" s="1311"/>
    </row>
    <row r="2750" spans="2:2">
      <c r="B2750" s="1311"/>
    </row>
    <row r="2751" spans="2:2">
      <c r="B2751" s="1311"/>
    </row>
    <row r="2752" spans="2:2">
      <c r="B2752" s="1311"/>
    </row>
    <row r="2753" spans="2:2">
      <c r="B2753" s="1311"/>
    </row>
    <row r="2754" spans="2:2">
      <c r="B2754" s="1311"/>
    </row>
    <row r="2755" spans="2:2">
      <c r="B2755" s="1311"/>
    </row>
    <row r="2756" spans="2:2">
      <c r="B2756" s="1311"/>
    </row>
    <row r="2757" spans="2:2">
      <c r="B2757" s="1311"/>
    </row>
    <row r="2758" spans="2:2">
      <c r="B2758" s="1311"/>
    </row>
    <row r="2759" spans="2:2">
      <c r="B2759" s="1311"/>
    </row>
    <row r="2760" spans="2:2">
      <c r="B2760" s="1311"/>
    </row>
    <row r="2761" spans="2:2">
      <c r="B2761" s="1311"/>
    </row>
    <row r="2762" spans="2:2">
      <c r="B2762" s="1311"/>
    </row>
    <row r="2763" spans="2:2">
      <c r="B2763" s="1311"/>
    </row>
    <row r="2764" spans="2:2">
      <c r="B2764" s="1311"/>
    </row>
    <row r="2765" spans="2:2">
      <c r="B2765" s="1311"/>
    </row>
    <row r="2766" spans="2:2">
      <c r="B2766" s="1311"/>
    </row>
    <row r="2767" spans="2:2">
      <c r="B2767" s="1311"/>
    </row>
    <row r="2768" spans="2:2">
      <c r="B2768" s="1311"/>
    </row>
    <row r="2769" spans="2:2">
      <c r="B2769" s="1311"/>
    </row>
    <row r="2770" spans="2:2">
      <c r="B2770" s="1311"/>
    </row>
    <row r="2771" spans="2:2">
      <c r="B2771" s="1311"/>
    </row>
    <row r="2772" spans="2:2">
      <c r="B2772" s="1311"/>
    </row>
    <row r="2773" spans="2:2">
      <c r="B2773" s="1311"/>
    </row>
    <row r="2774" spans="2:2">
      <c r="B2774" s="1311"/>
    </row>
    <row r="2775" spans="2:2">
      <c r="B2775" s="1311"/>
    </row>
    <row r="2776" spans="2:2">
      <c r="B2776" s="1311"/>
    </row>
    <row r="2777" spans="2:2">
      <c r="B2777" s="1311"/>
    </row>
    <row r="2778" spans="2:2">
      <c r="B2778" s="1311"/>
    </row>
    <row r="2779" spans="2:2">
      <c r="B2779" s="1311"/>
    </row>
    <row r="2780" spans="2:2">
      <c r="B2780" s="1311"/>
    </row>
    <row r="2781" spans="2:2">
      <c r="B2781" s="1311"/>
    </row>
    <row r="2782" spans="2:2">
      <c r="B2782" s="1311"/>
    </row>
    <row r="2783" spans="2:2">
      <c r="B2783" s="1311"/>
    </row>
    <row r="2784" spans="2:2">
      <c r="B2784" s="1311"/>
    </row>
    <row r="2785" spans="2:2">
      <c r="B2785" s="1311"/>
    </row>
    <row r="2786" spans="2:2">
      <c r="B2786" s="1311"/>
    </row>
    <row r="2787" spans="2:2">
      <c r="B2787" s="1311"/>
    </row>
    <row r="2788" spans="2:2">
      <c r="B2788" s="1311"/>
    </row>
    <row r="2789" spans="2:2">
      <c r="B2789" s="1311"/>
    </row>
    <row r="2790" spans="2:2">
      <c r="B2790" s="1311"/>
    </row>
    <row r="2791" spans="2:2">
      <c r="B2791" s="1311"/>
    </row>
    <row r="2792" spans="2:2">
      <c r="B2792" s="1311"/>
    </row>
    <row r="2793" spans="2:2">
      <c r="B2793" s="1311"/>
    </row>
    <row r="2794" spans="2:2">
      <c r="B2794" s="1311"/>
    </row>
    <row r="2795" spans="2:2">
      <c r="B2795" s="1311"/>
    </row>
    <row r="2796" spans="2:2">
      <c r="B2796" s="1311"/>
    </row>
    <row r="2797" spans="2:2">
      <c r="B2797" s="1311"/>
    </row>
    <row r="2798" spans="2:2">
      <c r="B2798" s="1311"/>
    </row>
    <row r="2799" spans="2:2">
      <c r="B2799" s="1311"/>
    </row>
    <row r="2800" spans="2:2">
      <c r="B2800" s="1311"/>
    </row>
    <row r="2801" spans="2:2">
      <c r="B2801" s="1311"/>
    </row>
    <row r="2802" spans="2:2">
      <c r="B2802" s="1311"/>
    </row>
    <row r="2803" spans="2:2">
      <c r="B2803" s="1311"/>
    </row>
    <row r="2804" spans="2:2">
      <c r="B2804" s="1311"/>
    </row>
    <row r="2805" spans="2:2">
      <c r="B2805" s="1311"/>
    </row>
    <row r="2806" spans="2:2">
      <c r="B2806" s="1311"/>
    </row>
    <row r="2807" spans="2:2">
      <c r="B2807" s="1311"/>
    </row>
    <row r="2808" spans="2:2">
      <c r="B2808" s="1311"/>
    </row>
    <row r="2809" spans="2:2">
      <c r="B2809" s="1311"/>
    </row>
    <row r="2810" spans="2:2">
      <c r="B2810" s="1311"/>
    </row>
    <row r="2811" spans="2:2">
      <c r="B2811" s="1311"/>
    </row>
    <row r="2812" spans="2:2">
      <c r="B2812" s="1311"/>
    </row>
    <row r="2813" spans="2:2">
      <c r="B2813" s="1311"/>
    </row>
    <row r="2814" spans="2:2">
      <c r="B2814" s="1311"/>
    </row>
    <row r="2815" spans="2:2">
      <c r="B2815" s="1311"/>
    </row>
    <row r="2816" spans="2:2">
      <c r="B2816" s="1311"/>
    </row>
    <row r="2817" spans="2:2">
      <c r="B2817" s="1311"/>
    </row>
    <row r="2818" spans="2:2">
      <c r="B2818" s="1311"/>
    </row>
    <row r="2819" spans="2:2">
      <c r="B2819" s="1311"/>
    </row>
    <row r="2820" spans="2:2">
      <c r="B2820" s="1311"/>
    </row>
    <row r="2821" spans="2:2">
      <c r="B2821" s="1311"/>
    </row>
    <row r="2822" spans="2:2">
      <c r="B2822" s="1311"/>
    </row>
    <row r="2823" spans="2:2">
      <c r="B2823" s="1311"/>
    </row>
    <row r="2824" spans="2:2">
      <c r="B2824" s="1311"/>
    </row>
    <row r="2825" spans="2:2">
      <c r="B2825" s="1311"/>
    </row>
    <row r="2826" spans="2:2">
      <c r="B2826" s="1311"/>
    </row>
    <row r="2827" spans="2:2">
      <c r="B2827" s="1311"/>
    </row>
    <row r="2828" spans="2:2">
      <c r="B2828" s="1311"/>
    </row>
    <row r="2829" spans="2:2">
      <c r="B2829" s="1311"/>
    </row>
    <row r="2830" spans="2:2">
      <c r="B2830" s="1311"/>
    </row>
    <row r="2831" spans="2:2">
      <c r="B2831" s="1311"/>
    </row>
    <row r="2832" spans="2:2">
      <c r="B2832" s="1311"/>
    </row>
    <row r="2833" spans="2:2">
      <c r="B2833" s="1311"/>
    </row>
    <row r="2834" spans="2:2">
      <c r="B2834" s="1311"/>
    </row>
    <row r="2835" spans="2:2">
      <c r="B2835" s="1311"/>
    </row>
    <row r="2836" spans="2:2">
      <c r="B2836" s="1311"/>
    </row>
    <row r="2837" spans="2:2">
      <c r="B2837" s="1311"/>
    </row>
    <row r="2838" spans="2:2">
      <c r="B2838" s="1311"/>
    </row>
    <row r="2839" spans="2:2">
      <c r="B2839" s="1311"/>
    </row>
    <row r="2840" spans="2:2">
      <c r="B2840" s="1311"/>
    </row>
    <row r="2841" spans="2:2">
      <c r="B2841" s="1311"/>
    </row>
    <row r="2842" spans="2:2">
      <c r="B2842" s="1311"/>
    </row>
    <row r="2843" spans="2:2">
      <c r="B2843" s="1311"/>
    </row>
    <row r="2844" spans="2:2">
      <c r="B2844" s="1311"/>
    </row>
    <row r="2845" spans="2:2">
      <c r="B2845" s="1311"/>
    </row>
    <row r="2846" spans="2:2">
      <c r="B2846" s="1311"/>
    </row>
    <row r="2847" spans="2:2">
      <c r="B2847" s="1311"/>
    </row>
    <row r="2848" spans="2:2">
      <c r="B2848" s="1311"/>
    </row>
    <row r="2849" spans="2:2">
      <c r="B2849" s="1311"/>
    </row>
    <row r="2850" spans="2:2">
      <c r="B2850" s="1311"/>
    </row>
    <row r="2851" spans="2:2">
      <c r="B2851" s="1311"/>
    </row>
    <row r="2852" spans="2:2">
      <c r="B2852" s="1311"/>
    </row>
    <row r="2853" spans="2:2">
      <c r="B2853" s="1311"/>
    </row>
    <row r="2854" spans="2:2">
      <c r="B2854" s="1311"/>
    </row>
    <row r="2855" spans="2:2">
      <c r="B2855" s="1311"/>
    </row>
    <row r="2856" spans="2:2">
      <c r="B2856" s="1311"/>
    </row>
    <row r="2857" spans="2:2">
      <c r="B2857" s="1311"/>
    </row>
    <row r="2858" spans="2:2">
      <c r="B2858" s="1311"/>
    </row>
    <row r="2859" spans="2:2">
      <c r="B2859" s="1311"/>
    </row>
    <row r="2860" spans="2:2">
      <c r="B2860" s="1311"/>
    </row>
    <row r="2861" spans="2:2">
      <c r="B2861" s="1311"/>
    </row>
    <row r="2862" spans="2:2">
      <c r="B2862" s="1311"/>
    </row>
    <row r="2863" spans="2:2">
      <c r="B2863" s="1311"/>
    </row>
    <row r="2864" spans="2:2">
      <c r="B2864" s="1311"/>
    </row>
    <row r="2865" spans="2:2">
      <c r="B2865" s="1311"/>
    </row>
    <row r="2866" spans="2:2">
      <c r="B2866" s="1311"/>
    </row>
    <row r="2867" spans="2:2">
      <c r="B2867" s="1311"/>
    </row>
    <row r="2868" spans="2:2">
      <c r="B2868" s="1311"/>
    </row>
    <row r="2869" spans="2:2">
      <c r="B2869" s="1311"/>
    </row>
    <row r="2870" spans="2:2">
      <c r="B2870" s="1311"/>
    </row>
    <row r="2871" spans="2:2">
      <c r="B2871" s="1311"/>
    </row>
    <row r="2872" spans="2:2">
      <c r="B2872" s="1311"/>
    </row>
    <row r="2873" spans="2:2">
      <c r="B2873" s="1311"/>
    </row>
    <row r="2874" spans="2:2">
      <c r="B2874" s="1311"/>
    </row>
    <row r="2875" spans="2:2">
      <c r="B2875" s="1311"/>
    </row>
    <row r="2876" spans="2:2">
      <c r="B2876" s="1311"/>
    </row>
    <row r="2877" spans="2:2">
      <c r="B2877" s="1311"/>
    </row>
    <row r="2878" spans="2:2">
      <c r="B2878" s="1311"/>
    </row>
    <row r="2879" spans="2:2">
      <c r="B2879" s="1311"/>
    </row>
    <row r="2880" spans="2:2">
      <c r="B2880" s="1311"/>
    </row>
    <row r="2881" spans="2:2">
      <c r="B2881" s="1311"/>
    </row>
    <row r="2882" spans="2:2">
      <c r="B2882" s="1311"/>
    </row>
    <row r="2883" spans="2:2">
      <c r="B2883" s="1311"/>
    </row>
    <row r="2884" spans="2:2">
      <c r="B2884" s="1311"/>
    </row>
    <row r="2885" spans="2:2">
      <c r="B2885" s="1311"/>
    </row>
    <row r="2886" spans="2:2">
      <c r="B2886" s="1311"/>
    </row>
    <row r="2887" spans="2:2">
      <c r="B2887" s="1311"/>
    </row>
    <row r="2888" spans="2:2">
      <c r="B2888" s="1311"/>
    </row>
    <row r="2889" spans="2:2">
      <c r="B2889" s="1311"/>
    </row>
    <row r="2890" spans="2:2">
      <c r="B2890" s="1311"/>
    </row>
    <row r="2891" spans="2:2">
      <c r="B2891" s="1311"/>
    </row>
    <row r="2892" spans="2:2">
      <c r="B2892" s="1311"/>
    </row>
    <row r="2893" spans="2:2">
      <c r="B2893" s="1311"/>
    </row>
    <row r="2894" spans="2:2">
      <c r="B2894" s="1311"/>
    </row>
    <row r="2895" spans="2:2">
      <c r="B2895" s="1311"/>
    </row>
    <row r="2896" spans="2:2">
      <c r="B2896" s="1311"/>
    </row>
    <row r="2897" spans="2:2">
      <c r="B2897" s="1311"/>
    </row>
    <row r="2898" spans="2:2">
      <c r="B2898" s="1311"/>
    </row>
    <row r="2899" spans="2:2">
      <c r="B2899" s="1311"/>
    </row>
    <row r="2900" spans="2:2">
      <c r="B2900" s="1311"/>
    </row>
    <row r="2901" spans="2:2">
      <c r="B2901" s="1311"/>
    </row>
    <row r="2902" spans="2:2">
      <c r="B2902" s="1311"/>
    </row>
    <row r="2903" spans="2:2">
      <c r="B2903" s="1311"/>
    </row>
    <row r="2904" spans="2:2">
      <c r="B2904" s="1311"/>
    </row>
    <row r="2905" spans="2:2">
      <c r="B2905" s="1311"/>
    </row>
    <row r="2906" spans="2:2">
      <c r="B2906" s="1311"/>
    </row>
    <row r="2907" spans="2:2">
      <c r="B2907" s="1311"/>
    </row>
    <row r="2908" spans="2:2">
      <c r="B2908" s="1311"/>
    </row>
    <row r="2909" spans="2:2">
      <c r="B2909" s="1311"/>
    </row>
    <row r="2910" spans="2:2">
      <c r="B2910" s="1311"/>
    </row>
    <row r="2911" spans="2:2">
      <c r="B2911" s="1311"/>
    </row>
    <row r="2912" spans="2:2">
      <c r="B2912" s="1311"/>
    </row>
    <row r="2913" spans="2:2">
      <c r="B2913" s="1311"/>
    </row>
    <row r="2914" spans="2:2">
      <c r="B2914" s="1311"/>
    </row>
    <row r="2915" spans="2:2">
      <c r="B2915" s="1311"/>
    </row>
    <row r="2916" spans="2:2">
      <c r="B2916" s="1311"/>
    </row>
    <row r="2917" spans="2:2">
      <c r="B2917" s="1311"/>
    </row>
    <row r="2918" spans="2:2">
      <c r="B2918" s="1311"/>
    </row>
    <row r="2919" spans="2:2">
      <c r="B2919" s="1311"/>
    </row>
    <row r="2920" spans="2:2">
      <c r="B2920" s="1311"/>
    </row>
    <row r="2921" spans="2:2">
      <c r="B2921" s="1311"/>
    </row>
    <row r="2922" spans="2:2">
      <c r="B2922" s="1311"/>
    </row>
    <row r="2923" spans="2:2">
      <c r="B2923" s="1311"/>
    </row>
    <row r="2924" spans="2:2">
      <c r="B2924" s="1311"/>
    </row>
    <row r="2925" spans="2:2">
      <c r="B2925" s="1311"/>
    </row>
    <row r="2926" spans="2:2">
      <c r="B2926" s="1311"/>
    </row>
    <row r="2927" spans="2:2">
      <c r="B2927" s="1311"/>
    </row>
    <row r="2928" spans="2:2">
      <c r="B2928" s="1311"/>
    </row>
    <row r="2929" spans="2:2">
      <c r="B2929" s="1311"/>
    </row>
    <row r="2930" spans="2:2">
      <c r="B2930" s="1311"/>
    </row>
    <row r="2931" spans="2:2">
      <c r="B2931" s="1311"/>
    </row>
    <row r="2932" spans="2:2">
      <c r="B2932" s="1311"/>
    </row>
    <row r="2933" spans="2:2">
      <c r="B2933" s="1311"/>
    </row>
    <row r="2934" spans="2:2">
      <c r="B2934" s="1311"/>
    </row>
    <row r="2935" spans="2:2">
      <c r="B2935" s="1311"/>
    </row>
    <row r="2936" spans="2:2">
      <c r="B2936" s="1311"/>
    </row>
    <row r="2937" spans="2:2">
      <c r="B2937" s="1311"/>
    </row>
    <row r="2938" spans="2:2">
      <c r="B2938" s="1311"/>
    </row>
    <row r="2939" spans="2:2">
      <c r="B2939" s="1311"/>
    </row>
    <row r="2940" spans="2:2">
      <c r="B2940" s="1311"/>
    </row>
    <row r="2941" spans="2:2">
      <c r="B2941" s="1311"/>
    </row>
    <row r="2942" spans="2:2">
      <c r="B2942" s="1311"/>
    </row>
    <row r="2943" spans="2:2">
      <c r="B2943" s="1311"/>
    </row>
    <row r="2944" spans="2:2">
      <c r="B2944" s="1311"/>
    </row>
    <row r="2945" spans="2:2">
      <c r="B2945" s="1311"/>
    </row>
    <row r="2946" spans="2:2">
      <c r="B2946" s="1311"/>
    </row>
    <row r="2947" spans="2:2">
      <c r="B2947" s="1311"/>
    </row>
    <row r="2948" spans="2:2">
      <c r="B2948" s="1311"/>
    </row>
    <row r="2949" spans="2:2">
      <c r="B2949" s="1311"/>
    </row>
    <row r="2950" spans="2:2">
      <c r="B2950" s="1311"/>
    </row>
    <row r="2951" spans="2:2">
      <c r="B2951" s="1311"/>
    </row>
    <row r="2952" spans="2:2">
      <c r="B2952" s="1311"/>
    </row>
    <row r="2953" spans="2:2">
      <c r="B2953" s="1311"/>
    </row>
    <row r="2954" spans="2:2">
      <c r="B2954" s="1311"/>
    </row>
    <row r="2955" spans="2:2">
      <c r="B2955" s="1311"/>
    </row>
    <row r="2956" spans="2:2">
      <c r="B2956" s="1311"/>
    </row>
    <row r="2957" spans="2:2">
      <c r="B2957" s="1311"/>
    </row>
    <row r="2958" spans="2:2">
      <c r="B2958" s="1311"/>
    </row>
    <row r="2959" spans="2:2">
      <c r="B2959" s="1311"/>
    </row>
    <row r="2960" spans="2:2">
      <c r="B2960" s="1311"/>
    </row>
    <row r="2961" spans="2:2">
      <c r="B2961" s="1311"/>
    </row>
    <row r="2962" spans="2:2">
      <c r="B2962" s="1311"/>
    </row>
    <row r="2963" spans="2:2">
      <c r="B2963" s="1311"/>
    </row>
    <row r="2964" spans="2:2">
      <c r="B2964" s="1311"/>
    </row>
    <row r="2965" spans="2:2">
      <c r="B2965" s="1311"/>
    </row>
    <row r="2966" spans="2:2">
      <c r="B2966" s="1311"/>
    </row>
    <row r="2967" spans="2:2">
      <c r="B2967" s="1311"/>
    </row>
    <row r="2968" spans="2:2">
      <c r="B2968" s="1311"/>
    </row>
    <row r="2969" spans="2:2">
      <c r="B2969" s="1311"/>
    </row>
    <row r="2970" spans="2:2">
      <c r="B2970" s="1311"/>
    </row>
    <row r="2971" spans="2:2">
      <c r="B2971" s="1311"/>
    </row>
    <row r="2972" spans="2:2">
      <c r="B2972" s="1311"/>
    </row>
    <row r="2973" spans="2:2">
      <c r="B2973" s="1311"/>
    </row>
    <row r="2974" spans="2:2">
      <c r="B2974" s="1311"/>
    </row>
    <row r="2975" spans="2:2">
      <c r="B2975" s="1311"/>
    </row>
    <row r="2976" spans="2:2">
      <c r="B2976" s="1311"/>
    </row>
    <row r="2977" spans="2:2">
      <c r="B2977" s="1311"/>
    </row>
    <row r="2978" spans="2:2">
      <c r="B2978" s="1311"/>
    </row>
    <row r="2979" spans="2:2">
      <c r="B2979" s="1311"/>
    </row>
    <row r="2980" spans="2:2">
      <c r="B2980" s="1311"/>
    </row>
    <row r="2981" spans="2:2">
      <c r="B2981" s="1311"/>
    </row>
    <row r="2982" spans="2:2">
      <c r="B2982" s="1311"/>
    </row>
    <row r="2983" spans="2:2">
      <c r="B2983" s="1311"/>
    </row>
    <row r="2984" spans="2:2">
      <c r="B2984" s="1311"/>
    </row>
    <row r="2985" spans="2:2">
      <c r="B2985" s="1311"/>
    </row>
    <row r="2986" spans="2:2">
      <c r="B2986" s="1311"/>
    </row>
    <row r="2987" spans="2:2">
      <c r="B2987" s="1311"/>
    </row>
    <row r="2988" spans="2:2">
      <c r="B2988" s="1311"/>
    </row>
    <row r="2989" spans="2:2">
      <c r="B2989" s="1311"/>
    </row>
    <row r="2990" spans="2:2">
      <c r="B2990" s="1311"/>
    </row>
    <row r="2991" spans="2:2">
      <c r="B2991" s="1311"/>
    </row>
    <row r="2992" spans="2:2">
      <c r="B2992" s="1311"/>
    </row>
    <row r="2993" spans="2:2">
      <c r="B2993" s="1311"/>
    </row>
    <row r="2994" spans="2:2">
      <c r="B2994" s="1311"/>
    </row>
    <row r="2995" spans="2:2">
      <c r="B2995" s="1311"/>
    </row>
    <row r="2996" spans="2:2">
      <c r="B2996" s="1311"/>
    </row>
    <row r="2997" spans="2:2">
      <c r="B2997" s="1311"/>
    </row>
    <row r="2998" spans="2:2">
      <c r="B2998" s="1311"/>
    </row>
    <row r="2999" spans="2:2">
      <c r="B2999" s="1311"/>
    </row>
    <row r="3000" spans="2:2">
      <c r="B3000" s="1311"/>
    </row>
    <row r="3001" spans="2:2">
      <c r="B3001" s="1311"/>
    </row>
    <row r="3002" spans="2:2">
      <c r="B3002" s="1311"/>
    </row>
    <row r="3003" spans="2:2">
      <c r="B3003" s="1311"/>
    </row>
    <row r="3004" spans="2:2">
      <c r="B3004" s="1311"/>
    </row>
    <row r="3005" spans="2:2">
      <c r="B3005" s="1311"/>
    </row>
    <row r="3006" spans="2:2">
      <c r="B3006" s="1311"/>
    </row>
    <row r="3007" spans="2:2">
      <c r="B3007" s="1311"/>
    </row>
    <row r="3008" spans="2:2">
      <c r="B3008" s="1311"/>
    </row>
    <row r="3009" spans="2:2">
      <c r="B3009" s="1311"/>
    </row>
    <row r="3010" spans="2:2">
      <c r="B3010" s="1311"/>
    </row>
    <row r="3011" spans="2:2">
      <c r="B3011" s="1311"/>
    </row>
    <row r="3012" spans="2:2">
      <c r="B3012" s="1311"/>
    </row>
    <row r="3013" spans="2:2">
      <c r="B3013" s="1311"/>
    </row>
    <row r="3014" spans="2:2">
      <c r="B3014" s="1311"/>
    </row>
    <row r="3015" spans="2:2">
      <c r="B3015" s="1311"/>
    </row>
    <row r="3016" spans="2:2">
      <c r="B3016" s="1311"/>
    </row>
    <row r="3017" spans="2:2">
      <c r="B3017" s="1311"/>
    </row>
    <row r="3018" spans="2:2">
      <c r="B3018" s="1311"/>
    </row>
    <row r="3019" spans="2:2">
      <c r="B3019" s="1311"/>
    </row>
    <row r="3020" spans="2:2">
      <c r="B3020" s="1311"/>
    </row>
    <row r="3021" spans="2:2">
      <c r="B3021" s="1311"/>
    </row>
    <row r="3022" spans="2:2">
      <c r="B3022" s="1311"/>
    </row>
    <row r="3023" spans="2:2">
      <c r="B3023" s="1311"/>
    </row>
    <row r="3024" spans="2:2">
      <c r="B3024" s="1311"/>
    </row>
    <row r="3025" spans="2:2">
      <c r="B3025" s="1311"/>
    </row>
    <row r="3026" spans="2:2">
      <c r="B3026" s="1311"/>
    </row>
    <row r="3027" spans="2:2">
      <c r="B3027" s="1311"/>
    </row>
    <row r="3028" spans="2:2">
      <c r="B3028" s="1311"/>
    </row>
    <row r="3029" spans="2:2">
      <c r="B3029" s="1311"/>
    </row>
    <row r="3030" spans="2:2">
      <c r="B3030" s="1311"/>
    </row>
    <row r="3031" spans="2:2">
      <c r="B3031" s="1311"/>
    </row>
    <row r="3032" spans="2:2">
      <c r="B3032" s="1311"/>
    </row>
    <row r="3033" spans="2:2">
      <c r="B3033" s="1311"/>
    </row>
    <row r="3034" spans="2:2">
      <c r="B3034" s="1311"/>
    </row>
    <row r="3035" spans="2:2">
      <c r="B3035" s="1311"/>
    </row>
    <row r="3036" spans="2:2">
      <c r="B3036" s="1311"/>
    </row>
    <row r="3037" spans="2:2">
      <c r="B3037" s="1311"/>
    </row>
    <row r="3038" spans="2:2">
      <c r="B3038" s="1311"/>
    </row>
    <row r="3039" spans="2:2">
      <c r="B3039" s="1311"/>
    </row>
    <row r="3040" spans="2:2">
      <c r="B3040" s="1311"/>
    </row>
    <row r="3041" spans="2:2">
      <c r="B3041" s="1311"/>
    </row>
    <row r="3042" spans="2:2">
      <c r="B3042" s="1311"/>
    </row>
    <row r="3043" spans="2:2">
      <c r="B3043" s="1311"/>
    </row>
    <row r="3044" spans="2:2">
      <c r="B3044" s="1311"/>
    </row>
    <row r="3045" spans="2:2">
      <c r="B3045" s="1311"/>
    </row>
    <row r="3046" spans="2:2">
      <c r="B3046" s="1311"/>
    </row>
    <row r="3047" spans="2:2">
      <c r="B3047" s="1311"/>
    </row>
    <row r="3048" spans="2:2">
      <c r="B3048" s="1311"/>
    </row>
    <row r="3049" spans="2:2">
      <c r="B3049" s="1311"/>
    </row>
    <row r="3050" spans="2:2">
      <c r="B3050" s="1311"/>
    </row>
    <row r="3051" spans="2:2">
      <c r="B3051" s="1311"/>
    </row>
    <row r="3052" spans="2:2">
      <c r="B3052" s="1311"/>
    </row>
    <row r="3053" spans="2:2">
      <c r="B3053" s="1311"/>
    </row>
    <row r="3054" spans="2:2">
      <c r="B3054" s="1311"/>
    </row>
    <row r="3055" spans="2:2">
      <c r="B3055" s="1311"/>
    </row>
    <row r="3056" spans="2:2">
      <c r="B3056" s="1311"/>
    </row>
    <row r="3057" spans="2:2">
      <c r="B3057" s="1311"/>
    </row>
    <row r="3058" spans="2:2">
      <c r="B3058" s="1311"/>
    </row>
    <row r="3059" spans="2:2">
      <c r="B3059" s="1311"/>
    </row>
    <row r="3060" spans="2:2">
      <c r="B3060" s="1311"/>
    </row>
    <row r="3061" spans="2:2">
      <c r="B3061" s="1311"/>
    </row>
    <row r="3062" spans="2:2">
      <c r="B3062" s="1311"/>
    </row>
    <row r="3063" spans="2:2">
      <c r="B3063" s="1311"/>
    </row>
    <row r="3064" spans="2:2">
      <c r="B3064" s="1311"/>
    </row>
    <row r="3065" spans="2:2">
      <c r="B3065" s="1311"/>
    </row>
    <row r="3066" spans="2:2">
      <c r="B3066" s="1311"/>
    </row>
    <row r="3067" spans="2:2">
      <c r="B3067" s="1311"/>
    </row>
    <row r="3068" spans="2:2">
      <c r="B3068" s="1311"/>
    </row>
    <row r="3069" spans="2:2">
      <c r="B3069" s="1311"/>
    </row>
    <row r="3070" spans="2:2">
      <c r="B3070" s="1311"/>
    </row>
    <row r="3071" spans="2:2">
      <c r="B3071" s="1311"/>
    </row>
    <row r="3072" spans="2:2">
      <c r="B3072" s="1311"/>
    </row>
    <row r="3073" spans="2:2">
      <c r="B3073" s="1311"/>
    </row>
    <row r="3074" spans="2:2">
      <c r="B3074" s="1311"/>
    </row>
    <row r="3075" spans="2:2">
      <c r="B3075" s="1311"/>
    </row>
    <row r="3076" spans="2:2">
      <c r="B3076" s="1311"/>
    </row>
    <row r="3077" spans="2:2">
      <c r="B3077" s="1311"/>
    </row>
    <row r="3078" spans="2:2">
      <c r="B3078" s="1311"/>
    </row>
    <row r="3079" spans="2:2">
      <c r="B3079" s="1311"/>
    </row>
    <row r="3080" spans="2:2">
      <c r="B3080" s="1311"/>
    </row>
    <row r="3081" spans="2:2">
      <c r="B3081" s="1311"/>
    </row>
    <row r="3082" spans="2:2">
      <c r="B3082" s="1311"/>
    </row>
    <row r="3083" spans="2:2">
      <c r="B3083" s="1311"/>
    </row>
    <row r="3084" spans="2:2">
      <c r="B3084" s="1311"/>
    </row>
    <row r="3085" spans="2:2">
      <c r="B3085" s="1311"/>
    </row>
    <row r="3086" spans="2:2">
      <c r="B3086" s="1311"/>
    </row>
    <row r="3087" spans="2:2">
      <c r="B3087" s="1311"/>
    </row>
    <row r="3088" spans="2:2">
      <c r="B3088" s="1311"/>
    </row>
    <row r="3089" spans="2:2">
      <c r="B3089" s="1311"/>
    </row>
    <row r="3090" spans="2:2">
      <c r="B3090" s="1311"/>
    </row>
    <row r="3091" spans="2:2">
      <c r="B3091" s="1311"/>
    </row>
    <row r="3092" spans="2:2">
      <c r="B3092" s="1311"/>
    </row>
    <row r="3093" spans="2:2">
      <c r="B3093" s="1311"/>
    </row>
    <row r="3094" spans="2:2">
      <c r="B3094" s="1311"/>
    </row>
    <row r="3095" spans="2:2">
      <c r="B3095" s="1311"/>
    </row>
    <row r="3096" spans="2:2">
      <c r="B3096" s="1311"/>
    </row>
    <row r="3097" spans="2:2">
      <c r="B3097" s="1311"/>
    </row>
    <row r="3098" spans="2:2">
      <c r="B3098" s="1311"/>
    </row>
    <row r="3099" spans="2:2">
      <c r="B3099" s="1311"/>
    </row>
    <row r="3100" spans="2:2">
      <c r="B3100" s="1311"/>
    </row>
    <row r="3101" spans="2:2">
      <c r="B3101" s="1311"/>
    </row>
    <row r="3102" spans="2:2">
      <c r="B3102" s="1311"/>
    </row>
    <row r="3103" spans="2:2">
      <c r="B3103" s="1311"/>
    </row>
    <row r="3104" spans="2:2">
      <c r="B3104" s="1311"/>
    </row>
    <row r="3105" spans="2:2">
      <c r="B3105" s="1311"/>
    </row>
    <row r="3106" spans="2:2">
      <c r="B3106" s="1311"/>
    </row>
    <row r="3107" spans="2:2">
      <c r="B3107" s="1311"/>
    </row>
    <row r="3108" spans="2:2">
      <c r="B3108" s="1311"/>
    </row>
    <row r="3109" spans="2:2">
      <c r="B3109" s="1311"/>
    </row>
    <row r="3110" spans="2:2">
      <c r="B3110" s="1311"/>
    </row>
    <row r="3111" spans="2:2">
      <c r="B3111" s="1311"/>
    </row>
    <row r="3112" spans="2:2">
      <c r="B3112" s="1311"/>
    </row>
    <row r="3113" spans="2:2">
      <c r="B3113" s="1311"/>
    </row>
    <row r="3114" spans="2:2">
      <c r="B3114" s="1311"/>
    </row>
    <row r="3115" spans="2:2">
      <c r="B3115" s="1311"/>
    </row>
    <row r="3116" spans="2:2">
      <c r="B3116" s="1311"/>
    </row>
    <row r="3117" spans="2:2">
      <c r="B3117" s="1311"/>
    </row>
    <row r="3118" spans="2:2">
      <c r="B3118" s="1311"/>
    </row>
    <row r="3119" spans="2:2">
      <c r="B3119" s="1311"/>
    </row>
    <row r="3120" spans="2:2">
      <c r="B3120" s="1311"/>
    </row>
    <row r="3121" spans="2:2">
      <c r="B3121" s="1311"/>
    </row>
    <row r="3122" spans="2:2">
      <c r="B3122" s="1311"/>
    </row>
    <row r="3123" spans="2:2">
      <c r="B3123" s="1311"/>
    </row>
    <row r="3124" spans="2:2">
      <c r="B3124" s="1311"/>
    </row>
    <row r="3125" spans="2:2">
      <c r="B3125" s="1311"/>
    </row>
    <row r="3126" spans="2:2">
      <c r="B3126" s="1311"/>
    </row>
    <row r="3127" spans="2:2">
      <c r="B3127" s="1311"/>
    </row>
    <row r="3128" spans="2:2">
      <c r="B3128" s="1311"/>
    </row>
    <row r="3129" spans="2:2">
      <c r="B3129" s="1311"/>
    </row>
    <row r="3130" spans="2:2">
      <c r="B3130" s="1311"/>
    </row>
    <row r="3131" spans="2:2">
      <c r="B3131" s="1311"/>
    </row>
    <row r="3132" spans="2:2">
      <c r="B3132" s="1311"/>
    </row>
    <row r="3133" spans="2:2">
      <c r="B3133" s="1311"/>
    </row>
    <row r="3134" spans="2:2">
      <c r="B3134" s="1311"/>
    </row>
    <row r="3135" spans="2:2">
      <c r="B3135" s="1311"/>
    </row>
    <row r="3136" spans="2:2">
      <c r="B3136" s="1311"/>
    </row>
    <row r="3137" spans="2:2">
      <c r="B3137" s="1311"/>
    </row>
    <row r="3138" spans="2:2">
      <c r="B3138" s="1311"/>
    </row>
    <row r="3139" spans="2:2">
      <c r="B3139" s="1311"/>
    </row>
    <row r="3140" spans="2:2">
      <c r="B3140" s="1311"/>
    </row>
    <row r="3141" spans="2:2">
      <c r="B3141" s="1311"/>
    </row>
    <row r="3142" spans="2:2">
      <c r="B3142" s="1311"/>
    </row>
    <row r="3143" spans="2:2">
      <c r="B3143" s="1311"/>
    </row>
    <row r="3144" spans="2:2">
      <c r="B3144" s="1311"/>
    </row>
    <row r="3145" spans="2:2">
      <c r="B3145" s="1311"/>
    </row>
    <row r="3146" spans="2:2">
      <c r="B3146" s="1311"/>
    </row>
    <row r="3147" spans="2:2">
      <c r="B3147" s="1311"/>
    </row>
    <row r="3148" spans="2:2">
      <c r="B3148" s="1311"/>
    </row>
    <row r="3149" spans="2:2">
      <c r="B3149" s="1311"/>
    </row>
    <row r="3150" spans="2:2">
      <c r="B3150" s="1311"/>
    </row>
    <row r="3151" spans="2:2">
      <c r="B3151" s="1311"/>
    </row>
    <row r="3152" spans="2:2">
      <c r="B3152" s="1311"/>
    </row>
    <row r="3153" spans="2:2">
      <c r="B3153" s="1311"/>
    </row>
    <row r="3154" spans="2:2">
      <c r="B3154" s="1311"/>
    </row>
    <row r="3155" spans="2:2">
      <c r="B3155" s="1311"/>
    </row>
    <row r="3156" spans="2:2">
      <c r="B3156" s="1311"/>
    </row>
    <row r="3157" spans="2:2">
      <c r="B3157" s="1311"/>
    </row>
    <row r="3158" spans="2:2">
      <c r="B3158" s="1311"/>
    </row>
    <row r="3159" spans="2:2">
      <c r="B3159" s="1311"/>
    </row>
    <row r="3160" spans="2:2">
      <c r="B3160" s="1311"/>
    </row>
    <row r="3161" spans="2:2">
      <c r="B3161" s="1311"/>
    </row>
    <row r="3162" spans="2:2">
      <c r="B3162" s="1311"/>
    </row>
    <row r="3163" spans="2:2">
      <c r="B3163" s="1311"/>
    </row>
    <row r="3164" spans="2:2">
      <c r="B3164" s="1311"/>
    </row>
    <row r="3165" spans="2:2">
      <c r="B3165" s="1311"/>
    </row>
    <row r="3166" spans="2:2">
      <c r="B3166" s="1311"/>
    </row>
    <row r="3167" spans="2:2">
      <c r="B3167" s="1311"/>
    </row>
    <row r="3168" spans="2:2">
      <c r="B3168" s="1311"/>
    </row>
    <row r="3169" spans="2:2">
      <c r="B3169" s="1311"/>
    </row>
    <row r="3170" spans="2:2">
      <c r="B3170" s="1311"/>
    </row>
    <row r="3171" spans="2:2">
      <c r="B3171" s="1311"/>
    </row>
    <row r="3172" spans="2:2">
      <c r="B3172" s="1311"/>
    </row>
    <row r="3173" spans="2:2">
      <c r="B3173" s="1311"/>
    </row>
    <row r="3174" spans="2:2">
      <c r="B3174" s="1311"/>
    </row>
    <row r="3175" spans="2:2">
      <c r="B3175" s="1311"/>
    </row>
    <row r="3176" spans="2:2">
      <c r="B3176" s="1311"/>
    </row>
    <row r="3177" spans="2:2">
      <c r="B3177" s="1311"/>
    </row>
    <row r="3178" spans="2:2">
      <c r="B3178" s="1311"/>
    </row>
    <row r="3179" spans="2:2">
      <c r="B3179" s="1311"/>
    </row>
    <row r="3180" spans="2:2">
      <c r="B3180" s="1311"/>
    </row>
    <row r="3181" spans="2:2">
      <c r="B3181" s="1311"/>
    </row>
    <row r="3182" spans="2:2">
      <c r="B3182" s="1311"/>
    </row>
    <row r="3183" spans="2:2">
      <c r="B3183" s="1311"/>
    </row>
    <row r="3184" spans="2:2">
      <c r="B3184" s="1311"/>
    </row>
    <row r="3185" spans="2:2">
      <c r="B3185" s="1311"/>
    </row>
    <row r="3186" spans="2:2">
      <c r="B3186" s="1311"/>
    </row>
    <row r="3187" spans="2:2">
      <c r="B3187" s="1311"/>
    </row>
    <row r="3188" spans="2:2">
      <c r="B3188" s="1311"/>
    </row>
    <row r="3189" spans="2:2">
      <c r="B3189" s="1311"/>
    </row>
    <row r="3190" spans="2:2">
      <c r="B3190" s="1311"/>
    </row>
    <row r="3191" spans="2:2">
      <c r="B3191" s="1311"/>
    </row>
    <row r="3192" spans="2:2">
      <c r="B3192" s="1311"/>
    </row>
    <row r="3193" spans="2:2">
      <c r="B3193" s="1311"/>
    </row>
    <row r="3194" spans="2:2">
      <c r="B3194" s="1311"/>
    </row>
    <row r="3195" spans="2:2">
      <c r="B3195" s="1311"/>
    </row>
    <row r="3196" spans="2:2">
      <c r="B3196" s="1311"/>
    </row>
    <row r="3197" spans="2:2">
      <c r="B3197" s="1311"/>
    </row>
    <row r="3198" spans="2:2">
      <c r="B3198" s="1311"/>
    </row>
    <row r="3199" spans="2:2">
      <c r="B3199" s="1311"/>
    </row>
    <row r="3200" spans="2:2">
      <c r="B3200" s="1311"/>
    </row>
    <row r="3201" spans="2:2">
      <c r="B3201" s="1311"/>
    </row>
    <row r="3202" spans="2:2">
      <c r="B3202" s="1311"/>
    </row>
    <row r="3203" spans="2:2">
      <c r="B3203" s="1311"/>
    </row>
    <row r="3204" spans="2:2">
      <c r="B3204" s="1311"/>
    </row>
    <row r="3205" spans="2:2">
      <c r="B3205" s="1311"/>
    </row>
    <row r="3206" spans="2:2">
      <c r="B3206" s="1311"/>
    </row>
    <row r="3207" spans="2:2">
      <c r="B3207" s="1311"/>
    </row>
    <row r="3208" spans="2:2">
      <c r="B3208" s="1311"/>
    </row>
    <row r="3209" spans="2:2">
      <c r="B3209" s="1311"/>
    </row>
    <row r="3210" spans="2:2">
      <c r="B3210" s="1311"/>
    </row>
    <row r="3211" spans="2:2">
      <c r="B3211" s="1311"/>
    </row>
    <row r="3212" spans="2:2">
      <c r="B3212" s="1311"/>
    </row>
    <row r="3213" spans="2:2">
      <c r="B3213" s="1311"/>
    </row>
    <row r="3214" spans="2:2">
      <c r="B3214" s="1311"/>
    </row>
    <row r="3215" spans="2:2">
      <c r="B3215" s="1311"/>
    </row>
    <row r="3216" spans="2:2">
      <c r="B3216" s="1311"/>
    </row>
    <row r="3217" spans="2:2">
      <c r="B3217" s="1311"/>
    </row>
    <row r="3218" spans="2:2">
      <c r="B3218" s="1311"/>
    </row>
    <row r="3219" spans="2:2">
      <c r="B3219" s="1311"/>
    </row>
    <row r="3220" spans="2:2">
      <c r="B3220" s="1311"/>
    </row>
    <row r="3221" spans="2:2">
      <c r="B3221" s="1311"/>
    </row>
    <row r="3222" spans="2:2">
      <c r="B3222" s="1311"/>
    </row>
    <row r="3223" spans="2:2">
      <c r="B3223" s="1311"/>
    </row>
    <row r="3224" spans="2:2">
      <c r="B3224" s="1311"/>
    </row>
    <row r="3225" spans="2:2">
      <c r="B3225" s="1311"/>
    </row>
    <row r="3226" spans="2:2">
      <c r="B3226" s="1311"/>
    </row>
    <row r="3227" spans="2:2">
      <c r="B3227" s="1311"/>
    </row>
    <row r="3228" spans="2:2">
      <c r="B3228" s="1311"/>
    </row>
    <row r="3229" spans="2:2">
      <c r="B3229" s="1311"/>
    </row>
    <row r="3230" spans="2:2">
      <c r="B3230" s="1311"/>
    </row>
    <row r="3231" spans="2:2">
      <c r="B3231" s="1311"/>
    </row>
    <row r="3232" spans="2:2">
      <c r="B3232" s="1311"/>
    </row>
    <row r="3233" spans="2:2">
      <c r="B3233" s="1311"/>
    </row>
    <row r="3234" spans="2:2">
      <c r="B3234" s="1311"/>
    </row>
    <row r="3235" spans="2:2">
      <c r="B3235" s="1311"/>
    </row>
    <row r="3236" spans="2:2">
      <c r="B3236" s="1311"/>
    </row>
    <row r="3237" spans="2:2">
      <c r="B3237" s="1311"/>
    </row>
    <row r="3238" spans="2:2">
      <c r="B3238" s="1311"/>
    </row>
    <row r="3239" spans="2:2">
      <c r="B3239" s="1311"/>
    </row>
    <row r="3240" spans="2:2">
      <c r="B3240" s="1311"/>
    </row>
    <row r="3241" spans="2:2">
      <c r="B3241" s="1311"/>
    </row>
    <row r="3242" spans="2:2">
      <c r="B3242" s="1311"/>
    </row>
    <row r="3243" spans="2:2">
      <c r="B3243" s="1311"/>
    </row>
    <row r="3244" spans="2:2">
      <c r="B3244" s="1311"/>
    </row>
    <row r="3245" spans="2:2">
      <c r="B3245" s="1311"/>
    </row>
    <row r="3246" spans="2:2">
      <c r="B3246" s="1311"/>
    </row>
    <row r="3247" spans="2:2">
      <c r="B3247" s="1311"/>
    </row>
    <row r="3248" spans="2:2">
      <c r="B3248" s="1311"/>
    </row>
    <row r="3249" spans="2:2">
      <c r="B3249" s="1311"/>
    </row>
    <row r="3250" spans="2:2">
      <c r="B3250" s="1311"/>
    </row>
    <row r="3251" spans="2:2">
      <c r="B3251" s="1311"/>
    </row>
    <row r="3252" spans="2:2">
      <c r="B3252" s="1311"/>
    </row>
    <row r="3253" spans="2:2">
      <c r="B3253" s="1311"/>
    </row>
    <row r="3254" spans="2:2">
      <c r="B3254" s="1311"/>
    </row>
    <row r="3255" spans="2:2">
      <c r="B3255" s="1311"/>
    </row>
    <row r="3256" spans="2:2">
      <c r="B3256" s="1311"/>
    </row>
    <row r="3257" spans="2:2">
      <c r="B3257" s="1311"/>
    </row>
    <row r="3258" spans="2:2">
      <c r="B3258" s="1311"/>
    </row>
    <row r="3259" spans="2:2">
      <c r="B3259" s="1311"/>
    </row>
    <row r="3260" spans="2:2">
      <c r="B3260" s="1311"/>
    </row>
    <row r="3261" spans="2:2">
      <c r="B3261" s="1311"/>
    </row>
    <row r="3262" spans="2:2">
      <c r="B3262" s="1311"/>
    </row>
    <row r="3263" spans="2:2">
      <c r="B3263" s="1311"/>
    </row>
    <row r="3264" spans="2:2">
      <c r="B3264" s="1311"/>
    </row>
    <row r="3265" spans="2:2">
      <c r="B3265" s="1311"/>
    </row>
    <row r="3266" spans="2:2">
      <c r="B3266" s="1311"/>
    </row>
    <row r="3267" spans="2:2">
      <c r="B3267" s="1311"/>
    </row>
    <row r="3268" spans="2:2">
      <c r="B3268" s="1311"/>
    </row>
    <row r="3269" spans="2:2">
      <c r="B3269" s="1311"/>
    </row>
    <row r="3270" spans="2:2">
      <c r="B3270" s="1311"/>
    </row>
    <row r="3271" spans="2:2">
      <c r="B3271" s="1311"/>
    </row>
    <row r="3272" spans="2:2">
      <c r="B3272" s="1311"/>
    </row>
    <row r="3273" spans="2:2">
      <c r="B3273" s="1311"/>
    </row>
    <row r="3274" spans="2:2">
      <c r="B3274" s="1311"/>
    </row>
    <row r="3275" spans="2:2">
      <c r="B3275" s="1311"/>
    </row>
    <row r="3276" spans="2:2">
      <c r="B3276" s="1311"/>
    </row>
    <row r="3277" spans="2:2">
      <c r="B3277" s="1311"/>
    </row>
    <row r="3278" spans="2:2">
      <c r="B3278" s="1311"/>
    </row>
    <row r="3279" spans="2:2">
      <c r="B3279" s="1311"/>
    </row>
    <row r="3280" spans="2:2">
      <c r="B3280" s="1311"/>
    </row>
    <row r="3281" spans="2:2">
      <c r="B3281" s="1311"/>
    </row>
    <row r="3282" spans="2:2">
      <c r="B3282" s="1311"/>
    </row>
    <row r="3283" spans="2:2">
      <c r="B3283" s="1311"/>
    </row>
    <row r="3284" spans="2:2">
      <c r="B3284" s="1311"/>
    </row>
    <row r="3285" spans="2:2">
      <c r="B3285" s="1311"/>
    </row>
    <row r="3286" spans="2:2">
      <c r="B3286" s="1311"/>
    </row>
    <row r="3287" spans="2:2">
      <c r="B3287" s="1311"/>
    </row>
    <row r="3288" spans="2:2">
      <c r="B3288" s="1311"/>
    </row>
    <row r="3289" spans="2:2">
      <c r="B3289" s="1311"/>
    </row>
    <row r="3290" spans="2:2">
      <c r="B3290" s="1311"/>
    </row>
    <row r="3291" spans="2:2">
      <c r="B3291" s="1311"/>
    </row>
    <row r="3292" spans="2:2">
      <c r="B3292" s="1311"/>
    </row>
    <row r="3293" spans="2:2">
      <c r="B3293" s="1311"/>
    </row>
    <row r="3294" spans="2:2">
      <c r="B3294" s="1311"/>
    </row>
    <row r="3295" spans="2:2">
      <c r="B3295" s="1311"/>
    </row>
    <row r="3296" spans="2:2">
      <c r="B3296" s="1311"/>
    </row>
    <row r="3297" spans="2:2">
      <c r="B3297" s="1311"/>
    </row>
    <row r="3298" spans="2:2">
      <c r="B3298" s="1311"/>
    </row>
    <row r="3299" spans="2:2">
      <c r="B3299" s="1311"/>
    </row>
    <row r="3300" spans="2:2">
      <c r="B3300" s="1311"/>
    </row>
    <row r="3301" spans="2:2">
      <c r="B3301" s="1311"/>
    </row>
    <row r="3302" spans="2:2">
      <c r="B3302" s="1311"/>
    </row>
    <row r="3303" spans="2:2">
      <c r="B3303" s="1311"/>
    </row>
    <row r="3304" spans="2:2">
      <c r="B3304" s="1311"/>
    </row>
    <row r="3305" spans="2:2">
      <c r="B3305" s="1311"/>
    </row>
    <row r="3306" spans="2:2">
      <c r="B3306" s="1311"/>
    </row>
    <row r="3307" spans="2:2">
      <c r="B3307" s="1311"/>
    </row>
    <row r="3308" spans="2:2">
      <c r="B3308" s="1311"/>
    </row>
    <row r="3309" spans="2:2">
      <c r="B3309" s="1311"/>
    </row>
    <row r="3310" spans="2:2">
      <c r="B3310" s="1311"/>
    </row>
    <row r="3311" spans="2:2">
      <c r="B3311" s="1311"/>
    </row>
    <row r="3312" spans="2:2">
      <c r="B3312" s="1311"/>
    </row>
    <row r="3313" spans="2:2">
      <c r="B3313" s="1311"/>
    </row>
    <row r="3314" spans="2:2">
      <c r="B3314" s="1311"/>
    </row>
    <row r="3315" spans="2:2">
      <c r="B3315" s="1311"/>
    </row>
    <row r="3316" spans="2:2">
      <c r="B3316" s="1311"/>
    </row>
    <row r="3317" spans="2:2">
      <c r="B3317" s="1311"/>
    </row>
    <row r="3318" spans="2:2">
      <c r="B3318" s="1311"/>
    </row>
    <row r="3319" spans="2:2">
      <c r="B3319" s="1311"/>
    </row>
    <row r="3320" spans="2:2">
      <c r="B3320" s="1311"/>
    </row>
    <row r="3321" spans="2:2">
      <c r="B3321" s="1311"/>
    </row>
    <row r="3322" spans="2:2">
      <c r="B3322" s="1311"/>
    </row>
    <row r="3323" spans="2:2">
      <c r="B3323" s="1311"/>
    </row>
    <row r="3324" spans="2:2">
      <c r="B3324" s="1311"/>
    </row>
    <row r="3325" spans="2:2">
      <c r="B3325" s="1311"/>
    </row>
    <row r="3326" spans="2:2">
      <c r="B3326" s="1311"/>
    </row>
    <row r="3327" spans="2:2">
      <c r="B3327" s="1311"/>
    </row>
    <row r="3328" spans="2:2">
      <c r="B3328" s="1311"/>
    </row>
    <row r="3329" spans="2:2">
      <c r="B3329" s="1311"/>
    </row>
    <row r="3330" spans="2:2">
      <c r="B3330" s="1311"/>
    </row>
    <row r="3331" spans="2:2">
      <c r="B3331" s="1311"/>
    </row>
    <row r="3332" spans="2:2">
      <c r="B3332" s="1311"/>
    </row>
    <row r="3333" spans="2:2">
      <c r="B3333" s="1311"/>
    </row>
    <row r="3334" spans="2:2">
      <c r="B3334" s="1311"/>
    </row>
    <row r="3335" spans="2:2">
      <c r="B3335" s="1311"/>
    </row>
    <row r="3336" spans="2:2">
      <c r="B3336" s="1311"/>
    </row>
    <row r="3337" spans="2:2">
      <c r="B3337" s="1311"/>
    </row>
    <row r="3338" spans="2:2">
      <c r="B3338" s="1311"/>
    </row>
    <row r="3339" spans="2:2">
      <c r="B3339" s="1311"/>
    </row>
    <row r="3340" spans="2:2">
      <c r="B3340" s="1311"/>
    </row>
    <row r="3341" spans="2:2">
      <c r="B3341" s="1311"/>
    </row>
    <row r="3342" spans="2:2">
      <c r="B3342" s="1311"/>
    </row>
    <row r="3343" spans="2:2">
      <c r="B3343" s="1311"/>
    </row>
    <row r="3344" spans="2:2">
      <c r="B3344" s="1311"/>
    </row>
    <row r="3345" spans="2:2">
      <c r="B3345" s="1311"/>
    </row>
    <row r="3346" spans="2:2">
      <c r="B3346" s="1311"/>
    </row>
    <row r="3347" spans="2:2">
      <c r="B3347" s="1311"/>
    </row>
    <row r="3348" spans="2:2">
      <c r="B3348" s="1311"/>
    </row>
    <row r="3349" spans="2:2">
      <c r="B3349" s="1311"/>
    </row>
    <row r="3350" spans="2:2">
      <c r="B3350" s="1311"/>
    </row>
    <row r="3351" spans="2:2">
      <c r="B3351" s="1311"/>
    </row>
    <row r="3352" spans="2:2">
      <c r="B3352" s="1311"/>
    </row>
    <row r="3353" spans="2:2">
      <c r="B3353" s="1311"/>
    </row>
    <row r="3354" spans="2:2">
      <c r="B3354" s="1311"/>
    </row>
    <row r="3355" spans="2:2">
      <c r="B3355" s="1311"/>
    </row>
    <row r="3356" spans="2:2">
      <c r="B3356" s="1311"/>
    </row>
    <row r="3357" spans="2:2">
      <c r="B3357" s="1311"/>
    </row>
    <row r="3358" spans="2:2">
      <c r="B3358" s="1311"/>
    </row>
    <row r="3359" spans="2:2">
      <c r="B3359" s="1311"/>
    </row>
    <row r="3360" spans="2:2">
      <c r="B3360" s="1311"/>
    </row>
    <row r="3361" spans="2:2">
      <c r="B3361" s="1311"/>
    </row>
    <row r="3362" spans="2:2">
      <c r="B3362" s="1311"/>
    </row>
    <row r="3363" spans="2:2">
      <c r="B3363" s="1311"/>
    </row>
    <row r="3364" spans="2:2">
      <c r="B3364" s="1311"/>
    </row>
    <row r="3365" spans="2:2">
      <c r="B3365" s="1311"/>
    </row>
    <row r="3366" spans="2:2">
      <c r="B3366" s="1311"/>
    </row>
    <row r="3367" spans="2:2">
      <c r="B3367" s="1311"/>
    </row>
    <row r="3368" spans="2:2">
      <c r="B3368" s="1311"/>
    </row>
    <row r="3369" spans="2:2">
      <c r="B3369" s="1311"/>
    </row>
    <row r="3370" spans="2:2">
      <c r="B3370" s="1311"/>
    </row>
    <row r="3371" spans="2:2">
      <c r="B3371" s="1311"/>
    </row>
    <row r="3372" spans="2:2">
      <c r="B3372" s="1311"/>
    </row>
    <row r="3373" spans="2:2">
      <c r="B3373" s="1311"/>
    </row>
    <row r="3374" spans="2:2">
      <c r="B3374" s="1311"/>
    </row>
    <row r="3375" spans="2:2">
      <c r="B3375" s="1311"/>
    </row>
    <row r="3376" spans="2:2">
      <c r="B3376" s="1311"/>
    </row>
    <row r="3377" spans="2:2">
      <c r="B3377" s="1311"/>
    </row>
    <row r="3378" spans="2:2">
      <c r="B3378" s="1311"/>
    </row>
    <row r="3379" spans="2:2">
      <c r="B3379" s="1311"/>
    </row>
    <row r="3380" spans="2:2">
      <c r="B3380" s="1311"/>
    </row>
    <row r="3381" spans="2:2">
      <c r="B3381" s="1311"/>
    </row>
    <row r="3382" spans="2:2">
      <c r="B3382" s="1311"/>
    </row>
    <row r="3383" spans="2:2">
      <c r="B3383" s="1311"/>
    </row>
    <row r="3384" spans="2:2">
      <c r="B3384" s="1311"/>
    </row>
    <row r="3385" spans="2:2">
      <c r="B3385" s="1311"/>
    </row>
    <row r="3386" spans="2:2">
      <c r="B3386" s="1311"/>
    </row>
    <row r="3387" spans="2:2">
      <c r="B3387" s="1311"/>
    </row>
    <row r="3388" spans="2:2">
      <c r="B3388" s="1311"/>
    </row>
    <row r="3389" spans="2:2">
      <c r="B3389" s="1311"/>
    </row>
    <row r="3390" spans="2:2">
      <c r="B3390" s="1311"/>
    </row>
    <row r="3391" spans="2:2">
      <c r="B3391" s="1311"/>
    </row>
    <row r="3392" spans="2:2">
      <c r="B3392" s="1311"/>
    </row>
    <row r="3393" spans="2:2">
      <c r="B3393" s="1311"/>
    </row>
    <row r="3394" spans="2:2">
      <c r="B3394" s="1311"/>
    </row>
    <row r="3395" spans="2:2">
      <c r="B3395" s="1311"/>
    </row>
    <row r="3396" spans="2:2">
      <c r="B3396" s="1311"/>
    </row>
    <row r="3397" spans="2:2">
      <c r="B3397" s="1311"/>
    </row>
    <row r="3398" spans="2:2">
      <c r="B3398" s="1311"/>
    </row>
    <row r="3399" spans="2:2">
      <c r="B3399" s="1311"/>
    </row>
    <row r="3400" spans="2:2">
      <c r="B3400" s="1311"/>
    </row>
    <row r="3401" spans="2:2">
      <c r="B3401" s="1311"/>
    </row>
    <row r="3402" spans="2:2">
      <c r="B3402" s="1311"/>
    </row>
    <row r="3403" spans="2:2">
      <c r="B3403" s="1311"/>
    </row>
    <row r="3404" spans="2:2">
      <c r="B3404" s="1311"/>
    </row>
    <row r="3405" spans="2:2">
      <c r="B3405" s="1311"/>
    </row>
    <row r="3406" spans="2:2">
      <c r="B3406" s="1311"/>
    </row>
    <row r="3407" spans="2:2">
      <c r="B3407" s="1311"/>
    </row>
    <row r="3408" spans="2:2">
      <c r="B3408" s="1311"/>
    </row>
    <row r="3409" spans="2:2">
      <c r="B3409" s="1311"/>
    </row>
    <row r="3410" spans="2:2">
      <c r="B3410" s="1311"/>
    </row>
    <row r="3411" spans="2:2">
      <c r="B3411" s="1311"/>
    </row>
    <row r="3412" spans="2:2">
      <c r="B3412" s="1311"/>
    </row>
    <row r="3413" spans="2:2">
      <c r="B3413" s="1311"/>
    </row>
    <row r="3414" spans="2:2">
      <c r="B3414" s="1311"/>
    </row>
    <row r="3415" spans="2:2">
      <c r="B3415" s="1311"/>
    </row>
    <row r="3416" spans="2:2">
      <c r="B3416" s="1311"/>
    </row>
    <row r="3417" spans="2:2">
      <c r="B3417" s="1311"/>
    </row>
    <row r="3418" spans="2:2">
      <c r="B3418" s="1311"/>
    </row>
    <row r="3419" spans="2:2">
      <c r="B3419" s="1311"/>
    </row>
    <row r="3420" spans="2:2">
      <c r="B3420" s="1311"/>
    </row>
    <row r="3421" spans="2:2">
      <c r="B3421" s="1311"/>
    </row>
    <row r="3422" spans="2:2">
      <c r="B3422" s="1311"/>
    </row>
    <row r="3423" spans="2:2">
      <c r="B3423" s="1311"/>
    </row>
    <row r="3424" spans="2:2">
      <c r="B3424" s="1311"/>
    </row>
    <row r="3425" spans="2:2">
      <c r="B3425" s="1311"/>
    </row>
    <row r="3426" spans="2:2">
      <c r="B3426" s="1311"/>
    </row>
    <row r="3427" spans="2:2">
      <c r="B3427" s="1311"/>
    </row>
    <row r="3428" spans="2:2">
      <c r="B3428" s="1311"/>
    </row>
    <row r="3429" spans="2:2">
      <c r="B3429" s="1311"/>
    </row>
    <row r="3430" spans="2:2">
      <c r="B3430" s="1311"/>
    </row>
    <row r="3431" spans="2:2">
      <c r="B3431" s="1311"/>
    </row>
    <row r="3432" spans="2:2">
      <c r="B3432" s="1311"/>
    </row>
    <row r="3433" spans="2:2">
      <c r="B3433" s="1311"/>
    </row>
    <row r="3434" spans="2:2">
      <c r="B3434" s="1311"/>
    </row>
    <row r="3435" spans="2:2">
      <c r="B3435" s="1311"/>
    </row>
    <row r="3436" spans="2:2">
      <c r="B3436" s="1311"/>
    </row>
    <row r="3437" spans="2:2">
      <c r="B3437" s="1311"/>
    </row>
    <row r="3438" spans="2:2">
      <c r="B3438" s="1311"/>
    </row>
    <row r="3439" spans="2:2">
      <c r="B3439" s="1311"/>
    </row>
    <row r="3440" spans="2:2">
      <c r="B3440" s="1311"/>
    </row>
    <row r="3441" spans="2:2">
      <c r="B3441" s="1311"/>
    </row>
    <row r="3442" spans="2:2">
      <c r="B3442" s="1311"/>
    </row>
    <row r="3443" spans="2:2">
      <c r="B3443" s="1311"/>
    </row>
    <row r="3444" spans="2:2">
      <c r="B3444" s="1311"/>
    </row>
    <row r="3445" spans="2:2">
      <c r="B3445" s="1311"/>
    </row>
    <row r="3446" spans="2:2">
      <c r="B3446" s="1311"/>
    </row>
    <row r="3447" spans="2:2">
      <c r="B3447" s="1311"/>
    </row>
    <row r="3448" spans="2:2">
      <c r="B3448" s="1311"/>
    </row>
    <row r="3449" spans="2:2">
      <c r="B3449" s="1311"/>
    </row>
    <row r="3450" spans="2:2">
      <c r="B3450" s="1311"/>
    </row>
    <row r="3451" spans="2:2">
      <c r="B3451" s="1311"/>
    </row>
    <row r="3452" spans="2:2">
      <c r="B3452" s="1311"/>
    </row>
    <row r="3453" spans="2:2">
      <c r="B3453" s="1311"/>
    </row>
    <row r="3454" spans="2:2">
      <c r="B3454" s="1311"/>
    </row>
    <row r="3455" spans="2:2">
      <c r="B3455" s="1311"/>
    </row>
    <row r="3456" spans="2:2">
      <c r="B3456" s="1311"/>
    </row>
    <row r="3457" spans="2:2">
      <c r="B3457" s="1311"/>
    </row>
    <row r="3458" spans="2:2">
      <c r="B3458" s="1311"/>
    </row>
    <row r="3459" spans="2:2">
      <c r="B3459" s="1311"/>
    </row>
    <row r="3460" spans="2:2">
      <c r="B3460" s="1311"/>
    </row>
    <row r="3461" spans="2:2">
      <c r="B3461" s="1311"/>
    </row>
    <row r="3462" spans="2:2">
      <c r="B3462" s="1311"/>
    </row>
    <row r="3463" spans="2:2">
      <c r="B3463" s="1311"/>
    </row>
    <row r="3464" spans="2:2">
      <c r="B3464" s="1311"/>
    </row>
    <row r="3465" spans="2:2">
      <c r="B3465" s="1311"/>
    </row>
    <row r="3466" spans="2:2">
      <c r="B3466" s="1311"/>
    </row>
    <row r="3467" spans="2:2">
      <c r="B3467" s="1311"/>
    </row>
    <row r="3468" spans="2:2">
      <c r="B3468" s="1311"/>
    </row>
    <row r="3469" spans="2:2">
      <c r="B3469" s="1311"/>
    </row>
    <row r="3470" spans="2:2">
      <c r="B3470" s="1311"/>
    </row>
    <row r="3471" spans="2:2">
      <c r="B3471" s="1311"/>
    </row>
    <row r="3472" spans="2:2">
      <c r="B3472" s="1311"/>
    </row>
    <row r="3473" spans="2:2">
      <c r="B3473" s="1311"/>
    </row>
    <row r="3474" spans="2:2">
      <c r="B3474" s="1311"/>
    </row>
    <row r="3475" spans="2:2">
      <c r="B3475" s="1311"/>
    </row>
    <row r="3476" spans="2:2">
      <c r="B3476" s="1311"/>
    </row>
    <row r="3477" spans="2:2">
      <c r="B3477" s="1311"/>
    </row>
    <row r="3478" spans="2:2">
      <c r="B3478" s="1311"/>
    </row>
    <row r="3479" spans="2:2">
      <c r="B3479" s="1311"/>
    </row>
    <row r="3480" spans="2:2">
      <c r="B3480" s="1311"/>
    </row>
    <row r="3481" spans="2:2">
      <c r="B3481" s="1311"/>
    </row>
    <row r="3482" spans="2:2">
      <c r="B3482" s="1311"/>
    </row>
    <row r="3483" spans="2:2">
      <c r="B3483" s="1311"/>
    </row>
    <row r="3484" spans="2:2">
      <c r="B3484" s="1311"/>
    </row>
    <row r="3485" spans="2:2">
      <c r="B3485" s="1311"/>
    </row>
    <row r="3486" spans="2:2">
      <c r="B3486" s="1311"/>
    </row>
    <row r="3487" spans="2:2">
      <c r="B3487" s="1311"/>
    </row>
    <row r="3488" spans="2:2">
      <c r="B3488" s="1311"/>
    </row>
    <row r="3489" spans="2:2">
      <c r="B3489" s="1311"/>
    </row>
    <row r="3490" spans="2:2">
      <c r="B3490" s="1311"/>
    </row>
    <row r="3491" spans="2:2">
      <c r="B3491" s="1311"/>
    </row>
    <row r="3492" spans="2:2">
      <c r="B3492" s="1311"/>
    </row>
    <row r="3493" spans="2:2">
      <c r="B3493" s="1311"/>
    </row>
    <row r="3494" spans="2:2">
      <c r="B3494" s="1311"/>
    </row>
    <row r="3495" spans="2:2">
      <c r="B3495" s="1311"/>
    </row>
    <row r="3496" spans="2:2">
      <c r="B3496" s="1311"/>
    </row>
    <row r="3497" spans="2:2">
      <c r="B3497" s="1311"/>
    </row>
    <row r="3498" spans="2:2">
      <c r="B3498" s="1311"/>
    </row>
    <row r="3499" spans="2:2">
      <c r="B3499" s="1311"/>
    </row>
    <row r="3500" spans="2:2">
      <c r="B3500" s="1311"/>
    </row>
    <row r="3501" spans="2:2">
      <c r="B3501" s="1311"/>
    </row>
    <row r="3502" spans="2:2">
      <c r="B3502" s="1311"/>
    </row>
    <row r="3503" spans="2:2">
      <c r="B3503" s="1311"/>
    </row>
    <row r="3504" spans="2:2">
      <c r="B3504" s="1311"/>
    </row>
    <row r="3505" spans="2:2">
      <c r="B3505" s="1311"/>
    </row>
    <row r="3506" spans="2:2">
      <c r="B3506" s="1311"/>
    </row>
    <row r="3507" spans="2:2">
      <c r="B3507" s="1311"/>
    </row>
    <row r="3508" spans="2:2">
      <c r="B3508" s="1311"/>
    </row>
    <row r="3509" spans="2:2">
      <c r="B3509" s="1311"/>
    </row>
    <row r="3510" spans="2:2">
      <c r="B3510" s="1311"/>
    </row>
    <row r="3511" spans="2:2">
      <c r="B3511" s="1311"/>
    </row>
    <row r="3512" spans="2:2">
      <c r="B3512" s="1311"/>
    </row>
    <row r="3513" spans="2:2">
      <c r="B3513" s="1311"/>
    </row>
    <row r="3514" spans="2:2">
      <c r="B3514" s="1311"/>
    </row>
    <row r="3515" spans="2:2">
      <c r="B3515" s="1311"/>
    </row>
    <row r="3516" spans="2:2">
      <c r="B3516" s="1311"/>
    </row>
    <row r="3517" spans="2:2">
      <c r="B3517" s="1311"/>
    </row>
    <row r="3518" spans="2:2">
      <c r="B3518" s="1311"/>
    </row>
    <row r="3519" spans="2:2">
      <c r="B3519" s="1311"/>
    </row>
    <row r="3520" spans="2:2">
      <c r="B3520" s="1311"/>
    </row>
    <row r="3521" spans="2:2">
      <c r="B3521" s="1311"/>
    </row>
    <row r="3522" spans="2:2">
      <c r="B3522" s="1311"/>
    </row>
    <row r="3523" spans="2:2">
      <c r="B3523" s="1311"/>
    </row>
    <row r="3524" spans="2:2">
      <c r="B3524" s="1311"/>
    </row>
    <row r="3525" spans="2:2">
      <c r="B3525" s="1311"/>
    </row>
    <row r="3526" spans="2:2">
      <c r="B3526" s="1311"/>
    </row>
    <row r="3527" spans="2:2">
      <c r="B3527" s="1311"/>
    </row>
    <row r="3528" spans="2:2">
      <c r="B3528" s="1311"/>
    </row>
    <row r="3529" spans="2:2">
      <c r="B3529" s="1311"/>
    </row>
    <row r="3530" spans="2:2">
      <c r="B3530" s="1311"/>
    </row>
    <row r="3531" spans="2:2">
      <c r="B3531" s="1311"/>
    </row>
    <row r="3532" spans="2:2">
      <c r="B3532" s="1311"/>
    </row>
    <row r="3533" spans="2:2">
      <c r="B3533" s="1311"/>
    </row>
    <row r="3534" spans="2:2">
      <c r="B3534" s="1311"/>
    </row>
    <row r="3535" spans="2:2">
      <c r="B3535" s="1311"/>
    </row>
    <row r="3536" spans="2:2">
      <c r="B3536" s="1311"/>
    </row>
    <row r="3537" spans="2:2">
      <c r="B3537" s="1311"/>
    </row>
    <row r="3538" spans="2:2">
      <c r="B3538" s="1311"/>
    </row>
    <row r="3539" spans="2:2">
      <c r="B3539" s="1311"/>
    </row>
    <row r="3540" spans="2:2">
      <c r="B3540" s="1311"/>
    </row>
    <row r="3541" spans="2:2">
      <c r="B3541" s="1311"/>
    </row>
    <row r="3542" spans="2:2">
      <c r="B3542" s="1311"/>
    </row>
    <row r="3543" spans="2:2">
      <c r="B3543" s="1311"/>
    </row>
    <row r="3544" spans="2:2">
      <c r="B3544" s="1311"/>
    </row>
    <row r="3545" spans="2:2">
      <c r="B3545" s="1311"/>
    </row>
    <row r="3546" spans="2:2">
      <c r="B3546" s="1311"/>
    </row>
    <row r="3547" spans="2:2">
      <c r="B3547" s="1311"/>
    </row>
    <row r="3548" spans="2:2">
      <c r="B3548" s="1311"/>
    </row>
    <row r="3549" spans="2:2">
      <c r="B3549" s="1311"/>
    </row>
    <row r="3550" spans="2:2">
      <c r="B3550" s="1311"/>
    </row>
    <row r="3551" spans="2:2">
      <c r="B3551" s="1311"/>
    </row>
    <row r="3552" spans="2:2">
      <c r="B3552" s="1311"/>
    </row>
    <row r="3553" spans="2:2">
      <c r="B3553" s="1311"/>
    </row>
    <row r="3554" spans="2:2">
      <c r="B3554" s="1311"/>
    </row>
    <row r="3555" spans="2:2">
      <c r="B3555" s="1311"/>
    </row>
    <row r="3556" spans="2:2">
      <c r="B3556" s="1311"/>
    </row>
    <row r="3557" spans="2:2">
      <c r="B3557" s="1311"/>
    </row>
    <row r="3558" spans="2:2">
      <c r="B3558" s="1311"/>
    </row>
    <row r="3559" spans="2:2">
      <c r="B3559" s="1311"/>
    </row>
    <row r="3560" spans="2:2">
      <c r="B3560" s="1311"/>
    </row>
    <row r="3561" spans="2:2">
      <c r="B3561" s="1311"/>
    </row>
    <row r="3562" spans="2:2">
      <c r="B3562" s="1311"/>
    </row>
    <row r="3563" spans="2:2">
      <c r="B3563" s="1311"/>
    </row>
    <row r="3564" spans="2:2">
      <c r="B3564" s="1311"/>
    </row>
    <row r="3565" spans="2:2">
      <c r="B3565" s="1311"/>
    </row>
    <row r="3566" spans="2:2">
      <c r="B3566" s="1311"/>
    </row>
    <row r="3567" spans="2:2">
      <c r="B3567" s="1311"/>
    </row>
    <row r="3568" spans="2:2">
      <c r="B3568" s="1311"/>
    </row>
    <row r="3569" spans="2:2">
      <c r="B3569" s="1311"/>
    </row>
    <row r="3570" spans="2:2">
      <c r="B3570" s="1311"/>
    </row>
    <row r="3571" spans="2:2">
      <c r="B3571" s="1311"/>
    </row>
    <row r="3572" spans="2:2">
      <c r="B3572" s="1311"/>
    </row>
    <row r="3573" spans="2:2">
      <c r="B3573" s="1311"/>
    </row>
    <row r="3574" spans="2:2">
      <c r="B3574" s="1311"/>
    </row>
    <row r="3575" spans="2:2">
      <c r="B3575" s="1311"/>
    </row>
    <row r="3576" spans="2:2">
      <c r="B3576" s="1311"/>
    </row>
    <row r="3577" spans="2:2">
      <c r="B3577" s="1311"/>
    </row>
    <row r="3578" spans="2:2">
      <c r="B3578" s="1311"/>
    </row>
    <row r="3579" spans="2:2">
      <c r="B3579" s="1311"/>
    </row>
    <row r="3580" spans="2:2">
      <c r="B3580" s="1311"/>
    </row>
    <row r="3581" spans="2:2">
      <c r="B3581" s="1311"/>
    </row>
    <row r="3582" spans="2:2">
      <c r="B3582" s="1311"/>
    </row>
    <row r="3583" spans="2:2">
      <c r="B3583" s="1311"/>
    </row>
    <row r="3584" spans="2:2">
      <c r="B3584" s="1311"/>
    </row>
    <row r="3585" spans="2:2">
      <c r="B3585" s="1311"/>
    </row>
    <row r="3586" spans="2:2">
      <c r="B3586" s="1311"/>
    </row>
    <row r="3587" spans="2:2">
      <c r="B3587" s="1311"/>
    </row>
    <row r="3588" spans="2:2">
      <c r="B3588" s="1311"/>
    </row>
    <row r="3589" spans="2:2">
      <c r="B3589" s="1311"/>
    </row>
    <row r="3590" spans="2:2">
      <c r="B3590" s="1311"/>
    </row>
    <row r="3591" spans="2:2">
      <c r="B3591" s="1311"/>
    </row>
    <row r="3592" spans="2:2">
      <c r="B3592" s="1311"/>
    </row>
    <row r="3593" spans="2:2">
      <c r="B3593" s="1311"/>
    </row>
    <row r="3594" spans="2:2">
      <c r="B3594" s="1311"/>
    </row>
    <row r="3595" spans="2:2">
      <c r="B3595" s="1311"/>
    </row>
    <row r="3596" spans="2:2">
      <c r="B3596" s="1311"/>
    </row>
    <row r="3597" spans="2:2">
      <c r="B3597" s="1311"/>
    </row>
    <row r="3598" spans="2:2">
      <c r="B3598" s="1311"/>
    </row>
    <row r="3599" spans="2:2">
      <c r="B3599" s="1311"/>
    </row>
    <row r="3600" spans="2:2">
      <c r="B3600" s="1311"/>
    </row>
    <row r="3601" spans="2:2">
      <c r="B3601" s="1311"/>
    </row>
    <row r="3602" spans="2:2">
      <c r="B3602" s="1311"/>
    </row>
    <row r="3603" spans="2:2">
      <c r="B3603" s="1311"/>
    </row>
    <row r="3604" spans="2:2">
      <c r="B3604" s="1311"/>
    </row>
    <row r="3605" spans="2:2">
      <c r="B3605" s="1311"/>
    </row>
    <row r="3606" spans="2:2">
      <c r="B3606" s="1311"/>
    </row>
    <row r="3607" spans="2:2">
      <c r="B3607" s="1311"/>
    </row>
    <row r="3608" spans="2:2">
      <c r="B3608" s="1311"/>
    </row>
    <row r="3609" spans="2:2">
      <c r="B3609" s="1311"/>
    </row>
    <row r="3610" spans="2:2">
      <c r="B3610" s="1311"/>
    </row>
    <row r="3611" spans="2:2">
      <c r="B3611" s="1311"/>
    </row>
    <row r="3612" spans="2:2">
      <c r="B3612" s="1311"/>
    </row>
    <row r="3613" spans="2:2">
      <c r="B3613" s="1311"/>
    </row>
    <row r="3614" spans="2:2">
      <c r="B3614" s="1311"/>
    </row>
    <row r="3615" spans="2:2">
      <c r="B3615" s="1311"/>
    </row>
    <row r="3616" spans="2:2">
      <c r="B3616" s="1311"/>
    </row>
    <row r="3617" spans="2:2">
      <c r="B3617" s="1311"/>
    </row>
    <row r="3618" spans="2:2">
      <c r="B3618" s="1311"/>
    </row>
    <row r="3619" spans="2:2">
      <c r="B3619" s="1311"/>
    </row>
    <row r="3620" spans="2:2">
      <c r="B3620" s="1311"/>
    </row>
    <row r="3621" spans="2:2">
      <c r="B3621" s="1311"/>
    </row>
    <row r="3622" spans="2:2">
      <c r="B3622" s="1311"/>
    </row>
    <row r="3623" spans="2:2">
      <c r="B3623" s="1311"/>
    </row>
    <row r="3624" spans="2:2">
      <c r="B3624" s="1311"/>
    </row>
    <row r="3625" spans="2:2">
      <c r="B3625" s="1311"/>
    </row>
    <row r="3626" spans="2:2">
      <c r="B3626" s="1311"/>
    </row>
    <row r="3627" spans="2:2">
      <c r="B3627" s="1311"/>
    </row>
    <row r="3628" spans="2:2">
      <c r="B3628" s="1311"/>
    </row>
    <row r="3629" spans="2:2">
      <c r="B3629" s="1311"/>
    </row>
    <row r="3630" spans="2:2">
      <c r="B3630" s="1311"/>
    </row>
    <row r="3631" spans="2:2">
      <c r="B3631" s="1311"/>
    </row>
    <row r="3632" spans="2:2">
      <c r="B3632" s="1311"/>
    </row>
    <row r="3633" spans="2:2">
      <c r="B3633" s="1311"/>
    </row>
    <row r="3634" spans="2:2">
      <c r="B3634" s="1311"/>
    </row>
    <row r="3635" spans="2:2">
      <c r="B3635" s="1311"/>
    </row>
    <row r="3636" spans="2:2">
      <c r="B3636" s="1311"/>
    </row>
    <row r="3637" spans="2:2">
      <c r="B3637" s="1311"/>
    </row>
    <row r="3638" spans="2:2">
      <c r="B3638" s="1311"/>
    </row>
    <row r="3639" spans="2:2">
      <c r="B3639" s="1311"/>
    </row>
    <row r="3640" spans="2:2">
      <c r="B3640" s="1311"/>
    </row>
    <row r="3641" spans="2:2">
      <c r="B3641" s="1311"/>
    </row>
    <row r="3642" spans="2:2">
      <c r="B3642" s="1311"/>
    </row>
    <row r="3643" spans="2:2">
      <c r="B3643" s="1311"/>
    </row>
    <row r="3644" spans="2:2">
      <c r="B3644" s="1311"/>
    </row>
    <row r="3645" spans="2:2">
      <c r="B3645" s="1311"/>
    </row>
    <row r="3646" spans="2:2">
      <c r="B3646" s="1311"/>
    </row>
    <row r="3647" spans="2:2">
      <c r="B3647" s="1311"/>
    </row>
    <row r="3648" spans="2:2">
      <c r="B3648" s="1311"/>
    </row>
    <row r="3649" spans="2:2">
      <c r="B3649" s="1311"/>
    </row>
    <row r="3650" spans="2:2">
      <c r="B3650" s="1311"/>
    </row>
    <row r="3651" spans="2:2">
      <c r="B3651" s="1311"/>
    </row>
    <row r="3652" spans="2:2">
      <c r="B3652" s="1311"/>
    </row>
    <row r="3653" spans="2:2">
      <c r="B3653" s="1311"/>
    </row>
    <row r="3654" spans="2:2">
      <c r="B3654" s="1311"/>
    </row>
    <row r="3655" spans="2:2">
      <c r="B3655" s="1311"/>
    </row>
    <row r="3656" spans="2:2">
      <c r="B3656" s="1311"/>
    </row>
    <row r="3657" spans="2:2">
      <c r="B3657" s="1311"/>
    </row>
    <row r="3658" spans="2:2">
      <c r="B3658" s="1311"/>
    </row>
    <row r="3659" spans="2:2">
      <c r="B3659" s="1311"/>
    </row>
    <row r="3660" spans="2:2">
      <c r="B3660" s="1311"/>
    </row>
    <row r="3661" spans="2:2">
      <c r="B3661" s="1311"/>
    </row>
    <row r="3662" spans="2:2">
      <c r="B3662" s="1311"/>
    </row>
    <row r="3663" spans="2:2">
      <c r="B3663" s="1311"/>
    </row>
    <row r="3664" spans="2:2">
      <c r="B3664" s="1311"/>
    </row>
    <row r="3665" spans="2:2">
      <c r="B3665" s="1311"/>
    </row>
    <row r="3666" spans="2:2">
      <c r="B3666" s="1311"/>
    </row>
    <row r="3667" spans="2:2">
      <c r="B3667" s="1311"/>
    </row>
    <row r="3668" spans="2:2">
      <c r="B3668" s="1311"/>
    </row>
    <row r="3669" spans="2:2">
      <c r="B3669" s="1311"/>
    </row>
    <row r="3670" spans="2:2">
      <c r="B3670" s="1311"/>
    </row>
    <row r="3671" spans="2:2">
      <c r="B3671" s="1311"/>
    </row>
    <row r="3672" spans="2:2">
      <c r="B3672" s="1311"/>
    </row>
    <row r="3673" spans="2:2">
      <c r="B3673" s="1311"/>
    </row>
    <row r="3674" spans="2:2">
      <c r="B3674" s="1311"/>
    </row>
    <row r="3675" spans="2:2">
      <c r="B3675" s="1311"/>
    </row>
    <row r="3676" spans="2:2">
      <c r="B3676" s="1311"/>
    </row>
    <row r="3677" spans="2:2">
      <c r="B3677" s="1311"/>
    </row>
    <row r="3678" spans="2:2">
      <c r="B3678" s="1311"/>
    </row>
    <row r="3679" spans="2:2">
      <c r="B3679" s="1311"/>
    </row>
    <row r="3680" spans="2:2">
      <c r="B3680" s="1311"/>
    </row>
    <row r="3681" spans="2:2">
      <c r="B3681" s="1311"/>
    </row>
    <row r="3682" spans="2:2">
      <c r="B3682" s="1311"/>
    </row>
    <row r="3683" spans="2:2">
      <c r="B3683" s="1311"/>
    </row>
    <row r="3684" spans="2:2">
      <c r="B3684" s="1311"/>
    </row>
    <row r="3685" spans="2:2">
      <c r="B3685" s="1311"/>
    </row>
    <row r="3686" spans="2:2">
      <c r="B3686" s="1311"/>
    </row>
    <row r="3687" spans="2:2">
      <c r="B3687" s="1311"/>
    </row>
    <row r="3688" spans="2:2">
      <c r="B3688" s="1311"/>
    </row>
    <row r="3689" spans="2:2">
      <c r="B3689" s="1311"/>
    </row>
    <row r="3690" spans="2:2">
      <c r="B3690" s="1311"/>
    </row>
    <row r="3691" spans="2:2">
      <c r="B3691" s="1311"/>
    </row>
    <row r="3692" spans="2:2">
      <c r="B3692" s="1311"/>
    </row>
    <row r="3693" spans="2:2">
      <c r="B3693" s="1311"/>
    </row>
    <row r="3694" spans="2:2">
      <c r="B3694" s="1311"/>
    </row>
    <row r="3695" spans="2:2">
      <c r="B3695" s="1311"/>
    </row>
    <row r="3696" spans="2:2">
      <c r="B3696" s="1311"/>
    </row>
    <row r="3697" spans="2:2">
      <c r="B3697" s="1311"/>
    </row>
    <row r="3698" spans="2:2">
      <c r="B3698" s="1311"/>
    </row>
    <row r="3699" spans="2:2">
      <c r="B3699" s="1311"/>
    </row>
    <row r="3700" spans="2:2">
      <c r="B3700" s="1311"/>
    </row>
    <row r="3701" spans="2:2">
      <c r="B3701" s="1311"/>
    </row>
    <row r="3702" spans="2:2">
      <c r="B3702" s="1311"/>
    </row>
    <row r="3703" spans="2:2">
      <c r="B3703" s="1311"/>
    </row>
    <row r="3704" spans="2:2">
      <c r="B3704" s="1311"/>
    </row>
    <row r="3705" spans="2:2">
      <c r="B3705" s="1311"/>
    </row>
    <row r="3706" spans="2:2">
      <c r="B3706" s="1311"/>
    </row>
    <row r="3707" spans="2:2">
      <c r="B3707" s="1311"/>
    </row>
    <row r="3708" spans="2:2">
      <c r="B3708" s="1311"/>
    </row>
    <row r="3709" spans="2:2">
      <c r="B3709" s="1311"/>
    </row>
    <row r="3710" spans="2:2">
      <c r="B3710" s="1311"/>
    </row>
    <row r="3711" spans="2:2">
      <c r="B3711" s="1311"/>
    </row>
    <row r="3712" spans="2:2">
      <c r="B3712" s="1311"/>
    </row>
    <row r="3713" spans="2:2">
      <c r="B3713" s="1311"/>
    </row>
    <row r="3714" spans="2:2">
      <c r="B3714" s="1311"/>
    </row>
    <row r="3715" spans="2:2">
      <c r="B3715" s="1311"/>
    </row>
    <row r="3716" spans="2:2">
      <c r="B3716" s="1311"/>
    </row>
    <row r="3717" spans="2:2">
      <c r="B3717" s="1311"/>
    </row>
    <row r="3718" spans="2:2">
      <c r="B3718" s="1311"/>
    </row>
    <row r="3719" spans="2:2">
      <c r="B3719" s="1311"/>
    </row>
    <row r="3720" spans="2:2">
      <c r="B3720" s="1311"/>
    </row>
    <row r="3721" spans="2:2">
      <c r="B3721" s="1311"/>
    </row>
    <row r="3722" spans="2:2">
      <c r="B3722" s="1311"/>
    </row>
    <row r="3723" spans="2:2">
      <c r="B3723" s="1311"/>
    </row>
    <row r="3724" spans="2:2">
      <c r="B3724" s="1311"/>
    </row>
    <row r="3725" spans="2:2">
      <c r="B3725" s="1311"/>
    </row>
    <row r="3726" spans="2:2">
      <c r="B3726" s="1311"/>
    </row>
    <row r="3727" spans="2:2">
      <c r="B3727" s="1311"/>
    </row>
    <row r="3728" spans="2:2">
      <c r="B3728" s="1311"/>
    </row>
    <row r="3729" spans="2:2">
      <c r="B3729" s="1311"/>
    </row>
    <row r="3730" spans="2:2">
      <c r="B3730" s="1311"/>
    </row>
    <row r="3731" spans="2:2">
      <c r="B3731" s="1311"/>
    </row>
    <row r="3732" spans="2:2">
      <c r="B3732" s="1311"/>
    </row>
    <row r="3733" spans="2:2">
      <c r="B3733" s="1311"/>
    </row>
    <row r="3734" spans="2:2">
      <c r="B3734" s="1311"/>
    </row>
    <row r="3735" spans="2:2">
      <c r="B3735" s="1311"/>
    </row>
    <row r="3736" spans="2:2">
      <c r="B3736" s="1311"/>
    </row>
    <row r="3737" spans="2:2">
      <c r="B3737" s="1311"/>
    </row>
    <row r="3738" spans="2:2">
      <c r="B3738" s="1311"/>
    </row>
    <row r="3739" spans="2:2">
      <c r="B3739" s="1311"/>
    </row>
    <row r="3740" spans="2:2">
      <c r="B3740" s="1311"/>
    </row>
    <row r="3741" spans="2:2">
      <c r="B3741" s="1311"/>
    </row>
    <row r="3742" spans="2:2">
      <c r="B3742" s="1311"/>
    </row>
    <row r="3743" spans="2:2">
      <c r="B3743" s="1311"/>
    </row>
    <row r="3744" spans="2:2">
      <c r="B3744" s="1311"/>
    </row>
    <row r="3745" spans="2:2">
      <c r="B3745" s="1311"/>
    </row>
    <row r="3746" spans="2:2">
      <c r="B3746" s="1311"/>
    </row>
    <row r="3747" spans="2:2">
      <c r="B3747" s="1311"/>
    </row>
    <row r="3748" spans="2:2">
      <c r="B3748" s="1311"/>
    </row>
    <row r="3749" spans="2:2">
      <c r="B3749" s="1311"/>
    </row>
    <row r="3750" spans="2:2">
      <c r="B3750" s="1311"/>
    </row>
    <row r="3751" spans="2:2">
      <c r="B3751" s="1311"/>
    </row>
    <row r="3752" spans="2:2">
      <c r="B3752" s="1311"/>
    </row>
    <row r="3753" spans="2:2">
      <c r="B3753" s="1311"/>
    </row>
    <row r="3754" spans="2:2">
      <c r="B3754" s="1311"/>
    </row>
    <row r="3755" spans="2:2">
      <c r="B3755" s="1311"/>
    </row>
    <row r="3756" spans="2:2">
      <c r="B3756" s="1311"/>
    </row>
    <row r="3757" spans="2:2">
      <c r="B3757" s="1311"/>
    </row>
    <row r="3758" spans="2:2">
      <c r="B3758" s="1311"/>
    </row>
    <row r="3759" spans="2:2">
      <c r="B3759" s="1311"/>
    </row>
    <row r="3760" spans="2:2">
      <c r="B3760" s="1311"/>
    </row>
    <row r="3761" spans="2:2">
      <c r="B3761" s="1311"/>
    </row>
    <row r="3762" spans="2:2">
      <c r="B3762" s="1311"/>
    </row>
    <row r="3763" spans="2:2">
      <c r="B3763" s="1311"/>
    </row>
    <row r="3764" spans="2:2">
      <c r="B3764" s="1311"/>
    </row>
    <row r="3765" spans="2:2">
      <c r="B3765" s="1311"/>
    </row>
    <row r="3766" spans="2:2">
      <c r="B3766" s="1311"/>
    </row>
    <row r="3767" spans="2:2">
      <c r="B3767" s="1311"/>
    </row>
    <row r="3768" spans="2:2">
      <c r="B3768" s="1311"/>
    </row>
    <row r="3769" spans="2:2">
      <c r="B3769" s="1311"/>
    </row>
    <row r="3770" spans="2:2">
      <c r="B3770" s="1311"/>
    </row>
    <row r="3771" spans="2:2">
      <c r="B3771" s="1311"/>
    </row>
    <row r="3772" spans="2:2">
      <c r="B3772" s="1311"/>
    </row>
    <row r="3773" spans="2:2">
      <c r="B3773" s="1311"/>
    </row>
    <row r="3774" spans="2:2">
      <c r="B3774" s="1311"/>
    </row>
    <row r="3775" spans="2:2">
      <c r="B3775" s="1311"/>
    </row>
    <row r="3776" spans="2:2">
      <c r="B3776" s="1311"/>
    </row>
    <row r="3777" spans="2:2">
      <c r="B3777" s="1311"/>
    </row>
    <row r="3778" spans="2:2">
      <c r="B3778" s="1311"/>
    </row>
    <row r="3779" spans="2:2">
      <c r="B3779" s="1311"/>
    </row>
    <row r="3780" spans="2:2">
      <c r="B3780" s="1311"/>
    </row>
    <row r="3781" spans="2:2">
      <c r="B3781" s="1311"/>
    </row>
    <row r="3782" spans="2:2">
      <c r="B3782" s="1311"/>
    </row>
    <row r="3783" spans="2:2">
      <c r="B3783" s="1311"/>
    </row>
    <row r="3784" spans="2:2">
      <c r="B3784" s="1311"/>
    </row>
    <row r="3785" spans="2:2">
      <c r="B3785" s="1311"/>
    </row>
    <row r="3786" spans="2:2">
      <c r="B3786" s="1311"/>
    </row>
    <row r="3787" spans="2:2">
      <c r="B3787" s="1311"/>
    </row>
    <row r="3788" spans="2:2">
      <c r="B3788" s="1311"/>
    </row>
    <row r="3789" spans="2:2">
      <c r="B3789" s="1311"/>
    </row>
    <row r="3790" spans="2:2">
      <c r="B3790" s="1311"/>
    </row>
    <row r="3791" spans="2:2">
      <c r="B3791" s="1311"/>
    </row>
    <row r="3792" spans="2:2">
      <c r="B3792" s="1311"/>
    </row>
    <row r="3793" spans="2:2">
      <c r="B3793" s="1311"/>
    </row>
    <row r="3794" spans="2:2">
      <c r="B3794" s="1311"/>
    </row>
    <row r="3795" spans="2:2">
      <c r="B3795" s="1311"/>
    </row>
    <row r="3796" spans="2:2">
      <c r="B3796" s="1311"/>
    </row>
    <row r="3797" spans="2:2">
      <c r="B3797" s="1311"/>
    </row>
    <row r="3798" spans="2:2">
      <c r="B3798" s="1311"/>
    </row>
    <row r="3799" spans="2:2">
      <c r="B3799" s="1311"/>
    </row>
    <row r="3800" spans="2:2">
      <c r="B3800" s="1311"/>
    </row>
    <row r="3801" spans="2:2">
      <c r="B3801" s="1311"/>
    </row>
    <row r="3802" spans="2:2">
      <c r="B3802" s="1311"/>
    </row>
    <row r="3803" spans="2:2">
      <c r="B3803" s="1311"/>
    </row>
    <row r="3804" spans="2:2">
      <c r="B3804" s="1311"/>
    </row>
    <row r="3805" spans="2:2">
      <c r="B3805" s="1311"/>
    </row>
    <row r="3806" spans="2:2">
      <c r="B3806" s="1311"/>
    </row>
    <row r="3807" spans="2:2">
      <c r="B3807" s="1311"/>
    </row>
    <row r="3808" spans="2:2">
      <c r="B3808" s="1311"/>
    </row>
    <row r="3809" spans="2:2">
      <c r="B3809" s="1311"/>
    </row>
    <row r="3810" spans="2:2">
      <c r="B3810" s="1311"/>
    </row>
    <row r="3811" spans="2:2">
      <c r="B3811" s="1311"/>
    </row>
    <row r="3812" spans="2:2">
      <c r="B3812" s="1311"/>
    </row>
    <row r="3813" spans="2:2">
      <c r="B3813" s="1311"/>
    </row>
    <row r="3814" spans="2:2">
      <c r="B3814" s="1311"/>
    </row>
    <row r="3815" spans="2:2">
      <c r="B3815" s="1311"/>
    </row>
    <row r="3816" spans="2:2">
      <c r="B3816" s="1311"/>
    </row>
    <row r="3817" spans="2:2">
      <c r="B3817" s="1311"/>
    </row>
    <row r="3818" spans="2:2">
      <c r="B3818" s="1311"/>
    </row>
    <row r="3819" spans="2:2">
      <c r="B3819" s="1311"/>
    </row>
    <row r="3820" spans="2:2">
      <c r="B3820" s="1311"/>
    </row>
    <row r="3821" spans="2:2">
      <c r="B3821" s="1311"/>
    </row>
    <row r="3822" spans="2:2">
      <c r="B3822" s="1311"/>
    </row>
    <row r="3823" spans="2:2">
      <c r="B3823" s="1311"/>
    </row>
    <row r="3824" spans="2:2">
      <c r="B3824" s="1311"/>
    </row>
    <row r="3825" spans="2:2">
      <c r="B3825" s="1311"/>
    </row>
    <row r="3826" spans="2:2">
      <c r="B3826" s="1311"/>
    </row>
    <row r="3827" spans="2:2">
      <c r="B3827" s="1311"/>
    </row>
    <row r="3828" spans="2:2">
      <c r="B3828" s="1311"/>
    </row>
    <row r="3829" spans="2:2">
      <c r="B3829" s="1311"/>
    </row>
    <row r="3830" spans="2:2">
      <c r="B3830" s="1311"/>
    </row>
    <row r="3831" spans="2:2">
      <c r="B3831" s="1311"/>
    </row>
    <row r="3832" spans="2:2">
      <c r="B3832" s="1311"/>
    </row>
    <row r="3833" spans="2:2">
      <c r="B3833" s="1311"/>
    </row>
    <row r="3834" spans="2:2">
      <c r="B3834" s="1311"/>
    </row>
    <row r="3835" spans="2:2">
      <c r="B3835" s="1311"/>
    </row>
    <row r="3836" spans="2:2">
      <c r="B3836" s="1311"/>
    </row>
    <row r="3837" spans="2:2">
      <c r="B3837" s="1311"/>
    </row>
    <row r="3838" spans="2:2">
      <c r="B3838" s="1311"/>
    </row>
    <row r="3839" spans="2:2">
      <c r="B3839" s="1311"/>
    </row>
    <row r="3840" spans="2:2">
      <c r="B3840" s="1311"/>
    </row>
    <row r="3841" spans="2:2">
      <c r="B3841" s="1311"/>
    </row>
    <row r="3842" spans="2:2">
      <c r="B3842" s="1311"/>
    </row>
    <row r="3843" spans="2:2">
      <c r="B3843" s="1311"/>
    </row>
    <row r="3844" spans="2:2">
      <c r="B3844" s="1311"/>
    </row>
    <row r="3845" spans="2:2">
      <c r="B3845" s="1311"/>
    </row>
    <row r="3846" spans="2:2">
      <c r="B3846" s="1311"/>
    </row>
    <row r="3847" spans="2:2">
      <c r="B3847" s="1311"/>
    </row>
    <row r="3848" spans="2:2">
      <c r="B3848" s="1311"/>
    </row>
    <row r="3849" spans="2:2">
      <c r="B3849" s="1311"/>
    </row>
    <row r="3850" spans="2:2">
      <c r="B3850" s="1311"/>
    </row>
    <row r="3851" spans="2:2">
      <c r="B3851" s="1311"/>
    </row>
    <row r="3852" spans="2:2">
      <c r="B3852" s="1311"/>
    </row>
    <row r="3853" spans="2:2">
      <c r="B3853" s="1311"/>
    </row>
    <row r="3854" spans="2:2">
      <c r="B3854" s="1311"/>
    </row>
    <row r="3855" spans="2:2">
      <c r="B3855" s="1311"/>
    </row>
    <row r="3856" spans="2:2">
      <c r="B3856" s="1311"/>
    </row>
    <row r="3857" spans="2:2">
      <c r="B3857" s="1311"/>
    </row>
    <row r="3858" spans="2:2">
      <c r="B3858" s="1311"/>
    </row>
    <row r="3859" spans="2:2">
      <c r="B3859" s="1311"/>
    </row>
    <row r="3860" spans="2:2">
      <c r="B3860" s="1311"/>
    </row>
    <row r="3861" spans="2:2">
      <c r="B3861" s="1311"/>
    </row>
    <row r="3862" spans="2:2">
      <c r="B3862" s="1311"/>
    </row>
    <row r="3863" spans="2:2">
      <c r="B3863" s="1311"/>
    </row>
    <row r="3864" spans="2:2">
      <c r="B3864" s="1311"/>
    </row>
    <row r="3865" spans="2:2">
      <c r="B3865" s="1311"/>
    </row>
    <row r="3866" spans="2:2">
      <c r="B3866" s="1311"/>
    </row>
    <row r="3867" spans="2:2">
      <c r="B3867" s="1311"/>
    </row>
    <row r="3868" spans="2:2">
      <c r="B3868" s="1311"/>
    </row>
    <row r="3869" spans="2:2">
      <c r="B3869" s="1311"/>
    </row>
    <row r="3870" spans="2:2">
      <c r="B3870" s="1311"/>
    </row>
    <row r="3871" spans="2:2">
      <c r="B3871" s="1311"/>
    </row>
    <row r="3872" spans="2:2">
      <c r="B3872" s="1311"/>
    </row>
    <row r="3873" spans="2:2">
      <c r="B3873" s="1311"/>
    </row>
    <row r="3874" spans="2:2">
      <c r="B3874" s="1311"/>
    </row>
    <row r="3875" spans="2:2">
      <c r="B3875" s="1311"/>
    </row>
    <row r="3876" spans="2:2">
      <c r="B3876" s="1311"/>
    </row>
    <row r="3877" spans="2:2">
      <c r="B3877" s="1311"/>
    </row>
    <row r="3878" spans="2:2">
      <c r="B3878" s="1311"/>
    </row>
    <row r="3879" spans="2:2">
      <c r="B3879" s="1311"/>
    </row>
    <row r="3880" spans="2:2">
      <c r="B3880" s="1311"/>
    </row>
    <row r="3881" spans="2:2">
      <c r="B3881" s="1311"/>
    </row>
    <row r="3882" spans="2:2">
      <c r="B3882" s="1311"/>
    </row>
    <row r="3883" spans="2:2">
      <c r="B3883" s="1311"/>
    </row>
    <row r="3884" spans="2:2">
      <c r="B3884" s="1311"/>
    </row>
    <row r="3885" spans="2:2">
      <c r="B3885" s="1311"/>
    </row>
    <row r="3886" spans="2:2">
      <c r="B3886" s="1311"/>
    </row>
    <row r="3887" spans="2:2">
      <c r="B3887" s="1311"/>
    </row>
    <row r="3888" spans="2:2">
      <c r="B3888" s="1311"/>
    </row>
    <row r="3889" spans="2:2">
      <c r="B3889" s="1311"/>
    </row>
    <row r="3890" spans="2:2">
      <c r="B3890" s="1311"/>
    </row>
    <row r="3891" spans="2:2">
      <c r="B3891" s="1311"/>
    </row>
    <row r="3892" spans="2:2">
      <c r="B3892" s="1311"/>
    </row>
    <row r="3893" spans="2:2">
      <c r="B3893" s="1311"/>
    </row>
    <row r="3894" spans="2:2">
      <c r="B3894" s="1311"/>
    </row>
    <row r="3895" spans="2:2">
      <c r="B3895" s="1311"/>
    </row>
    <row r="3896" spans="2:2">
      <c r="B3896" s="1311"/>
    </row>
    <row r="3897" spans="2:2">
      <c r="B3897" s="1311"/>
    </row>
    <row r="3898" spans="2:2">
      <c r="B3898" s="1311"/>
    </row>
    <row r="3899" spans="2:2">
      <c r="B3899" s="1311"/>
    </row>
    <row r="3900" spans="2:2">
      <c r="B3900" s="1311"/>
    </row>
    <row r="3901" spans="2:2">
      <c r="B3901" s="1311"/>
    </row>
    <row r="3902" spans="2:2">
      <c r="B3902" s="1311"/>
    </row>
    <row r="3903" spans="2:2">
      <c r="B3903" s="1311"/>
    </row>
    <row r="3904" spans="2:2">
      <c r="B3904" s="1311"/>
    </row>
    <row r="3905" spans="2:2">
      <c r="B3905" s="1311"/>
    </row>
    <row r="3906" spans="2:2">
      <c r="B3906" s="1311"/>
    </row>
    <row r="3907" spans="2:2">
      <c r="B3907" s="1311"/>
    </row>
    <row r="3908" spans="2:2">
      <c r="B3908" s="1311"/>
    </row>
    <row r="3909" spans="2:2">
      <c r="B3909" s="1311"/>
    </row>
    <row r="3910" spans="2:2">
      <c r="B3910" s="1311"/>
    </row>
    <row r="3911" spans="2:2">
      <c r="B3911" s="1311"/>
    </row>
    <row r="3912" spans="2:2">
      <c r="B3912" s="1311"/>
    </row>
    <row r="3913" spans="2:2">
      <c r="B3913" s="1311"/>
    </row>
    <row r="3914" spans="2:2">
      <c r="B3914" s="1311"/>
    </row>
    <row r="3915" spans="2:2">
      <c r="B3915" s="1311"/>
    </row>
    <row r="3916" spans="2:2">
      <c r="B3916" s="1311"/>
    </row>
    <row r="3917" spans="2:2">
      <c r="B3917" s="1311"/>
    </row>
    <row r="3918" spans="2:2">
      <c r="B3918" s="1311"/>
    </row>
    <row r="3919" spans="2:2">
      <c r="B3919" s="1311"/>
    </row>
    <row r="3920" spans="2:2">
      <c r="B3920" s="1311"/>
    </row>
    <row r="3921" spans="2:2">
      <c r="B3921" s="1311"/>
    </row>
    <row r="3922" spans="2:2">
      <c r="B3922" s="1311"/>
    </row>
    <row r="3923" spans="2:2">
      <c r="B3923" s="1311"/>
    </row>
    <row r="3924" spans="2:2">
      <c r="B3924" s="1311"/>
    </row>
    <row r="3925" spans="2:2">
      <c r="B3925" s="1311"/>
    </row>
    <row r="3926" spans="2:2">
      <c r="B3926" s="1311"/>
    </row>
    <row r="3927" spans="2:2">
      <c r="B3927" s="1311"/>
    </row>
    <row r="3928" spans="2:2">
      <c r="B3928" s="1311"/>
    </row>
    <row r="3929" spans="2:2">
      <c r="B3929" s="1311"/>
    </row>
    <row r="3930" spans="2:2">
      <c r="B3930" s="1311"/>
    </row>
    <row r="3931" spans="2:2">
      <c r="B3931" s="1311"/>
    </row>
    <row r="3932" spans="2:2">
      <c r="B3932" s="1311"/>
    </row>
    <row r="3933" spans="2:2">
      <c r="B3933" s="1311"/>
    </row>
    <row r="3934" spans="2:2">
      <c r="B3934" s="1311"/>
    </row>
    <row r="3935" spans="2:2">
      <c r="B3935" s="1311"/>
    </row>
    <row r="3936" spans="2:2">
      <c r="B3936" s="1311"/>
    </row>
    <row r="3937" spans="2:2">
      <c r="B3937" s="1311"/>
    </row>
    <row r="3938" spans="2:2">
      <c r="B3938" s="1311"/>
    </row>
    <row r="3939" spans="2:2">
      <c r="B3939" s="1311"/>
    </row>
    <row r="3940" spans="2:2">
      <c r="B3940" s="1311"/>
    </row>
    <row r="3941" spans="2:2">
      <c r="B3941" s="1311"/>
    </row>
    <row r="3942" spans="2:2">
      <c r="B3942" s="1311"/>
    </row>
    <row r="3943" spans="2:2">
      <c r="B3943" s="1311"/>
    </row>
    <row r="3944" spans="2:2">
      <c r="B3944" s="1311"/>
    </row>
    <row r="3945" spans="2:2">
      <c r="B3945" s="1311"/>
    </row>
    <row r="3946" spans="2:2">
      <c r="B3946" s="1311"/>
    </row>
    <row r="3947" spans="2:2">
      <c r="B3947" s="1311"/>
    </row>
    <row r="3948" spans="2:2">
      <c r="B3948" s="1311"/>
    </row>
    <row r="3949" spans="2:2">
      <c r="B3949" s="1311"/>
    </row>
    <row r="3950" spans="2:2">
      <c r="B3950" s="1311"/>
    </row>
    <row r="3951" spans="2:2">
      <c r="B3951" s="1311"/>
    </row>
    <row r="3952" spans="2:2">
      <c r="B3952" s="1311"/>
    </row>
    <row r="3953" spans="2:2">
      <c r="B3953" s="1311"/>
    </row>
    <row r="3954" spans="2:2">
      <c r="B3954" s="1311"/>
    </row>
    <row r="3955" spans="2:2">
      <c r="B3955" s="1311"/>
    </row>
    <row r="3956" spans="2:2">
      <c r="B3956" s="1311"/>
    </row>
    <row r="3957" spans="2:2">
      <c r="B3957" s="1311"/>
    </row>
    <row r="3958" spans="2:2">
      <c r="B3958" s="1311"/>
    </row>
    <row r="3959" spans="2:2">
      <c r="B3959" s="1311"/>
    </row>
    <row r="3960" spans="2:2">
      <c r="B3960" s="1311"/>
    </row>
    <row r="3961" spans="2:2">
      <c r="B3961" s="1311"/>
    </row>
    <row r="3962" spans="2:2">
      <c r="B3962" s="1311"/>
    </row>
    <row r="3963" spans="2:2">
      <c r="B3963" s="1311"/>
    </row>
    <row r="3964" spans="2:2">
      <c r="B3964" s="1311"/>
    </row>
    <row r="3965" spans="2:2">
      <c r="B3965" s="1311"/>
    </row>
    <row r="3966" spans="2:2">
      <c r="B3966" s="1311"/>
    </row>
    <row r="3967" spans="2:2">
      <c r="B3967" s="1311"/>
    </row>
    <row r="3968" spans="2:2">
      <c r="B3968" s="1311"/>
    </row>
    <row r="3969" spans="2:2">
      <c r="B3969" s="1311"/>
    </row>
    <row r="3970" spans="2:2">
      <c r="B3970" s="1311"/>
    </row>
    <row r="3971" spans="2:2">
      <c r="B3971" s="1311"/>
    </row>
    <row r="3972" spans="2:2">
      <c r="B3972" s="1311"/>
    </row>
    <row r="3973" spans="2:2">
      <c r="B3973" s="1311"/>
    </row>
    <row r="3974" spans="2:2">
      <c r="B3974" s="1311"/>
    </row>
    <row r="3975" spans="2:2">
      <c r="B3975" s="1311"/>
    </row>
    <row r="3976" spans="2:2">
      <c r="B3976" s="1311"/>
    </row>
    <row r="3977" spans="2:2">
      <c r="B3977" s="1311"/>
    </row>
    <row r="3978" spans="2:2">
      <c r="B3978" s="1311"/>
    </row>
    <row r="3979" spans="2:2">
      <c r="B3979" s="1311"/>
    </row>
    <row r="3980" spans="2:2">
      <c r="B3980" s="1311"/>
    </row>
    <row r="3981" spans="2:2">
      <c r="B3981" s="1311"/>
    </row>
    <row r="3982" spans="2:2">
      <c r="B3982" s="1311"/>
    </row>
    <row r="3983" spans="2:2">
      <c r="B3983" s="1311"/>
    </row>
    <row r="3984" spans="2:2">
      <c r="B3984" s="1311"/>
    </row>
    <row r="3985" spans="2:2">
      <c r="B3985" s="1311"/>
    </row>
    <row r="3986" spans="2:2">
      <c r="B3986" s="1311"/>
    </row>
    <row r="3987" spans="2:2">
      <c r="B3987" s="1311"/>
    </row>
    <row r="3988" spans="2:2">
      <c r="B3988" s="1311"/>
    </row>
    <row r="3989" spans="2:2">
      <c r="B3989" s="1311"/>
    </row>
    <row r="3990" spans="2:2">
      <c r="B3990" s="1311"/>
    </row>
    <row r="3991" spans="2:2">
      <c r="B3991" s="1311"/>
    </row>
    <row r="3992" spans="2:2">
      <c r="B3992" s="1311"/>
    </row>
    <row r="3993" spans="2:2">
      <c r="B3993" s="1311"/>
    </row>
    <row r="3994" spans="2:2">
      <c r="B3994" s="1311"/>
    </row>
    <row r="3995" spans="2:2">
      <c r="B3995" s="1311"/>
    </row>
    <row r="3996" spans="2:2">
      <c r="B3996" s="1311"/>
    </row>
    <row r="3997" spans="2:2">
      <c r="B3997" s="1311"/>
    </row>
    <row r="3998" spans="2:2">
      <c r="B3998" s="1311"/>
    </row>
    <row r="3999" spans="2:2">
      <c r="B3999" s="1311"/>
    </row>
    <row r="4000" spans="2:2">
      <c r="B4000" s="1311"/>
    </row>
    <row r="4001" spans="2:2">
      <c r="B4001" s="1311"/>
    </row>
    <row r="4002" spans="2:2">
      <c r="B4002" s="1311"/>
    </row>
    <row r="4003" spans="2:2">
      <c r="B4003" s="1311"/>
    </row>
    <row r="4004" spans="2:2">
      <c r="B4004" s="1311"/>
    </row>
    <row r="4005" spans="2:2">
      <c r="B4005" s="1311"/>
    </row>
    <row r="4006" spans="2:2">
      <c r="B4006" s="1311"/>
    </row>
    <row r="4007" spans="2:2">
      <c r="B4007" s="1311"/>
    </row>
    <row r="4008" spans="2:2">
      <c r="B4008" s="1311"/>
    </row>
    <row r="4009" spans="2:2">
      <c r="B4009" s="1311"/>
    </row>
    <row r="4010" spans="2:2">
      <c r="B4010" s="1311"/>
    </row>
    <row r="4011" spans="2:2">
      <c r="B4011" s="1311"/>
    </row>
    <row r="4012" spans="2:2">
      <c r="B4012" s="1311"/>
    </row>
    <row r="4013" spans="2:2">
      <c r="B4013" s="1311"/>
    </row>
    <row r="4014" spans="2:2">
      <c r="B4014" s="1311"/>
    </row>
    <row r="4015" spans="2:2">
      <c r="B4015" s="1311"/>
    </row>
    <row r="4016" spans="2:2">
      <c r="B4016" s="1311"/>
    </row>
    <row r="4017" spans="2:2">
      <c r="B4017" s="1311"/>
    </row>
    <row r="4018" spans="2:2">
      <c r="B4018" s="1311"/>
    </row>
    <row r="4019" spans="2:2">
      <c r="B4019" s="1311"/>
    </row>
    <row r="4020" spans="2:2">
      <c r="B4020" s="1311"/>
    </row>
    <row r="4021" spans="2:2">
      <c r="B4021" s="1311"/>
    </row>
    <row r="4022" spans="2:2">
      <c r="B4022" s="1311"/>
    </row>
    <row r="4023" spans="2:2">
      <c r="B4023" s="1311"/>
    </row>
    <row r="4024" spans="2:2">
      <c r="B4024" s="1311"/>
    </row>
    <row r="4025" spans="2:2">
      <c r="B4025" s="1311"/>
    </row>
    <row r="4026" spans="2:2">
      <c r="B4026" s="1311"/>
    </row>
    <row r="4027" spans="2:2">
      <c r="B4027" s="1311"/>
    </row>
    <row r="4028" spans="2:2">
      <c r="B4028" s="1311"/>
    </row>
    <row r="4029" spans="2:2">
      <c r="B4029" s="1311"/>
    </row>
    <row r="4030" spans="2:2">
      <c r="B4030" s="1311"/>
    </row>
    <row r="4031" spans="2:2">
      <c r="B4031" s="1311"/>
    </row>
    <row r="4032" spans="2:2">
      <c r="B4032" s="1311"/>
    </row>
    <row r="4033" spans="2:2">
      <c r="B4033" s="1311"/>
    </row>
    <row r="4034" spans="2:2">
      <c r="B4034" s="1311"/>
    </row>
    <row r="4035" spans="2:2">
      <c r="B4035" s="1311"/>
    </row>
    <row r="4036" spans="2:2">
      <c r="B4036" s="1311"/>
    </row>
    <row r="4037" spans="2:2">
      <c r="B4037" s="1311"/>
    </row>
    <row r="4038" spans="2:2">
      <c r="B4038" s="1311"/>
    </row>
    <row r="4039" spans="2:2">
      <c r="B4039" s="1311"/>
    </row>
    <row r="4040" spans="2:2">
      <c r="B4040" s="1311"/>
    </row>
    <row r="4041" spans="2:2">
      <c r="B4041" s="1311"/>
    </row>
    <row r="4042" spans="2:2">
      <c r="B4042" s="1311"/>
    </row>
    <row r="4043" spans="2:2">
      <c r="B4043" s="1311"/>
    </row>
    <row r="4044" spans="2:2">
      <c r="B4044" s="1311"/>
    </row>
    <row r="4045" spans="2:2">
      <c r="B4045" s="1311"/>
    </row>
    <row r="4046" spans="2:2">
      <c r="B4046" s="1311"/>
    </row>
    <row r="4047" spans="2:2">
      <c r="B4047" s="1311"/>
    </row>
    <row r="4048" spans="2:2">
      <c r="B4048" s="1311"/>
    </row>
    <row r="4049" spans="2:2">
      <c r="B4049" s="1311"/>
    </row>
    <row r="4050" spans="2:2">
      <c r="B4050" s="1311"/>
    </row>
    <row r="4051" spans="2:2">
      <c r="B4051" s="1311"/>
    </row>
    <row r="4052" spans="2:2">
      <c r="B4052" s="1311"/>
    </row>
    <row r="4053" spans="2:2">
      <c r="B4053" s="1311"/>
    </row>
    <row r="4054" spans="2:2">
      <c r="B4054" s="1311"/>
    </row>
    <row r="4055" spans="2:2">
      <c r="B4055" s="1311"/>
    </row>
    <row r="4056" spans="2:2">
      <c r="B4056" s="1311"/>
    </row>
    <row r="4057" spans="2:2">
      <c r="B4057" s="1311"/>
    </row>
    <row r="4058" spans="2:2">
      <c r="B4058" s="1311"/>
    </row>
    <row r="4059" spans="2:2">
      <c r="B4059" s="1311"/>
    </row>
    <row r="4060" spans="2:2">
      <c r="B4060" s="1311"/>
    </row>
    <row r="4061" spans="2:2">
      <c r="B4061" s="1311"/>
    </row>
    <row r="4062" spans="2:2">
      <c r="B4062" s="1311"/>
    </row>
    <row r="4063" spans="2:2">
      <c r="B4063" s="1311"/>
    </row>
    <row r="4064" spans="2:2">
      <c r="B4064" s="1311"/>
    </row>
    <row r="4065" spans="2:2">
      <c r="B4065" s="1311"/>
    </row>
    <row r="4066" spans="2:2">
      <c r="B4066" s="1311"/>
    </row>
    <row r="4067" spans="2:2">
      <c r="B4067" s="1311"/>
    </row>
    <row r="4068" spans="2:2">
      <c r="B4068" s="1311"/>
    </row>
    <row r="4069" spans="2:2">
      <c r="B4069" s="1311"/>
    </row>
    <row r="4070" spans="2:2">
      <c r="B4070" s="1311"/>
    </row>
    <row r="4071" spans="2:2">
      <c r="B4071" s="1311"/>
    </row>
    <row r="4072" spans="2:2">
      <c r="B4072" s="1311"/>
    </row>
    <row r="4073" spans="2:2">
      <c r="B4073" s="1311"/>
    </row>
    <row r="4074" spans="2:2">
      <c r="B4074" s="1311"/>
    </row>
    <row r="4075" spans="2:2">
      <c r="B4075" s="1311"/>
    </row>
    <row r="4076" spans="2:2">
      <c r="B4076" s="1311"/>
    </row>
    <row r="4077" spans="2:2">
      <c r="B4077" s="1311"/>
    </row>
    <row r="4078" spans="2:2">
      <c r="B4078" s="1311"/>
    </row>
    <row r="4079" spans="2:2">
      <c r="B4079" s="1311"/>
    </row>
    <row r="4080" spans="2:2">
      <c r="B4080" s="1311"/>
    </row>
    <row r="4081" spans="2:2">
      <c r="B4081" s="1311"/>
    </row>
    <row r="4082" spans="2:2">
      <c r="B4082" s="1311"/>
    </row>
    <row r="4083" spans="2:2">
      <c r="B4083" s="1311"/>
    </row>
    <row r="4084" spans="2:2">
      <c r="B4084" s="1311"/>
    </row>
    <row r="4085" spans="2:2">
      <c r="B4085" s="1311"/>
    </row>
    <row r="4086" spans="2:2">
      <c r="B4086" s="1311"/>
    </row>
    <row r="4087" spans="2:2">
      <c r="B4087" s="1311"/>
    </row>
    <row r="4088" spans="2:2">
      <c r="B4088" s="1311"/>
    </row>
    <row r="4089" spans="2:2">
      <c r="B4089" s="1311"/>
    </row>
    <row r="4090" spans="2:2">
      <c r="B4090" s="1311"/>
    </row>
    <row r="4091" spans="2:2">
      <c r="B4091" s="1311"/>
    </row>
    <row r="4092" spans="2:2">
      <c r="B4092" s="1311"/>
    </row>
    <row r="4093" spans="2:2">
      <c r="B4093" s="1311"/>
    </row>
    <row r="4094" spans="2:2">
      <c r="B4094" s="1311"/>
    </row>
    <row r="4095" spans="2:2">
      <c r="B4095" s="1311"/>
    </row>
    <row r="4096" spans="2:2">
      <c r="B4096" s="1311"/>
    </row>
    <row r="4097" spans="2:2">
      <c r="B4097" s="1311"/>
    </row>
    <row r="4098" spans="2:2">
      <c r="B4098" s="1311"/>
    </row>
    <row r="4099" spans="2:2">
      <c r="B4099" s="1311"/>
    </row>
    <row r="4100" spans="2:2">
      <c r="B4100" s="1311"/>
    </row>
    <row r="4101" spans="2:2">
      <c r="B4101" s="1311"/>
    </row>
    <row r="4102" spans="2:2">
      <c r="B4102" s="1311"/>
    </row>
    <row r="4103" spans="2:2">
      <c r="B4103" s="1311"/>
    </row>
    <row r="4104" spans="2:2">
      <c r="B4104" s="1311"/>
    </row>
    <row r="4105" spans="2:2">
      <c r="B4105" s="1311"/>
    </row>
    <row r="4106" spans="2:2">
      <c r="B4106" s="1311"/>
    </row>
    <row r="4107" spans="2:2">
      <c r="B4107" s="1311"/>
    </row>
    <row r="4108" spans="2:2">
      <c r="B4108" s="1311"/>
    </row>
    <row r="4109" spans="2:2">
      <c r="B4109" s="1311"/>
    </row>
    <row r="4110" spans="2:2">
      <c r="B4110" s="1311"/>
    </row>
    <row r="4111" spans="2:2">
      <c r="B4111" s="1311"/>
    </row>
    <row r="4112" spans="2:2">
      <c r="B4112" s="1311"/>
    </row>
    <row r="4113" spans="2:2">
      <c r="B4113" s="1311"/>
    </row>
    <row r="4114" spans="2:2">
      <c r="B4114" s="1311"/>
    </row>
    <row r="4115" spans="2:2">
      <c r="B4115" s="1311"/>
    </row>
    <row r="4116" spans="2:2">
      <c r="B4116" s="1311"/>
    </row>
    <row r="4117" spans="2:2">
      <c r="B4117" s="1311"/>
    </row>
    <row r="4118" spans="2:2">
      <c r="B4118" s="1311"/>
    </row>
    <row r="4119" spans="2:2">
      <c r="B4119" s="1311"/>
    </row>
    <row r="4120" spans="2:2">
      <c r="B4120" s="1311"/>
    </row>
    <row r="4121" spans="2:2">
      <c r="B4121" s="1311"/>
    </row>
    <row r="4122" spans="2:2">
      <c r="B4122" s="1311"/>
    </row>
    <row r="4123" spans="2:2">
      <c r="B4123" s="1311"/>
    </row>
    <row r="4124" spans="2:2">
      <c r="B4124" s="1311"/>
    </row>
    <row r="4125" spans="2:2">
      <c r="B4125" s="1311"/>
    </row>
    <row r="4126" spans="2:2">
      <c r="B4126" s="1311"/>
    </row>
    <row r="4127" spans="2:2">
      <c r="B4127" s="1311"/>
    </row>
    <row r="4128" spans="2:2">
      <c r="B4128" s="1311"/>
    </row>
    <row r="4129" spans="2:2">
      <c r="B4129" s="1311"/>
    </row>
    <row r="4130" spans="2:2">
      <c r="B4130" s="1311"/>
    </row>
    <row r="4131" spans="2:2">
      <c r="B4131" s="1311"/>
    </row>
    <row r="4132" spans="2:2">
      <c r="B4132" s="1311"/>
    </row>
    <row r="4133" spans="2:2">
      <c r="B4133" s="1311"/>
    </row>
    <row r="4134" spans="2:2">
      <c r="B4134" s="1311"/>
    </row>
    <row r="4135" spans="2:2">
      <c r="B4135" s="1311"/>
    </row>
    <row r="4136" spans="2:2">
      <c r="B4136" s="1311"/>
    </row>
    <row r="4137" spans="2:2">
      <c r="B4137" s="1311"/>
    </row>
    <row r="4138" spans="2:2">
      <c r="B4138" s="1311"/>
    </row>
    <row r="4139" spans="2:2">
      <c r="B4139" s="1311"/>
    </row>
    <row r="4140" spans="2:2">
      <c r="B4140" s="1311"/>
    </row>
    <row r="4141" spans="2:2">
      <c r="B4141" s="1311"/>
    </row>
    <row r="4142" spans="2:2">
      <c r="B4142" s="1311"/>
    </row>
    <row r="4143" spans="2:2">
      <c r="B4143" s="1311"/>
    </row>
    <row r="4144" spans="2:2">
      <c r="B4144" s="1311"/>
    </row>
    <row r="4145" spans="2:2">
      <c r="B4145" s="1311"/>
    </row>
    <row r="4146" spans="2:2">
      <c r="B4146" s="1311"/>
    </row>
    <row r="4147" spans="2:2">
      <c r="B4147" s="1311"/>
    </row>
    <row r="4148" spans="2:2">
      <c r="B4148" s="1311"/>
    </row>
    <row r="4149" spans="2:2">
      <c r="B4149" s="1311"/>
    </row>
    <row r="4150" spans="2:2">
      <c r="B4150" s="1311"/>
    </row>
    <row r="4151" spans="2:2">
      <c r="B4151" s="1311"/>
    </row>
    <row r="4152" spans="2:2">
      <c r="B4152" s="1311"/>
    </row>
    <row r="4153" spans="2:2">
      <c r="B4153" s="1311"/>
    </row>
    <row r="4154" spans="2:2">
      <c r="B4154" s="1311"/>
    </row>
    <row r="4155" spans="2:2">
      <c r="B4155" s="1311"/>
    </row>
    <row r="4156" spans="2:2">
      <c r="B4156" s="1311"/>
    </row>
    <row r="4157" spans="2:2">
      <c r="B4157" s="1311"/>
    </row>
    <row r="4158" spans="2:2">
      <c r="B4158" s="1311"/>
    </row>
    <row r="4159" spans="2:2">
      <c r="B4159" s="1311"/>
    </row>
    <row r="4160" spans="2:2">
      <c r="B4160" s="1311"/>
    </row>
    <row r="4161" spans="2:2">
      <c r="B4161" s="1311"/>
    </row>
    <row r="4162" spans="2:2">
      <c r="B4162" s="1311"/>
    </row>
    <row r="4163" spans="2:2">
      <c r="B4163" s="1311"/>
    </row>
    <row r="4164" spans="2:2">
      <c r="B4164" s="1311"/>
    </row>
    <row r="4165" spans="2:2">
      <c r="B4165" s="1311"/>
    </row>
    <row r="4166" spans="2:2">
      <c r="B4166" s="1311"/>
    </row>
    <row r="4167" spans="2:2">
      <c r="B4167" s="1311"/>
    </row>
    <row r="4168" spans="2:2">
      <c r="B4168" s="1311"/>
    </row>
    <row r="4169" spans="2:2">
      <c r="B4169" s="1311"/>
    </row>
    <row r="4170" spans="2:2">
      <c r="B4170" s="1311"/>
    </row>
    <row r="4171" spans="2:2">
      <c r="B4171" s="1311"/>
    </row>
    <row r="4172" spans="2:2">
      <c r="B4172" s="1311"/>
    </row>
    <row r="4173" spans="2:2">
      <c r="B4173" s="1311"/>
    </row>
    <row r="4174" spans="2:2">
      <c r="B4174" s="1311"/>
    </row>
    <row r="4175" spans="2:2">
      <c r="B4175" s="1311"/>
    </row>
    <row r="4176" spans="2:2">
      <c r="B4176" s="1311"/>
    </row>
    <row r="4177" spans="2:2">
      <c r="B4177" s="1311"/>
    </row>
    <row r="4178" spans="2:2">
      <c r="B4178" s="1311"/>
    </row>
    <row r="4179" spans="2:2">
      <c r="B4179" s="1311"/>
    </row>
    <row r="4180" spans="2:2">
      <c r="B4180" s="1311"/>
    </row>
    <row r="4181" spans="2:2">
      <c r="B4181" s="1311"/>
    </row>
    <row r="4182" spans="2:2">
      <c r="B4182" s="1311"/>
    </row>
    <row r="4183" spans="2:2">
      <c r="B4183" s="1311"/>
    </row>
    <row r="4184" spans="2:2">
      <c r="B4184" s="1311"/>
    </row>
    <row r="4185" spans="2:2">
      <c r="B4185" s="1311"/>
    </row>
    <row r="4186" spans="2:2">
      <c r="B4186" s="1311"/>
    </row>
    <row r="4187" spans="2:2">
      <c r="B4187" s="1311"/>
    </row>
    <row r="4188" spans="2:2">
      <c r="B4188" s="1311"/>
    </row>
    <row r="4189" spans="2:2">
      <c r="B4189" s="1311"/>
    </row>
    <row r="4190" spans="2:2">
      <c r="B4190" s="1311"/>
    </row>
    <row r="4191" spans="2:2">
      <c r="B4191" s="1311"/>
    </row>
    <row r="4192" spans="2:2">
      <c r="B4192" s="1311"/>
    </row>
    <row r="4193" spans="2:2">
      <c r="B4193" s="1311"/>
    </row>
    <row r="4194" spans="2:2">
      <c r="B4194" s="1311"/>
    </row>
    <row r="4195" spans="2:2">
      <c r="B4195" s="1311"/>
    </row>
    <row r="4196" spans="2:2">
      <c r="B4196" s="1311"/>
    </row>
    <row r="4197" spans="2:2">
      <c r="B4197" s="1311"/>
    </row>
    <row r="4198" spans="2:2">
      <c r="B4198" s="1311"/>
    </row>
    <row r="4199" spans="2:2">
      <c r="B4199" s="1311"/>
    </row>
    <row r="4200" spans="2:2">
      <c r="B4200" s="1311"/>
    </row>
    <row r="4201" spans="2:2">
      <c r="B4201" s="1311"/>
    </row>
    <row r="4202" spans="2:2">
      <c r="B4202" s="1311"/>
    </row>
    <row r="4203" spans="2:2">
      <c r="B4203" s="1311"/>
    </row>
    <row r="4204" spans="2:2">
      <c r="B4204" s="1311"/>
    </row>
    <row r="4205" spans="2:2">
      <c r="B4205" s="1311"/>
    </row>
    <row r="4206" spans="2:2">
      <c r="B4206" s="1311"/>
    </row>
    <row r="4207" spans="2:2">
      <c r="B4207" s="1311"/>
    </row>
    <row r="4208" spans="2:2">
      <c r="B4208" s="1311"/>
    </row>
    <row r="4209" spans="2:2">
      <c r="B4209" s="1311"/>
    </row>
    <row r="4210" spans="2:2">
      <c r="B4210" s="1311"/>
    </row>
    <row r="4211" spans="2:2">
      <c r="B4211" s="1311"/>
    </row>
    <row r="4212" spans="2:2">
      <c r="B4212" s="1311"/>
    </row>
    <row r="4213" spans="2:2">
      <c r="B4213" s="1311"/>
    </row>
    <row r="4214" spans="2:2">
      <c r="B4214" s="1311"/>
    </row>
    <row r="4215" spans="2:2">
      <c r="B4215" s="1311"/>
    </row>
    <row r="4216" spans="2:2">
      <c r="B4216" s="1311"/>
    </row>
    <row r="4217" spans="2:2">
      <c r="B4217" s="1311"/>
    </row>
    <row r="4218" spans="2:2">
      <c r="B4218" s="1311"/>
    </row>
    <row r="4219" spans="2:2">
      <c r="B4219" s="1311"/>
    </row>
    <row r="4220" spans="2:2">
      <c r="B4220" s="1311"/>
    </row>
    <row r="4221" spans="2:2">
      <c r="B4221" s="1311"/>
    </row>
    <row r="4222" spans="2:2">
      <c r="B4222" s="1311"/>
    </row>
    <row r="4223" spans="2:2">
      <c r="B4223" s="1311"/>
    </row>
    <row r="4224" spans="2:2">
      <c r="B4224" s="1311"/>
    </row>
    <row r="4225" spans="2:2">
      <c r="B4225" s="1311"/>
    </row>
    <row r="4226" spans="2:2">
      <c r="B4226" s="1311"/>
    </row>
    <row r="4227" spans="2:2">
      <c r="B4227" s="1311"/>
    </row>
    <row r="4228" spans="2:2">
      <c r="B4228" s="1311"/>
    </row>
    <row r="4229" spans="2:2">
      <c r="B4229" s="1311"/>
    </row>
    <row r="4230" spans="2:2">
      <c r="B4230" s="1311"/>
    </row>
    <row r="4231" spans="2:2">
      <c r="B4231" s="1311"/>
    </row>
    <row r="4232" spans="2:2">
      <c r="B4232" s="1311"/>
    </row>
    <row r="4233" spans="2:2">
      <c r="B4233" s="1311"/>
    </row>
    <row r="4234" spans="2:2">
      <c r="B4234" s="1311"/>
    </row>
    <row r="4235" spans="2:2">
      <c r="B4235" s="1311"/>
    </row>
    <row r="4236" spans="2:2">
      <c r="B4236" s="1311"/>
    </row>
    <row r="4237" spans="2:2">
      <c r="B4237" s="1311"/>
    </row>
    <row r="4238" spans="2:2">
      <c r="B4238" s="1311"/>
    </row>
    <row r="4239" spans="2:2">
      <c r="B4239" s="1311"/>
    </row>
    <row r="4240" spans="2:2">
      <c r="B4240" s="1311"/>
    </row>
    <row r="4241" spans="2:2">
      <c r="B4241" s="1311"/>
    </row>
    <row r="4242" spans="2:2">
      <c r="B4242" s="1311"/>
    </row>
    <row r="4243" spans="2:2">
      <c r="B4243" s="1311"/>
    </row>
    <row r="4244" spans="2:2">
      <c r="B4244" s="1311"/>
    </row>
    <row r="4245" spans="2:2">
      <c r="B4245" s="1311"/>
    </row>
    <row r="4246" spans="2:2">
      <c r="B4246" s="1311"/>
    </row>
    <row r="4247" spans="2:2">
      <c r="B4247" s="1311"/>
    </row>
    <row r="4248" spans="2:2">
      <c r="B4248" s="1311"/>
    </row>
    <row r="4249" spans="2:2">
      <c r="B4249" s="1311"/>
    </row>
    <row r="4250" spans="2:2">
      <c r="B4250" s="1311"/>
    </row>
    <row r="4251" spans="2:2">
      <c r="B4251" s="1311"/>
    </row>
    <row r="4252" spans="2:2">
      <c r="B4252" s="1311"/>
    </row>
    <row r="4253" spans="2:2">
      <c r="B4253" s="1311"/>
    </row>
    <row r="4254" spans="2:2">
      <c r="B4254" s="1311"/>
    </row>
    <row r="4255" spans="2:2">
      <c r="B4255" s="1311"/>
    </row>
    <row r="4256" spans="2:2">
      <c r="B4256" s="1311"/>
    </row>
    <row r="4257" spans="2:2">
      <c r="B4257" s="1311"/>
    </row>
    <row r="4258" spans="2:2">
      <c r="B4258" s="1311"/>
    </row>
    <row r="4259" spans="2:2">
      <c r="B4259" s="1311"/>
    </row>
    <row r="4260" spans="2:2">
      <c r="B4260" s="1311"/>
    </row>
    <row r="4261" spans="2:2">
      <c r="B4261" s="1311"/>
    </row>
    <row r="4262" spans="2:2">
      <c r="B4262" s="1311"/>
    </row>
    <row r="4263" spans="2:2">
      <c r="B4263" s="1311"/>
    </row>
    <row r="4264" spans="2:2">
      <c r="B4264" s="1311"/>
    </row>
    <row r="4265" spans="2:2">
      <c r="B4265" s="1311"/>
    </row>
    <row r="4266" spans="2:2">
      <c r="B4266" s="1311"/>
    </row>
    <row r="4267" spans="2:2">
      <c r="B4267" s="1311"/>
    </row>
    <row r="4268" spans="2:2">
      <c r="B4268" s="1311"/>
    </row>
    <row r="4269" spans="2:2">
      <c r="B4269" s="1311"/>
    </row>
    <row r="4270" spans="2:2">
      <c r="B4270" s="1311"/>
    </row>
    <row r="4271" spans="2:2">
      <c r="B4271" s="1311"/>
    </row>
    <row r="4272" spans="2:2">
      <c r="B4272" s="1311"/>
    </row>
    <row r="4273" spans="2:2">
      <c r="B4273" s="1311"/>
    </row>
    <row r="4274" spans="2:2">
      <c r="B4274" s="1311"/>
    </row>
    <row r="4275" spans="2:2">
      <c r="B4275" s="1311"/>
    </row>
    <row r="4276" spans="2:2">
      <c r="B4276" s="1311"/>
    </row>
    <row r="4277" spans="2:2">
      <c r="B4277" s="1311"/>
    </row>
    <row r="4278" spans="2:2">
      <c r="B4278" s="1311"/>
    </row>
    <row r="4279" spans="2:2">
      <c r="B4279" s="1311"/>
    </row>
    <row r="4280" spans="2:2">
      <c r="B4280" s="1311"/>
    </row>
    <row r="4281" spans="2:2">
      <c r="B4281" s="1311"/>
    </row>
    <row r="4282" spans="2:2">
      <c r="B4282" s="1311"/>
    </row>
    <row r="4283" spans="2:2">
      <c r="B4283" s="1311"/>
    </row>
    <row r="4284" spans="2:2">
      <c r="B4284" s="1311"/>
    </row>
    <row r="4285" spans="2:2">
      <c r="B4285" s="1311"/>
    </row>
    <row r="4286" spans="2:2">
      <c r="B4286" s="1311"/>
    </row>
    <row r="4287" spans="2:2">
      <c r="B4287" s="1311"/>
    </row>
    <row r="4288" spans="2:2">
      <c r="B4288" s="1311"/>
    </row>
    <row r="4289" spans="2:2">
      <c r="B4289" s="1311"/>
    </row>
    <row r="4290" spans="2:2">
      <c r="B4290" s="1311"/>
    </row>
    <row r="4291" spans="2:2">
      <c r="B4291" s="1311"/>
    </row>
    <row r="4292" spans="2:2">
      <c r="B4292" s="1311"/>
    </row>
    <row r="4293" spans="2:2">
      <c r="B4293" s="1311"/>
    </row>
    <row r="4294" spans="2:2">
      <c r="B4294" s="1311"/>
    </row>
    <row r="4295" spans="2:2">
      <c r="B4295" s="1311"/>
    </row>
    <row r="4296" spans="2:2">
      <c r="B4296" s="1311"/>
    </row>
    <row r="4297" spans="2:2">
      <c r="B4297" s="1311"/>
    </row>
    <row r="4298" spans="2:2">
      <c r="B4298" s="1311"/>
    </row>
    <row r="4299" spans="2:2">
      <c r="B4299" s="1311"/>
    </row>
    <row r="4300" spans="2:2">
      <c r="B4300" s="1311"/>
    </row>
    <row r="4301" spans="2:2">
      <c r="B4301" s="1311"/>
    </row>
    <row r="4302" spans="2:2">
      <c r="B4302" s="1311"/>
    </row>
    <row r="4303" spans="2:2">
      <c r="B4303" s="1311"/>
    </row>
    <row r="4304" spans="2:2">
      <c r="B4304" s="1311"/>
    </row>
    <row r="4305" spans="2:2">
      <c r="B4305" s="1311"/>
    </row>
    <row r="4306" spans="2:2">
      <c r="B4306" s="1311"/>
    </row>
    <row r="4307" spans="2:2">
      <c r="B4307" s="1311"/>
    </row>
    <row r="4308" spans="2:2">
      <c r="B4308" s="1311"/>
    </row>
    <row r="4309" spans="2:2">
      <c r="B4309" s="1311"/>
    </row>
    <row r="4310" spans="2:2">
      <c r="B4310" s="1311"/>
    </row>
    <row r="4311" spans="2:2">
      <c r="B4311" s="1311"/>
    </row>
    <row r="4312" spans="2:2">
      <c r="B4312" s="1311"/>
    </row>
    <row r="4313" spans="2:2">
      <c r="B4313" s="1311"/>
    </row>
    <row r="4314" spans="2:2">
      <c r="B4314" s="1311"/>
    </row>
    <row r="4315" spans="2:2">
      <c r="B4315" s="1311"/>
    </row>
    <row r="4316" spans="2:2">
      <c r="B4316" s="1311"/>
    </row>
    <row r="4317" spans="2:2">
      <c r="B4317" s="1311"/>
    </row>
    <row r="4318" spans="2:2">
      <c r="B4318" s="1311"/>
    </row>
    <row r="4319" spans="2:2">
      <c r="B4319" s="1311"/>
    </row>
    <row r="4320" spans="2:2">
      <c r="B4320" s="1311"/>
    </row>
    <row r="4321" spans="2:2">
      <c r="B4321" s="1311"/>
    </row>
    <row r="4322" spans="2:2">
      <c r="B4322" s="1311"/>
    </row>
    <row r="4323" spans="2:2">
      <c r="B4323" s="1311"/>
    </row>
    <row r="4324" spans="2:2">
      <c r="B4324" s="1311"/>
    </row>
    <row r="4325" spans="2:2">
      <c r="B4325" s="1311"/>
    </row>
    <row r="4326" spans="2:2">
      <c r="B4326" s="1311"/>
    </row>
    <row r="4327" spans="2:2">
      <c r="B4327" s="1311"/>
    </row>
    <row r="4328" spans="2:2">
      <c r="B4328" s="1311"/>
    </row>
    <row r="4329" spans="2:2">
      <c r="B4329" s="1311"/>
    </row>
    <row r="4330" spans="2:2">
      <c r="B4330" s="1311"/>
    </row>
    <row r="4331" spans="2:2">
      <c r="B4331" s="1311"/>
    </row>
    <row r="4332" spans="2:2">
      <c r="B4332" s="1311"/>
    </row>
    <row r="4333" spans="2:2">
      <c r="B4333" s="1311"/>
    </row>
    <row r="4334" spans="2:2">
      <c r="B4334" s="1311"/>
    </row>
    <row r="4335" spans="2:2">
      <c r="B4335" s="1311"/>
    </row>
    <row r="4336" spans="2:2">
      <c r="B4336" s="1311"/>
    </row>
    <row r="4337" spans="2:2">
      <c r="B4337" s="1311"/>
    </row>
    <row r="4338" spans="2:2">
      <c r="B4338" s="1311"/>
    </row>
    <row r="4339" spans="2:2">
      <c r="B4339" s="1311"/>
    </row>
    <row r="4340" spans="2:2">
      <c r="B4340" s="1311"/>
    </row>
    <row r="4341" spans="2:2">
      <c r="B4341" s="1311"/>
    </row>
    <row r="4342" spans="2:2">
      <c r="B4342" s="1311"/>
    </row>
    <row r="4343" spans="2:2">
      <c r="B4343" s="1311"/>
    </row>
    <row r="4344" spans="2:2">
      <c r="B4344" s="1311"/>
    </row>
    <row r="4345" spans="2:2">
      <c r="B4345" s="1311"/>
    </row>
    <row r="4346" spans="2:2">
      <c r="B4346" s="1311"/>
    </row>
    <row r="4347" spans="2:2">
      <c r="B4347" s="1311"/>
    </row>
    <row r="4348" spans="2:2">
      <c r="B4348" s="1311"/>
    </row>
    <row r="4349" spans="2:2">
      <c r="B4349" s="1311"/>
    </row>
    <row r="4350" spans="2:2">
      <c r="B4350" s="1311"/>
    </row>
    <row r="4351" spans="2:2">
      <c r="B4351" s="1311"/>
    </row>
    <row r="4352" spans="2:2">
      <c r="B4352" s="1311"/>
    </row>
    <row r="4353" spans="2:2">
      <c r="B4353" s="1311"/>
    </row>
    <row r="4354" spans="2:2">
      <c r="B4354" s="1311"/>
    </row>
    <row r="4355" spans="2:2">
      <c r="B4355" s="1311"/>
    </row>
    <row r="4356" spans="2:2">
      <c r="B4356" s="1311"/>
    </row>
    <row r="4357" spans="2:2">
      <c r="B4357" s="1311"/>
    </row>
    <row r="4358" spans="2:2">
      <c r="B4358" s="1311"/>
    </row>
    <row r="4359" spans="2:2">
      <c r="B4359" s="1311"/>
    </row>
    <row r="4360" spans="2:2">
      <c r="B4360" s="1311"/>
    </row>
    <row r="4361" spans="2:2">
      <c r="B4361" s="1311"/>
    </row>
    <row r="4362" spans="2:2">
      <c r="B4362" s="1311"/>
    </row>
    <row r="4363" spans="2:2">
      <c r="B4363" s="1311"/>
    </row>
    <row r="4364" spans="2:2">
      <c r="B4364" s="1311"/>
    </row>
    <row r="4365" spans="2:2">
      <c r="B4365" s="1311"/>
    </row>
    <row r="4366" spans="2:2">
      <c r="B4366" s="1311"/>
    </row>
    <row r="4367" spans="2:2">
      <c r="B4367" s="1311"/>
    </row>
    <row r="4368" spans="2:2">
      <c r="B4368" s="1311"/>
    </row>
    <row r="4369" spans="2:2">
      <c r="B4369" s="1311"/>
    </row>
    <row r="4370" spans="2:2">
      <c r="B4370" s="1311"/>
    </row>
    <row r="4371" spans="2:2">
      <c r="B4371" s="1311"/>
    </row>
    <row r="4372" spans="2:2">
      <c r="B4372" s="1311"/>
    </row>
    <row r="4373" spans="2:2">
      <c r="B4373" s="1311"/>
    </row>
    <row r="4374" spans="2:2">
      <c r="B4374" s="1311"/>
    </row>
    <row r="4375" spans="2:2">
      <c r="B4375" s="1311"/>
    </row>
    <row r="4376" spans="2:2">
      <c r="B4376" s="1311"/>
    </row>
    <row r="4377" spans="2:2">
      <c r="B4377" s="1311"/>
    </row>
    <row r="4378" spans="2:2">
      <c r="B4378" s="1311"/>
    </row>
    <row r="4379" spans="2:2">
      <c r="B4379" s="1311"/>
    </row>
    <row r="4380" spans="2:2">
      <c r="B4380" s="1311"/>
    </row>
    <row r="4381" spans="2:2">
      <c r="B4381" s="1311"/>
    </row>
    <row r="4382" spans="2:2">
      <c r="B4382" s="1311"/>
    </row>
    <row r="4383" spans="2:2">
      <c r="B4383" s="1311"/>
    </row>
    <row r="4384" spans="2:2">
      <c r="B4384" s="1311"/>
    </row>
    <row r="4385" spans="2:2">
      <c r="B4385" s="1311"/>
    </row>
    <row r="4386" spans="2:2">
      <c r="B4386" s="1311"/>
    </row>
    <row r="4387" spans="2:2">
      <c r="B4387" s="1311"/>
    </row>
    <row r="4388" spans="2:2">
      <c r="B4388" s="1311"/>
    </row>
    <row r="4389" spans="2:2">
      <c r="B4389" s="1311"/>
    </row>
    <row r="4390" spans="2:2">
      <c r="B4390" s="1311"/>
    </row>
    <row r="4391" spans="2:2">
      <c r="B4391" s="1311"/>
    </row>
    <row r="4392" spans="2:2">
      <c r="B4392" s="1311"/>
    </row>
    <row r="4393" spans="2:2">
      <c r="B4393" s="1311"/>
    </row>
    <row r="4394" spans="2:2">
      <c r="B4394" s="1311"/>
    </row>
    <row r="4395" spans="2:2">
      <c r="B4395" s="1311"/>
    </row>
    <row r="4396" spans="2:2">
      <c r="B4396" s="1311"/>
    </row>
    <row r="4397" spans="2:2">
      <c r="B4397" s="1311"/>
    </row>
    <row r="4398" spans="2:2">
      <c r="B4398" s="1311"/>
    </row>
    <row r="4399" spans="2:2">
      <c r="B4399" s="1311"/>
    </row>
    <row r="4400" spans="2:2">
      <c r="B4400" s="1311"/>
    </row>
    <row r="4401" spans="2:2">
      <c r="B4401" s="1311"/>
    </row>
    <row r="4402" spans="2:2">
      <c r="B4402" s="1311"/>
    </row>
    <row r="4403" spans="2:2">
      <c r="B4403" s="1311"/>
    </row>
    <row r="4404" spans="2:2">
      <c r="B4404" s="1311"/>
    </row>
    <row r="4405" spans="2:2">
      <c r="B4405" s="1311"/>
    </row>
    <row r="4406" spans="2:2">
      <c r="B4406" s="1311"/>
    </row>
    <row r="4407" spans="2:2">
      <c r="B4407" s="1311"/>
    </row>
    <row r="4408" spans="2:2">
      <c r="B4408" s="1311"/>
    </row>
    <row r="4409" spans="2:2">
      <c r="B4409" s="1311"/>
    </row>
    <row r="4410" spans="2:2">
      <c r="B4410" s="1311"/>
    </row>
    <row r="4411" spans="2:2">
      <c r="B4411" s="1311"/>
    </row>
    <row r="4412" spans="2:2">
      <c r="B4412" s="1311"/>
    </row>
    <row r="4413" spans="2:2">
      <c r="B4413" s="1311"/>
    </row>
    <row r="4414" spans="2:2">
      <c r="B4414" s="1311"/>
    </row>
    <row r="4415" spans="2:2">
      <c r="B4415" s="1311"/>
    </row>
    <row r="4416" spans="2:2">
      <c r="B4416" s="1311"/>
    </row>
    <row r="4417" spans="2:2">
      <c r="B4417" s="1311"/>
    </row>
    <row r="4418" spans="2:2">
      <c r="B4418" s="1311"/>
    </row>
    <row r="4419" spans="2:2">
      <c r="B4419" s="1311"/>
    </row>
    <row r="4420" spans="2:2">
      <c r="B4420" s="1311"/>
    </row>
    <row r="4421" spans="2:2">
      <c r="B4421" s="1311"/>
    </row>
    <row r="4422" spans="2:2">
      <c r="B4422" s="1311"/>
    </row>
    <row r="4423" spans="2:2">
      <c r="B4423" s="1311"/>
    </row>
    <row r="4424" spans="2:2">
      <c r="B4424" s="1311"/>
    </row>
    <row r="4425" spans="2:2">
      <c r="B4425" s="1311"/>
    </row>
    <row r="4426" spans="2:2">
      <c r="B4426" s="1311"/>
    </row>
    <row r="4427" spans="2:2">
      <c r="B4427" s="1311"/>
    </row>
    <row r="4428" spans="2:2">
      <c r="B4428" s="1311"/>
    </row>
    <row r="4429" spans="2:2">
      <c r="B4429" s="1311"/>
    </row>
    <row r="4430" spans="2:2">
      <c r="B4430" s="1311"/>
    </row>
    <row r="4431" spans="2:2">
      <c r="B4431" s="1311"/>
    </row>
    <row r="4432" spans="2:2">
      <c r="B4432" s="1311"/>
    </row>
    <row r="4433" spans="2:2">
      <c r="B4433" s="1311"/>
    </row>
    <row r="4434" spans="2:2">
      <c r="B4434" s="1311"/>
    </row>
    <row r="4435" spans="2:2">
      <c r="B4435" s="1311"/>
    </row>
    <row r="4436" spans="2:2">
      <c r="B4436" s="1311"/>
    </row>
    <row r="4437" spans="2:2">
      <c r="B4437" s="1311"/>
    </row>
    <row r="4438" spans="2:2">
      <c r="B4438" s="1311"/>
    </row>
    <row r="4439" spans="2:2">
      <c r="B4439" s="1311"/>
    </row>
    <row r="4440" spans="2:2">
      <c r="B4440" s="1311"/>
    </row>
    <row r="4441" spans="2:2">
      <c r="B4441" s="1311"/>
    </row>
    <row r="4442" spans="2:2">
      <c r="B4442" s="1311"/>
    </row>
    <row r="4443" spans="2:2">
      <c r="B4443" s="1311"/>
    </row>
    <row r="4444" spans="2:2">
      <c r="B4444" s="1311"/>
    </row>
    <row r="4445" spans="2:2">
      <c r="B4445" s="1311"/>
    </row>
    <row r="4446" spans="2:2">
      <c r="B4446" s="1311"/>
    </row>
    <row r="4447" spans="2:2">
      <c r="B4447" s="1311"/>
    </row>
    <row r="4448" spans="2:2">
      <c r="B4448" s="1311"/>
    </row>
    <row r="4449" spans="2:2">
      <c r="B4449" s="1311"/>
    </row>
    <row r="4450" spans="2:2">
      <c r="B4450" s="1311"/>
    </row>
    <row r="4451" spans="2:2">
      <c r="B4451" s="1311"/>
    </row>
    <row r="4452" spans="2:2">
      <c r="B4452" s="1311"/>
    </row>
    <row r="4453" spans="2:2">
      <c r="B4453" s="1311"/>
    </row>
    <row r="4454" spans="2:2">
      <c r="B4454" s="1311"/>
    </row>
    <row r="4455" spans="2:2">
      <c r="B4455" s="1311"/>
    </row>
    <row r="4456" spans="2:2">
      <c r="B4456" s="1311"/>
    </row>
    <row r="4457" spans="2:2">
      <c r="B4457" s="1311"/>
    </row>
    <row r="4458" spans="2:2">
      <c r="B4458" s="1311"/>
    </row>
    <row r="4459" spans="2:2">
      <c r="B4459" s="1311"/>
    </row>
    <row r="4460" spans="2:2">
      <c r="B4460" s="1311"/>
    </row>
    <row r="4461" spans="2:2">
      <c r="B4461" s="1311"/>
    </row>
    <row r="4462" spans="2:2">
      <c r="B4462" s="1311"/>
    </row>
    <row r="4463" spans="2:2">
      <c r="B4463" s="1311"/>
    </row>
    <row r="4464" spans="2:2">
      <c r="B4464" s="1311"/>
    </row>
    <row r="4465" spans="2:2">
      <c r="B4465" s="1311"/>
    </row>
    <row r="4466" spans="2:2">
      <c r="B4466" s="1311"/>
    </row>
    <row r="4467" spans="2:2">
      <c r="B4467" s="1311"/>
    </row>
    <row r="4468" spans="2:2">
      <c r="B4468" s="1311"/>
    </row>
    <row r="4469" spans="2:2">
      <c r="B4469" s="1311"/>
    </row>
    <row r="4470" spans="2:2">
      <c r="B4470" s="1311"/>
    </row>
    <row r="4471" spans="2:2">
      <c r="B4471" s="1311"/>
    </row>
    <row r="4472" spans="2:2">
      <c r="B4472" s="1311"/>
    </row>
    <row r="4473" spans="2:2">
      <c r="B4473" s="1311"/>
    </row>
    <row r="4474" spans="2:2">
      <c r="B4474" s="1311"/>
    </row>
    <row r="4475" spans="2:2">
      <c r="B4475" s="1311"/>
    </row>
    <row r="4476" spans="2:2">
      <c r="B4476" s="1311"/>
    </row>
    <row r="4477" spans="2:2">
      <c r="B4477" s="1311"/>
    </row>
    <row r="4478" spans="2:2">
      <c r="B4478" s="1311"/>
    </row>
    <row r="4479" spans="2:2">
      <c r="B4479" s="1311"/>
    </row>
    <row r="4480" spans="2:2">
      <c r="B4480" s="1311"/>
    </row>
    <row r="4481" spans="2:2">
      <c r="B4481" s="1311"/>
    </row>
    <row r="4482" spans="2:2">
      <c r="B4482" s="1311"/>
    </row>
    <row r="4483" spans="2:2">
      <c r="B4483" s="1311"/>
    </row>
    <row r="4484" spans="2:2">
      <c r="B4484" s="1311"/>
    </row>
    <row r="4485" spans="2:2">
      <c r="B4485" s="1311"/>
    </row>
    <row r="4486" spans="2:2">
      <c r="B4486" s="1311"/>
    </row>
    <row r="4487" spans="2:2">
      <c r="B4487" s="1311"/>
    </row>
    <row r="4488" spans="2:2">
      <c r="B4488" s="1311"/>
    </row>
    <row r="4489" spans="2:2">
      <c r="B4489" s="1311"/>
    </row>
    <row r="4490" spans="2:2">
      <c r="B4490" s="1311"/>
    </row>
    <row r="4491" spans="2:2">
      <c r="B4491" s="1311"/>
    </row>
    <row r="4492" spans="2:2">
      <c r="B4492" s="1311"/>
    </row>
    <row r="4493" spans="2:2">
      <c r="B4493" s="1311"/>
    </row>
    <row r="4494" spans="2:2">
      <c r="B4494" s="1311"/>
    </row>
    <row r="4495" spans="2:2">
      <c r="B4495" s="1311"/>
    </row>
    <row r="4496" spans="2:2">
      <c r="B4496" s="1311"/>
    </row>
    <row r="4497" spans="2:2">
      <c r="B4497" s="1311"/>
    </row>
    <row r="4498" spans="2:2">
      <c r="B4498" s="1311"/>
    </row>
    <row r="4499" spans="2:2">
      <c r="B4499" s="1311"/>
    </row>
    <row r="4500" spans="2:2">
      <c r="B4500" s="1311"/>
    </row>
    <row r="4501" spans="2:2">
      <c r="B4501" s="1311"/>
    </row>
    <row r="4502" spans="2:2">
      <c r="B4502" s="1311"/>
    </row>
    <row r="4503" spans="2:2">
      <c r="B4503" s="1311"/>
    </row>
    <row r="4504" spans="2:2">
      <c r="B4504" s="1311"/>
    </row>
    <row r="4505" spans="2:2">
      <c r="B4505" s="1311"/>
    </row>
    <row r="4506" spans="2:2">
      <c r="B4506" s="1311"/>
    </row>
    <row r="4507" spans="2:2">
      <c r="B4507" s="1311"/>
    </row>
    <row r="4508" spans="2:2">
      <c r="B4508" s="1311"/>
    </row>
    <row r="4509" spans="2:2">
      <c r="B4509" s="1311"/>
    </row>
    <row r="4510" spans="2:2">
      <c r="B4510" s="1311"/>
    </row>
    <row r="4511" spans="2:2">
      <c r="B4511" s="1311"/>
    </row>
    <row r="4512" spans="2:2">
      <c r="B4512" s="1311"/>
    </row>
    <row r="4513" spans="2:2">
      <c r="B4513" s="1311"/>
    </row>
    <row r="4514" spans="2:2">
      <c r="B4514" s="1311"/>
    </row>
    <row r="4515" spans="2:2">
      <c r="B4515" s="1311"/>
    </row>
    <row r="4516" spans="2:2">
      <c r="B4516" s="1311"/>
    </row>
    <row r="4517" spans="2:2">
      <c r="B4517" s="1311"/>
    </row>
    <row r="4518" spans="2:2">
      <c r="B4518" s="1311"/>
    </row>
    <row r="4519" spans="2:2">
      <c r="B4519" s="1311"/>
    </row>
    <row r="4520" spans="2:2">
      <c r="B4520" s="1311"/>
    </row>
    <row r="4521" spans="2:2">
      <c r="B4521" s="1311"/>
    </row>
    <row r="4522" spans="2:2">
      <c r="B4522" s="1311"/>
    </row>
    <row r="4523" spans="2:2">
      <c r="B4523" s="1311"/>
    </row>
    <row r="4524" spans="2:2">
      <c r="B4524" s="1311"/>
    </row>
    <row r="4525" spans="2:2">
      <c r="B4525" s="1311"/>
    </row>
    <row r="4526" spans="2:2">
      <c r="B4526" s="1311"/>
    </row>
    <row r="4527" spans="2:2">
      <c r="B4527" s="1311"/>
    </row>
    <row r="4528" spans="2:2">
      <c r="B4528" s="1311"/>
    </row>
    <row r="4529" spans="2:2">
      <c r="B4529" s="1311"/>
    </row>
    <row r="4530" spans="2:2">
      <c r="B4530" s="1311"/>
    </row>
    <row r="4531" spans="2:2">
      <c r="B4531" s="1311"/>
    </row>
    <row r="4532" spans="2:2">
      <c r="B4532" s="1311"/>
    </row>
    <row r="4533" spans="2:2">
      <c r="B4533" s="1311"/>
    </row>
    <row r="4534" spans="2:2">
      <c r="B4534" s="1311"/>
    </row>
    <row r="4535" spans="2:2">
      <c r="B4535" s="1311"/>
    </row>
    <row r="4536" spans="2:2">
      <c r="B4536" s="1311"/>
    </row>
    <row r="4537" spans="2:2">
      <c r="B4537" s="1311"/>
    </row>
    <row r="4538" spans="2:2">
      <c r="B4538" s="1311"/>
    </row>
    <row r="4539" spans="2:2">
      <c r="B4539" s="1311"/>
    </row>
    <row r="4540" spans="2:2">
      <c r="B4540" s="1311"/>
    </row>
    <row r="4541" spans="2:2">
      <c r="B4541" s="1311"/>
    </row>
    <row r="4542" spans="2:2">
      <c r="B4542" s="1311"/>
    </row>
    <row r="4543" spans="2:2">
      <c r="B4543" s="1311"/>
    </row>
    <row r="4544" spans="2:2">
      <c r="B4544" s="1311"/>
    </row>
    <row r="4545" spans="2:2">
      <c r="B4545" s="1311"/>
    </row>
    <row r="4546" spans="2:2">
      <c r="B4546" s="1311"/>
    </row>
    <row r="4547" spans="2:2">
      <c r="B4547" s="1311"/>
    </row>
    <row r="4548" spans="2:2">
      <c r="B4548" s="1311"/>
    </row>
    <row r="4549" spans="2:2">
      <c r="B4549" s="1311"/>
    </row>
    <row r="4550" spans="2:2">
      <c r="B4550" s="1311"/>
    </row>
    <row r="4551" spans="2:2">
      <c r="B4551" s="1311"/>
    </row>
    <row r="4552" spans="2:2">
      <c r="B4552" s="1311"/>
    </row>
    <row r="4553" spans="2:2">
      <c r="B4553" s="1311"/>
    </row>
    <row r="4554" spans="2:2">
      <c r="B4554" s="1311"/>
    </row>
    <row r="4555" spans="2:2">
      <c r="B4555" s="1311"/>
    </row>
    <row r="4556" spans="2:2">
      <c r="B4556" s="1311"/>
    </row>
    <row r="4557" spans="2:2">
      <c r="B4557" s="1311"/>
    </row>
    <row r="4558" spans="2:2">
      <c r="B4558" s="1311"/>
    </row>
    <row r="4559" spans="2:2">
      <c r="B4559" s="1311"/>
    </row>
    <row r="4560" spans="2:2">
      <c r="B4560" s="1311"/>
    </row>
    <row r="4561" spans="2:2">
      <c r="B4561" s="1311"/>
    </row>
    <row r="4562" spans="2:2">
      <c r="B4562" s="1311"/>
    </row>
    <row r="4563" spans="2:2">
      <c r="B4563" s="1311"/>
    </row>
    <row r="4564" spans="2:2">
      <c r="B4564" s="1311"/>
    </row>
    <row r="4565" spans="2:2">
      <c r="B4565" s="1311"/>
    </row>
    <row r="4566" spans="2:2">
      <c r="B4566" s="1311"/>
    </row>
    <row r="4567" spans="2:2">
      <c r="B4567" s="1311"/>
    </row>
    <row r="4568" spans="2:2">
      <c r="B4568" s="1311"/>
    </row>
    <row r="4569" spans="2:2">
      <c r="B4569" s="1311"/>
    </row>
    <row r="4570" spans="2:2">
      <c r="B4570" s="1311"/>
    </row>
    <row r="4571" spans="2:2">
      <c r="B4571" s="1311"/>
    </row>
    <row r="4572" spans="2:2">
      <c r="B4572" s="1311"/>
    </row>
    <row r="4573" spans="2:2">
      <c r="B4573" s="1311"/>
    </row>
    <row r="4574" spans="2:2">
      <c r="B4574" s="1311"/>
    </row>
    <row r="4575" spans="2:2">
      <c r="B4575" s="1311"/>
    </row>
    <row r="4576" spans="2:2">
      <c r="B4576" s="1311"/>
    </row>
    <row r="4577" spans="2:2">
      <c r="B4577" s="1311"/>
    </row>
    <row r="4578" spans="2:2">
      <c r="B4578" s="1311"/>
    </row>
    <row r="4579" spans="2:2">
      <c r="B4579" s="1311"/>
    </row>
    <row r="4580" spans="2:2">
      <c r="B4580" s="1311"/>
    </row>
    <row r="4581" spans="2:2">
      <c r="B4581" s="1311"/>
    </row>
    <row r="4582" spans="2:2">
      <c r="B4582" s="1311"/>
    </row>
    <row r="4583" spans="2:2">
      <c r="B4583" s="1311"/>
    </row>
    <row r="4584" spans="2:2">
      <c r="B4584" s="1311"/>
    </row>
    <row r="4585" spans="2:2">
      <c r="B4585" s="1311"/>
    </row>
    <row r="4586" spans="2:2">
      <c r="B4586" s="1311"/>
    </row>
    <row r="4587" spans="2:2">
      <c r="B4587" s="1311"/>
    </row>
    <row r="4588" spans="2:2">
      <c r="B4588" s="1311"/>
    </row>
    <row r="4589" spans="2:2">
      <c r="B4589" s="1311"/>
    </row>
    <row r="4590" spans="2:2">
      <c r="B4590" s="1311"/>
    </row>
    <row r="4591" spans="2:2">
      <c r="B4591" s="1311"/>
    </row>
    <row r="4592" spans="2:2">
      <c r="B4592" s="1311"/>
    </row>
    <row r="4593" spans="2:2">
      <c r="B4593" s="1311"/>
    </row>
    <row r="4594" spans="2:2">
      <c r="B4594" s="1311"/>
    </row>
    <row r="4595" spans="2:2">
      <c r="B4595" s="1311"/>
    </row>
    <row r="4596" spans="2:2">
      <c r="B4596" s="1311"/>
    </row>
    <row r="4597" spans="2:2">
      <c r="B4597" s="1311"/>
    </row>
    <row r="4598" spans="2:2">
      <c r="B4598" s="1311"/>
    </row>
    <row r="4599" spans="2:2">
      <c r="B4599" s="1311"/>
    </row>
    <row r="4600" spans="2:2">
      <c r="B4600" s="1311"/>
    </row>
    <row r="4601" spans="2:2">
      <c r="B4601" s="1311"/>
    </row>
    <row r="4602" spans="2:2">
      <c r="B4602" s="1311"/>
    </row>
    <row r="4603" spans="2:2">
      <c r="B4603" s="1311"/>
    </row>
    <row r="4604" spans="2:2">
      <c r="B4604" s="1311"/>
    </row>
    <row r="4605" spans="2:2">
      <c r="B4605" s="1311"/>
    </row>
    <row r="4606" spans="2:2">
      <c r="B4606" s="1311"/>
    </row>
    <row r="4607" spans="2:2">
      <c r="B4607" s="1311"/>
    </row>
    <row r="4608" spans="2:2">
      <c r="B4608" s="1311"/>
    </row>
    <row r="4609" spans="2:2">
      <c r="B4609" s="1311"/>
    </row>
    <row r="4610" spans="2:2">
      <c r="B4610" s="1311"/>
    </row>
    <row r="4611" spans="2:2">
      <c r="B4611" s="1311"/>
    </row>
    <row r="4612" spans="2:2">
      <c r="B4612" s="1311"/>
    </row>
    <row r="4613" spans="2:2">
      <c r="B4613" s="1311"/>
    </row>
    <row r="4614" spans="2:2">
      <c r="B4614" s="1311"/>
    </row>
    <row r="4615" spans="2:2">
      <c r="B4615" s="1311"/>
    </row>
    <row r="4616" spans="2:2">
      <c r="B4616" s="1311"/>
    </row>
    <row r="4617" spans="2:2">
      <c r="B4617" s="1311"/>
    </row>
    <row r="4618" spans="2:2">
      <c r="B4618" s="1311"/>
    </row>
    <row r="4619" spans="2:2">
      <c r="B4619" s="1311"/>
    </row>
    <row r="4620" spans="2:2">
      <c r="B4620" s="1311"/>
    </row>
    <row r="4621" spans="2:2">
      <c r="B4621" s="1311"/>
    </row>
    <row r="4622" spans="2:2">
      <c r="B4622" s="1311"/>
    </row>
    <row r="4623" spans="2:2">
      <c r="B4623" s="1311"/>
    </row>
    <row r="4624" spans="2:2">
      <c r="B4624" s="1311"/>
    </row>
    <row r="4625" spans="2:2">
      <c r="B4625" s="1311"/>
    </row>
    <row r="4626" spans="2:2">
      <c r="B4626" s="1311"/>
    </row>
    <row r="4627" spans="2:2">
      <c r="B4627" s="1311"/>
    </row>
    <row r="4628" spans="2:2">
      <c r="B4628" s="1311"/>
    </row>
    <row r="4629" spans="2:2">
      <c r="B4629" s="1311"/>
    </row>
    <row r="4630" spans="2:2">
      <c r="B4630" s="1311"/>
    </row>
    <row r="4631" spans="2:2">
      <c r="B4631" s="1311"/>
    </row>
    <row r="4632" spans="2:2">
      <c r="B4632" s="1311"/>
    </row>
    <row r="4633" spans="2:2">
      <c r="B4633" s="1311"/>
    </row>
    <row r="4634" spans="2:2">
      <c r="B4634" s="1311"/>
    </row>
    <row r="4635" spans="2:2">
      <c r="B4635" s="1311"/>
    </row>
    <row r="4636" spans="2:2">
      <c r="B4636" s="1311"/>
    </row>
    <row r="4637" spans="2:2">
      <c r="B4637" s="1311"/>
    </row>
    <row r="4638" spans="2:2">
      <c r="B4638" s="1311"/>
    </row>
    <row r="4639" spans="2:2">
      <c r="B4639" s="1311"/>
    </row>
    <row r="4640" spans="2:2">
      <c r="B4640" s="1311"/>
    </row>
    <row r="4641" spans="2:2">
      <c r="B4641" s="1311"/>
    </row>
    <row r="4642" spans="2:2">
      <c r="B4642" s="1311"/>
    </row>
    <row r="4643" spans="2:2">
      <c r="B4643" s="1311"/>
    </row>
    <row r="4644" spans="2:2">
      <c r="B4644" s="1311"/>
    </row>
    <row r="4645" spans="2:2">
      <c r="B4645" s="1311"/>
    </row>
    <row r="4646" spans="2:2">
      <c r="B4646" s="1311"/>
    </row>
    <row r="4647" spans="2:2">
      <c r="B4647" s="1311"/>
    </row>
    <row r="4648" spans="2:2">
      <c r="B4648" s="1311"/>
    </row>
    <row r="4649" spans="2:2">
      <c r="B4649" s="1311"/>
    </row>
    <row r="4650" spans="2:2">
      <c r="B4650" s="1311"/>
    </row>
    <row r="4651" spans="2:2">
      <c r="B4651" s="1311"/>
    </row>
    <row r="4652" spans="2:2">
      <c r="B4652" s="1311"/>
    </row>
    <row r="4653" spans="2:2">
      <c r="B4653" s="1311"/>
    </row>
    <row r="4654" spans="2:2">
      <c r="B4654" s="1311"/>
    </row>
    <row r="4655" spans="2:2">
      <c r="B4655" s="1311"/>
    </row>
    <row r="4656" spans="2:2">
      <c r="B4656" s="1311"/>
    </row>
    <row r="4657" spans="2:2">
      <c r="B4657" s="1311"/>
    </row>
    <row r="4658" spans="2:2">
      <c r="B4658" s="1311"/>
    </row>
    <row r="4659" spans="2:2">
      <c r="B4659" s="1311"/>
    </row>
    <row r="4660" spans="2:2">
      <c r="B4660" s="1311"/>
    </row>
    <row r="4661" spans="2:2">
      <c r="B4661" s="1311"/>
    </row>
    <row r="4662" spans="2:2">
      <c r="B4662" s="1311"/>
    </row>
    <row r="4663" spans="2:2">
      <c r="B4663" s="1311"/>
    </row>
    <row r="4664" spans="2:2">
      <c r="B4664" s="1311"/>
    </row>
    <row r="4665" spans="2:2">
      <c r="B4665" s="1311"/>
    </row>
    <row r="4666" spans="2:2">
      <c r="B4666" s="1311"/>
    </row>
    <row r="4667" spans="2:2">
      <c r="B4667" s="1311"/>
    </row>
    <row r="4668" spans="2:2">
      <c r="B4668" s="1311"/>
    </row>
    <row r="4669" spans="2:2">
      <c r="B4669" s="1311"/>
    </row>
    <row r="4670" spans="2:2">
      <c r="B4670" s="1311"/>
    </row>
    <row r="4671" spans="2:2">
      <c r="B4671" s="1311"/>
    </row>
    <row r="4672" spans="2:2">
      <c r="B4672" s="1311"/>
    </row>
    <row r="4673" spans="2:2">
      <c r="B4673" s="1311"/>
    </row>
    <row r="4674" spans="2:2">
      <c r="B4674" s="1311"/>
    </row>
    <row r="4675" spans="2:2">
      <c r="B4675" s="1311"/>
    </row>
    <row r="4676" spans="2:2">
      <c r="B4676" s="1311"/>
    </row>
    <row r="4677" spans="2:2">
      <c r="B4677" s="1311"/>
    </row>
    <row r="4678" spans="2:2">
      <c r="B4678" s="1311"/>
    </row>
    <row r="4679" spans="2:2">
      <c r="B4679" s="1311"/>
    </row>
    <row r="4680" spans="2:2">
      <c r="B4680" s="1311"/>
    </row>
    <row r="4681" spans="2:2">
      <c r="B4681" s="1311"/>
    </row>
    <row r="4682" spans="2:2">
      <c r="B4682" s="1311"/>
    </row>
    <row r="4683" spans="2:2">
      <c r="B4683" s="1311"/>
    </row>
    <row r="4684" spans="2:2">
      <c r="B4684" s="1311"/>
    </row>
    <row r="4685" spans="2:2">
      <c r="B4685" s="1311"/>
    </row>
    <row r="4686" spans="2:2">
      <c r="B4686" s="1311"/>
    </row>
    <row r="4687" spans="2:2">
      <c r="B4687" s="1311"/>
    </row>
    <row r="4688" spans="2:2">
      <c r="B4688" s="1311"/>
    </row>
    <row r="4689" spans="2:2">
      <c r="B4689" s="1311"/>
    </row>
    <row r="4690" spans="2:2">
      <c r="B4690" s="1311"/>
    </row>
    <row r="4691" spans="2:2">
      <c r="B4691" s="1311"/>
    </row>
    <row r="4692" spans="2:2">
      <c r="B4692" s="1311"/>
    </row>
    <row r="4693" spans="2:2">
      <c r="B4693" s="1311"/>
    </row>
    <row r="4694" spans="2:2">
      <c r="B4694" s="1311"/>
    </row>
    <row r="4695" spans="2:2">
      <c r="B4695" s="1311"/>
    </row>
    <row r="4696" spans="2:2">
      <c r="B4696" s="1311"/>
    </row>
    <row r="4697" spans="2:2">
      <c r="B4697" s="1311"/>
    </row>
    <row r="4698" spans="2:2">
      <c r="B4698" s="1311"/>
    </row>
    <row r="4699" spans="2:2">
      <c r="B4699" s="1311"/>
    </row>
    <row r="4700" spans="2:2">
      <c r="B4700" s="1311"/>
    </row>
    <row r="4701" spans="2:2">
      <c r="B4701" s="1311"/>
    </row>
    <row r="4702" spans="2:2">
      <c r="B4702" s="1311"/>
    </row>
    <row r="4703" spans="2:2">
      <c r="B4703" s="1311"/>
    </row>
    <row r="4704" spans="2:2">
      <c r="B4704" s="1311"/>
    </row>
    <row r="4705" spans="2:2">
      <c r="B4705" s="1311"/>
    </row>
    <row r="4706" spans="2:2">
      <c r="B4706" s="1311"/>
    </row>
    <row r="4707" spans="2:2">
      <c r="B4707" s="1311"/>
    </row>
    <row r="4708" spans="2:2">
      <c r="B4708" s="1311"/>
    </row>
    <row r="4709" spans="2:2">
      <c r="B4709" s="1311"/>
    </row>
    <row r="4710" spans="2:2">
      <c r="B4710" s="1311"/>
    </row>
    <row r="4711" spans="2:2">
      <c r="B4711" s="1311"/>
    </row>
    <row r="4712" spans="2:2">
      <c r="B4712" s="1311"/>
    </row>
    <row r="4713" spans="2:2">
      <c r="B4713" s="1311"/>
    </row>
    <row r="4714" spans="2:2">
      <c r="B4714" s="1311"/>
    </row>
    <row r="4715" spans="2:2">
      <c r="B4715" s="1311"/>
    </row>
    <row r="4716" spans="2:2">
      <c r="B4716" s="1311"/>
    </row>
    <row r="4717" spans="2:2">
      <c r="B4717" s="1311"/>
    </row>
    <row r="4718" spans="2:2">
      <c r="B4718" s="1311"/>
    </row>
    <row r="4719" spans="2:2">
      <c r="B4719" s="1311"/>
    </row>
    <row r="4720" spans="2:2">
      <c r="B4720" s="1311"/>
    </row>
    <row r="4721" spans="2:2">
      <c r="B4721" s="1311"/>
    </row>
    <row r="4722" spans="2:2">
      <c r="B4722" s="1311"/>
    </row>
    <row r="4723" spans="2:2">
      <c r="B4723" s="1311"/>
    </row>
    <row r="4724" spans="2:2">
      <c r="B4724" s="1311"/>
    </row>
    <row r="4725" spans="2:2">
      <c r="B4725" s="1311"/>
    </row>
    <row r="4726" spans="2:2">
      <c r="B4726" s="1311"/>
    </row>
    <row r="4727" spans="2:2">
      <c r="B4727" s="1311"/>
    </row>
    <row r="4728" spans="2:2">
      <c r="B4728" s="1311"/>
    </row>
    <row r="4729" spans="2:2">
      <c r="B4729" s="1311"/>
    </row>
    <row r="4730" spans="2:2">
      <c r="B4730" s="1311"/>
    </row>
    <row r="4731" spans="2:2">
      <c r="B4731" s="1311"/>
    </row>
    <row r="4732" spans="2:2">
      <c r="B4732" s="1311"/>
    </row>
    <row r="4733" spans="2:2">
      <c r="B4733" s="1311"/>
    </row>
    <row r="4734" spans="2:2">
      <c r="B4734" s="1311"/>
    </row>
    <row r="4735" spans="2:2">
      <c r="B4735" s="1311"/>
    </row>
    <row r="4736" spans="2:2">
      <c r="B4736" s="1311"/>
    </row>
    <row r="4737" spans="2:2">
      <c r="B4737" s="1311"/>
    </row>
    <row r="4738" spans="2:2">
      <c r="B4738" s="1311"/>
    </row>
    <row r="4739" spans="2:2">
      <c r="B4739" s="1311"/>
    </row>
    <row r="4740" spans="2:2">
      <c r="B4740" s="1311"/>
    </row>
    <row r="4741" spans="2:2">
      <c r="B4741" s="1311"/>
    </row>
    <row r="4742" spans="2:2">
      <c r="B4742" s="1311"/>
    </row>
    <row r="4743" spans="2:2">
      <c r="B4743" s="1311"/>
    </row>
    <row r="4744" spans="2:2">
      <c r="B4744" s="1311"/>
    </row>
    <row r="4745" spans="2:2">
      <c r="B4745" s="1311"/>
    </row>
    <row r="4746" spans="2:2">
      <c r="B4746" s="1311"/>
    </row>
    <row r="4747" spans="2:2">
      <c r="B4747" s="1311"/>
    </row>
    <row r="4748" spans="2:2">
      <c r="B4748" s="1311"/>
    </row>
    <row r="4749" spans="2:2">
      <c r="B4749" s="1311"/>
    </row>
    <row r="4750" spans="2:2">
      <c r="B4750" s="1311"/>
    </row>
    <row r="4751" spans="2:2">
      <c r="B4751" s="1311"/>
    </row>
    <row r="4752" spans="2:2">
      <c r="B4752" s="1311"/>
    </row>
    <row r="4753" spans="2:2">
      <c r="B4753" s="1311"/>
    </row>
    <row r="4754" spans="2:2">
      <c r="B4754" s="1311"/>
    </row>
    <row r="4755" spans="2:2">
      <c r="B4755" s="1311"/>
    </row>
    <row r="4756" spans="2:2">
      <c r="B4756" s="1311"/>
    </row>
    <row r="4757" spans="2:2">
      <c r="B4757" s="1311"/>
    </row>
    <row r="4758" spans="2:2">
      <c r="B4758" s="1311"/>
    </row>
    <row r="4759" spans="2:2">
      <c r="B4759" s="1311"/>
    </row>
    <row r="4760" spans="2:2">
      <c r="B4760" s="1311"/>
    </row>
    <row r="4761" spans="2:2">
      <c r="B4761" s="1311"/>
    </row>
    <row r="4762" spans="2:2">
      <c r="B4762" s="1311"/>
    </row>
    <row r="4763" spans="2:2">
      <c r="B4763" s="1311"/>
    </row>
    <row r="4764" spans="2:2">
      <c r="B4764" s="1311"/>
    </row>
    <row r="4765" spans="2:2">
      <c r="B4765" s="1311"/>
    </row>
    <row r="4766" spans="2:2">
      <c r="B4766" s="1311"/>
    </row>
    <row r="4767" spans="2:2">
      <c r="B4767" s="1311"/>
    </row>
    <row r="4768" spans="2:2">
      <c r="B4768" s="1311"/>
    </row>
    <row r="4769" spans="2:2">
      <c r="B4769" s="1311"/>
    </row>
    <row r="4770" spans="2:2">
      <c r="B4770" s="1311"/>
    </row>
    <row r="4771" spans="2:2">
      <c r="B4771" s="1311"/>
    </row>
    <row r="4772" spans="2:2">
      <c r="B4772" s="1311"/>
    </row>
    <row r="4773" spans="2:2">
      <c r="B4773" s="1311"/>
    </row>
    <row r="4774" spans="2:2">
      <c r="B4774" s="1311"/>
    </row>
    <row r="4775" spans="2:2">
      <c r="B4775" s="1311"/>
    </row>
    <row r="4776" spans="2:2">
      <c r="B4776" s="1311"/>
    </row>
    <row r="4777" spans="2:2">
      <c r="B4777" s="1311"/>
    </row>
    <row r="4778" spans="2:2">
      <c r="B4778" s="1311"/>
    </row>
    <row r="4779" spans="2:2">
      <c r="B4779" s="1311"/>
    </row>
    <row r="4780" spans="2:2">
      <c r="B4780" s="1311"/>
    </row>
    <row r="4781" spans="2:2">
      <c r="B4781" s="1311"/>
    </row>
    <row r="4782" spans="2:2">
      <c r="B4782" s="1311"/>
    </row>
    <row r="4783" spans="2:2">
      <c r="B4783" s="1311"/>
    </row>
    <row r="4784" spans="2:2">
      <c r="B4784" s="1311"/>
    </row>
    <row r="4785" spans="2:2">
      <c r="B4785" s="1311"/>
    </row>
    <row r="4786" spans="2:2">
      <c r="B4786" s="1311"/>
    </row>
    <row r="4787" spans="2:2">
      <c r="B4787" s="1311"/>
    </row>
    <row r="4788" spans="2:2">
      <c r="B4788" s="1311"/>
    </row>
    <row r="4789" spans="2:2">
      <c r="B4789" s="1311"/>
    </row>
    <row r="4790" spans="2:2">
      <c r="B4790" s="1311"/>
    </row>
    <row r="4791" spans="2:2">
      <c r="B4791" s="1311"/>
    </row>
    <row r="4792" spans="2:2">
      <c r="B4792" s="1311"/>
    </row>
    <row r="4793" spans="2:2">
      <c r="B4793" s="1311"/>
    </row>
    <row r="4794" spans="2:2">
      <c r="B4794" s="1311"/>
    </row>
    <row r="4795" spans="2:2">
      <c r="B4795" s="1311"/>
    </row>
    <row r="4796" spans="2:2">
      <c r="B4796" s="1311"/>
    </row>
    <row r="4797" spans="2:2">
      <c r="B4797" s="1311"/>
    </row>
    <row r="4798" spans="2:2">
      <c r="B4798" s="1311"/>
    </row>
    <row r="4799" spans="2:2">
      <c r="B4799" s="1311"/>
    </row>
    <row r="4800" spans="2:2">
      <c r="B4800" s="1311"/>
    </row>
    <row r="4801" spans="2:2">
      <c r="B4801" s="1311"/>
    </row>
    <row r="4802" spans="2:2">
      <c r="B4802" s="1311"/>
    </row>
    <row r="4803" spans="2:2">
      <c r="B4803" s="1311"/>
    </row>
    <row r="4804" spans="2:2">
      <c r="B4804" s="1311"/>
    </row>
    <row r="4805" spans="2:2">
      <c r="B4805" s="1311"/>
    </row>
    <row r="4806" spans="2:2">
      <c r="B4806" s="1311"/>
    </row>
    <row r="4807" spans="2:2">
      <c r="B4807" s="1311"/>
    </row>
    <row r="4808" spans="2:2">
      <c r="B4808" s="1311"/>
    </row>
    <row r="4809" spans="2:2">
      <c r="B4809" s="1311"/>
    </row>
    <row r="4810" spans="2:2">
      <c r="B4810" s="1311"/>
    </row>
    <row r="4811" spans="2:2">
      <c r="B4811" s="1311"/>
    </row>
    <row r="4812" spans="2:2">
      <c r="B4812" s="1311"/>
    </row>
    <row r="4813" spans="2:2">
      <c r="B4813" s="1311"/>
    </row>
    <row r="4814" spans="2:2">
      <c r="B4814" s="1311"/>
    </row>
    <row r="4815" spans="2:2">
      <c r="B4815" s="1311"/>
    </row>
    <row r="4816" spans="2:2">
      <c r="B4816" s="1311"/>
    </row>
    <row r="4817" spans="2:2">
      <c r="B4817" s="1311"/>
    </row>
    <row r="4818" spans="2:2">
      <c r="B4818" s="1311"/>
    </row>
    <row r="4819" spans="2:2">
      <c r="B4819" s="1311"/>
    </row>
    <row r="4820" spans="2:2">
      <c r="B4820" s="1311"/>
    </row>
    <row r="4821" spans="2:2">
      <c r="B4821" s="1311"/>
    </row>
    <row r="4822" spans="2:2">
      <c r="B4822" s="1311"/>
    </row>
    <row r="4823" spans="2:2">
      <c r="B4823" s="1311"/>
    </row>
    <row r="4824" spans="2:2">
      <c r="B4824" s="1311"/>
    </row>
    <row r="4825" spans="2:2">
      <c r="B4825" s="1311"/>
    </row>
    <row r="4826" spans="2:2">
      <c r="B4826" s="1311"/>
    </row>
    <row r="4827" spans="2:2">
      <c r="B4827" s="1311"/>
    </row>
    <row r="4828" spans="2:2">
      <c r="B4828" s="1311"/>
    </row>
    <row r="4829" spans="2:2">
      <c r="B4829" s="1311"/>
    </row>
    <row r="4830" spans="2:2">
      <c r="B4830" s="1311"/>
    </row>
    <row r="4831" spans="2:2">
      <c r="B4831" s="1311"/>
    </row>
    <row r="4832" spans="2:2">
      <c r="B4832" s="1311"/>
    </row>
    <row r="4833" spans="2:2">
      <c r="B4833" s="1311"/>
    </row>
    <row r="4834" spans="2:2">
      <c r="B4834" s="1311"/>
    </row>
    <row r="4835" spans="2:2">
      <c r="B4835" s="1311"/>
    </row>
    <row r="4836" spans="2:2">
      <c r="B4836" s="1311"/>
    </row>
    <row r="4837" spans="2:2">
      <c r="B4837" s="1311"/>
    </row>
    <row r="4838" spans="2:2">
      <c r="B4838" s="1311"/>
    </row>
    <row r="4839" spans="2:2">
      <c r="B4839" s="1311"/>
    </row>
    <row r="4840" spans="2:2">
      <c r="B4840" s="1311"/>
    </row>
    <row r="4841" spans="2:2">
      <c r="B4841" s="1311"/>
    </row>
    <row r="4842" spans="2:2">
      <c r="B4842" s="1311"/>
    </row>
    <row r="4843" spans="2:2">
      <c r="B4843" s="1311"/>
    </row>
    <row r="4844" spans="2:2">
      <c r="B4844" s="1311"/>
    </row>
    <row r="4845" spans="2:2">
      <c r="B4845" s="1311"/>
    </row>
    <row r="4846" spans="2:2">
      <c r="B4846" s="1311"/>
    </row>
    <row r="4847" spans="2:2">
      <c r="B4847" s="1311"/>
    </row>
    <row r="4848" spans="2:2">
      <c r="B4848" s="1311"/>
    </row>
    <row r="4849" spans="2:2">
      <c r="B4849" s="1311"/>
    </row>
    <row r="4850" spans="2:2">
      <c r="B4850" s="1311"/>
    </row>
    <row r="4851" spans="2:2">
      <c r="B4851" s="1311"/>
    </row>
    <row r="4852" spans="2:2">
      <c r="B4852" s="1311"/>
    </row>
    <row r="4853" spans="2:2">
      <c r="B4853" s="1311"/>
    </row>
    <row r="4854" spans="2:2">
      <c r="B4854" s="1311"/>
    </row>
    <row r="4855" spans="2:2">
      <c r="B4855" s="1311"/>
    </row>
    <row r="4856" spans="2:2">
      <c r="B4856" s="1311"/>
    </row>
    <row r="4857" spans="2:2">
      <c r="B4857" s="1311"/>
    </row>
    <row r="4858" spans="2:2">
      <c r="B4858" s="1311"/>
    </row>
    <row r="4859" spans="2:2">
      <c r="B4859" s="1311"/>
    </row>
    <row r="4860" spans="2:2">
      <c r="B4860" s="1311"/>
    </row>
    <row r="4861" spans="2:2">
      <c r="B4861" s="1311"/>
    </row>
    <row r="4862" spans="2:2">
      <c r="B4862" s="1311"/>
    </row>
    <row r="4863" spans="2:2">
      <c r="B4863" s="1311"/>
    </row>
    <row r="4864" spans="2:2">
      <c r="B4864" s="1311"/>
    </row>
    <row r="4865" spans="2:2">
      <c r="B4865" s="1311"/>
    </row>
    <row r="4866" spans="2:2">
      <c r="B4866" s="1311"/>
    </row>
    <row r="4867" spans="2:2">
      <c r="B4867" s="1311"/>
    </row>
    <row r="4868" spans="2:2">
      <c r="B4868" s="1311"/>
    </row>
    <row r="4869" spans="2:2">
      <c r="B4869" s="1311"/>
    </row>
    <row r="4870" spans="2:2">
      <c r="B4870" s="1311"/>
    </row>
    <row r="4871" spans="2:2">
      <c r="B4871" s="1311"/>
    </row>
    <row r="4872" spans="2:2">
      <c r="B4872" s="1311"/>
    </row>
    <row r="4873" spans="2:2">
      <c r="B4873" s="1311"/>
    </row>
    <row r="4874" spans="2:2">
      <c r="B4874" s="1311"/>
    </row>
    <row r="4875" spans="2:2">
      <c r="B4875" s="1311"/>
    </row>
    <row r="4876" spans="2:2">
      <c r="B4876" s="1311"/>
    </row>
    <row r="4877" spans="2:2">
      <c r="B4877" s="1311"/>
    </row>
    <row r="4878" spans="2:2">
      <c r="B4878" s="1311"/>
    </row>
    <row r="4879" spans="2:2">
      <c r="B4879" s="1311"/>
    </row>
    <row r="4880" spans="2:2">
      <c r="B4880" s="1311"/>
    </row>
    <row r="4881" spans="2:2">
      <c r="B4881" s="1311"/>
    </row>
    <row r="4882" spans="2:2">
      <c r="B4882" s="1311"/>
    </row>
    <row r="4883" spans="2:2">
      <c r="B4883" s="1311"/>
    </row>
    <row r="4884" spans="2:2">
      <c r="B4884" s="1311"/>
    </row>
    <row r="4885" spans="2:2">
      <c r="B4885" s="1311"/>
    </row>
    <row r="4886" spans="2:2">
      <c r="B4886" s="1311"/>
    </row>
    <row r="4887" spans="2:2">
      <c r="B4887" s="1311"/>
    </row>
    <row r="4888" spans="2:2">
      <c r="B4888" s="1311"/>
    </row>
    <row r="4889" spans="2:2">
      <c r="B4889" s="1311"/>
    </row>
    <row r="4890" spans="2:2">
      <c r="B4890" s="1311"/>
    </row>
    <row r="4891" spans="2:2">
      <c r="B4891" s="1311"/>
    </row>
    <row r="4892" spans="2:2">
      <c r="B4892" s="1311"/>
    </row>
    <row r="4893" spans="2:2">
      <c r="B4893" s="1311"/>
    </row>
    <row r="4894" spans="2:2">
      <c r="B4894" s="1311"/>
    </row>
    <row r="4895" spans="2:2">
      <c r="B4895" s="1311"/>
    </row>
    <row r="4896" spans="2:2">
      <c r="B4896" s="1311"/>
    </row>
    <row r="4897" spans="2:2">
      <c r="B4897" s="1311"/>
    </row>
    <row r="4898" spans="2:2">
      <c r="B4898" s="1311"/>
    </row>
    <row r="4899" spans="2:2">
      <c r="B4899" s="1311"/>
    </row>
    <row r="4900" spans="2:2">
      <c r="B4900" s="1311"/>
    </row>
    <row r="4901" spans="2:2">
      <c r="B4901" s="1311"/>
    </row>
    <row r="4902" spans="2:2">
      <c r="B4902" s="1311"/>
    </row>
    <row r="4903" spans="2:2">
      <c r="B4903" s="1311"/>
    </row>
    <row r="4904" spans="2:2">
      <c r="B4904" s="1311"/>
    </row>
    <row r="4905" spans="2:2">
      <c r="B4905" s="1311"/>
    </row>
    <row r="4906" spans="2:2">
      <c r="B4906" s="1311"/>
    </row>
    <row r="4907" spans="2:2">
      <c r="B4907" s="1311"/>
    </row>
    <row r="4908" spans="2:2">
      <c r="B4908" s="1311"/>
    </row>
    <row r="4909" spans="2:2">
      <c r="B4909" s="1311"/>
    </row>
    <row r="4910" spans="2:2">
      <c r="B4910" s="1311"/>
    </row>
    <row r="4911" spans="2:2">
      <c r="B4911" s="1311"/>
    </row>
    <row r="4912" spans="2:2">
      <c r="B4912" s="1311"/>
    </row>
    <row r="4913" spans="2:2">
      <c r="B4913" s="1311"/>
    </row>
    <row r="4914" spans="2:2">
      <c r="B4914" s="1311"/>
    </row>
    <row r="4915" spans="2:2">
      <c r="B4915" s="1311"/>
    </row>
    <row r="4916" spans="2:2">
      <c r="B4916" s="1311"/>
    </row>
    <row r="4917" spans="2:2">
      <c r="B4917" s="1311"/>
    </row>
    <row r="4918" spans="2:2">
      <c r="B4918" s="1311"/>
    </row>
    <row r="4919" spans="2:2">
      <c r="B4919" s="1311"/>
    </row>
    <row r="4920" spans="2:2">
      <c r="B4920" s="1311"/>
    </row>
    <row r="4921" spans="2:2">
      <c r="B4921" s="1311"/>
    </row>
    <row r="4922" spans="2:2">
      <c r="B4922" s="1311"/>
    </row>
    <row r="4923" spans="2:2">
      <c r="B4923" s="1311"/>
    </row>
    <row r="4924" spans="2:2">
      <c r="B4924" s="1311"/>
    </row>
    <row r="4925" spans="2:2">
      <c r="B4925" s="1311"/>
    </row>
    <row r="4926" spans="2:2">
      <c r="B4926" s="1311"/>
    </row>
    <row r="4927" spans="2:2">
      <c r="B4927" s="1311"/>
    </row>
    <row r="4928" spans="2:2">
      <c r="B4928" s="1311"/>
    </row>
    <row r="4929" spans="2:2">
      <c r="B4929" s="1311"/>
    </row>
    <row r="4930" spans="2:2">
      <c r="B4930" s="1311"/>
    </row>
    <row r="4931" spans="2:2">
      <c r="B4931" s="1311"/>
    </row>
    <row r="4932" spans="2:2">
      <c r="B4932" s="1311"/>
    </row>
    <row r="4933" spans="2:2">
      <c r="B4933" s="1311"/>
    </row>
    <row r="4934" spans="2:2">
      <c r="B4934" s="1311"/>
    </row>
    <row r="4935" spans="2:2">
      <c r="B4935" s="1311"/>
    </row>
    <row r="4936" spans="2:2">
      <c r="B4936" s="1311"/>
    </row>
    <row r="4937" spans="2:2">
      <c r="B4937" s="1311"/>
    </row>
    <row r="4938" spans="2:2">
      <c r="B4938" s="1311"/>
    </row>
    <row r="4939" spans="2:2">
      <c r="B4939" s="1311"/>
    </row>
    <row r="4940" spans="2:2">
      <c r="B4940" s="1311"/>
    </row>
    <row r="4941" spans="2:2">
      <c r="B4941" s="1311"/>
    </row>
    <row r="4942" spans="2:2">
      <c r="B4942" s="1311"/>
    </row>
    <row r="4943" spans="2:2">
      <c r="B4943" s="1311"/>
    </row>
    <row r="4944" spans="2:2">
      <c r="B4944" s="1311"/>
    </row>
    <row r="4945" spans="2:2">
      <c r="B4945" s="1311"/>
    </row>
    <row r="4946" spans="2:2">
      <c r="B4946" s="1311"/>
    </row>
    <row r="4947" spans="2:2">
      <c r="B4947" s="1311"/>
    </row>
    <row r="4948" spans="2:2">
      <c r="B4948" s="1311"/>
    </row>
    <row r="4949" spans="2:2">
      <c r="B4949" s="1311"/>
    </row>
    <row r="4950" spans="2:2">
      <c r="B4950" s="1311"/>
    </row>
    <row r="4951" spans="2:2">
      <c r="B4951" s="1311"/>
    </row>
    <row r="4952" spans="2:2">
      <c r="B4952" s="1311"/>
    </row>
    <row r="4953" spans="2:2">
      <c r="B4953" s="1311"/>
    </row>
    <row r="4954" spans="2:2">
      <c r="B4954" s="1311"/>
    </row>
    <row r="4955" spans="2:2">
      <c r="B4955" s="1311"/>
    </row>
    <row r="4956" spans="2:2">
      <c r="B4956" s="1311"/>
    </row>
    <row r="4957" spans="2:2">
      <c r="B4957" s="1311"/>
    </row>
    <row r="4958" spans="2:2">
      <c r="B4958" s="1311"/>
    </row>
    <row r="4959" spans="2:2">
      <c r="B4959" s="1311"/>
    </row>
    <row r="4960" spans="2:2">
      <c r="B4960" s="1311"/>
    </row>
    <row r="4961" spans="2:2">
      <c r="B4961" s="1311"/>
    </row>
    <row r="4962" spans="2:2">
      <c r="B4962" s="1311"/>
    </row>
    <row r="4963" spans="2:2">
      <c r="B4963" s="1311"/>
    </row>
    <row r="4964" spans="2:2">
      <c r="B4964" s="1311"/>
    </row>
    <row r="4965" spans="2:2">
      <c r="B4965" s="1311"/>
    </row>
    <row r="4966" spans="2:2">
      <c r="B4966" s="1311"/>
    </row>
    <row r="4967" spans="2:2">
      <c r="B4967" s="1311"/>
    </row>
    <row r="4968" spans="2:2">
      <c r="B4968" s="1311"/>
    </row>
    <row r="4969" spans="2:2">
      <c r="B4969" s="1311"/>
    </row>
    <row r="4970" spans="2:2">
      <c r="B4970" s="1311"/>
    </row>
    <row r="4971" spans="2:2">
      <c r="B4971" s="1311"/>
    </row>
    <row r="4972" spans="2:2">
      <c r="B4972" s="1311"/>
    </row>
    <row r="4973" spans="2:2">
      <c r="B4973" s="1311"/>
    </row>
    <row r="4974" spans="2:2">
      <c r="B4974" s="1311"/>
    </row>
    <row r="4975" spans="2:2">
      <c r="B4975" s="1311"/>
    </row>
    <row r="4976" spans="2:2">
      <c r="B4976" s="1311"/>
    </row>
    <row r="4977" spans="2:2">
      <c r="B4977" s="1311"/>
    </row>
    <row r="4978" spans="2:2">
      <c r="B4978" s="1311"/>
    </row>
    <row r="4979" spans="2:2">
      <c r="B4979" s="1311"/>
    </row>
    <row r="4980" spans="2:2">
      <c r="B4980" s="1311"/>
    </row>
    <row r="4981" spans="2:2">
      <c r="B4981" s="1311"/>
    </row>
    <row r="4982" spans="2:2">
      <c r="B4982" s="1311"/>
    </row>
    <row r="4983" spans="2:2">
      <c r="B4983" s="1311"/>
    </row>
    <row r="4984" spans="2:2">
      <c r="B4984" s="1311"/>
    </row>
    <row r="4985" spans="2:2">
      <c r="B4985" s="1311"/>
    </row>
    <row r="4986" spans="2:2">
      <c r="B4986" s="1311"/>
    </row>
    <row r="4987" spans="2:2">
      <c r="B4987" s="1311"/>
    </row>
    <row r="4988" spans="2:2">
      <c r="B4988" s="1311"/>
    </row>
    <row r="4989" spans="2:2">
      <c r="B4989" s="1311"/>
    </row>
    <row r="4990" spans="2:2">
      <c r="B4990" s="1311"/>
    </row>
    <row r="4991" spans="2:2">
      <c r="B4991" s="1311"/>
    </row>
    <row r="4992" spans="2:2">
      <c r="B4992" s="1311"/>
    </row>
    <row r="4993" spans="2:2">
      <c r="B4993" s="1311"/>
    </row>
    <row r="4994" spans="2:2">
      <c r="B4994" s="1311"/>
    </row>
    <row r="4995" spans="2:2">
      <c r="B4995" s="1311"/>
    </row>
    <row r="4996" spans="2:2">
      <c r="B4996" s="1311"/>
    </row>
    <row r="4997" spans="2:2">
      <c r="B4997" s="1311"/>
    </row>
    <row r="4998" spans="2:2">
      <c r="B4998" s="1311"/>
    </row>
    <row r="4999" spans="2:2">
      <c r="B4999" s="1311"/>
    </row>
    <row r="5000" spans="2:2">
      <c r="B5000" s="1311"/>
    </row>
    <row r="5001" spans="2:2">
      <c r="B5001" s="1311"/>
    </row>
    <row r="5002" spans="2:2">
      <c r="B5002" s="1311"/>
    </row>
    <row r="5003" spans="2:2">
      <c r="B5003" s="1311"/>
    </row>
    <row r="5004" spans="2:2">
      <c r="B5004" s="1311"/>
    </row>
    <row r="5005" spans="2:2">
      <c r="B5005" s="1311"/>
    </row>
    <row r="5006" spans="2:2">
      <c r="B5006" s="1311"/>
    </row>
    <row r="5007" spans="2:2">
      <c r="B5007" s="1311"/>
    </row>
    <row r="5008" spans="2:2">
      <c r="B5008" s="1311"/>
    </row>
    <row r="5009" spans="2:2">
      <c r="B5009" s="1311"/>
    </row>
    <row r="5010" spans="2:2">
      <c r="B5010" s="1311"/>
    </row>
    <row r="5011" spans="2:2">
      <c r="B5011" s="1311"/>
    </row>
    <row r="5012" spans="2:2">
      <c r="B5012" s="1311"/>
    </row>
    <row r="5013" spans="2:2">
      <c r="B5013" s="1311"/>
    </row>
    <row r="5014" spans="2:2">
      <c r="B5014" s="1311"/>
    </row>
    <row r="5015" spans="2:2">
      <c r="B5015" s="1311"/>
    </row>
    <row r="5016" spans="2:2">
      <c r="B5016" s="1311"/>
    </row>
    <row r="5017" spans="2:2">
      <c r="B5017" s="1311"/>
    </row>
    <row r="5018" spans="2:2">
      <c r="B5018" s="1311"/>
    </row>
    <row r="5019" spans="2:2">
      <c r="B5019" s="1311"/>
    </row>
    <row r="5020" spans="2:2">
      <c r="B5020" s="1311"/>
    </row>
    <row r="5021" spans="2:2">
      <c r="B5021" s="1311"/>
    </row>
    <row r="5022" spans="2:2">
      <c r="B5022" s="1311"/>
    </row>
    <row r="5023" spans="2:2">
      <c r="B5023" s="1311"/>
    </row>
    <row r="5024" spans="2:2">
      <c r="B5024" s="1311"/>
    </row>
    <row r="5025" spans="2:2">
      <c r="B5025" s="1311"/>
    </row>
    <row r="5026" spans="2:2">
      <c r="B5026" s="1311"/>
    </row>
    <row r="5027" spans="2:2">
      <c r="B5027" s="1311"/>
    </row>
    <row r="5028" spans="2:2">
      <c r="B5028" s="1311"/>
    </row>
    <row r="5029" spans="2:2">
      <c r="B5029" s="1311"/>
    </row>
    <row r="5030" spans="2:2">
      <c r="B5030" s="1311"/>
    </row>
    <row r="5031" spans="2:2">
      <c r="B5031" s="1311"/>
    </row>
    <row r="5032" spans="2:2">
      <c r="B5032" s="1311"/>
    </row>
    <row r="5033" spans="2:2">
      <c r="B5033" s="1311"/>
    </row>
    <row r="5034" spans="2:2">
      <c r="B5034" s="1311"/>
    </row>
    <row r="5035" spans="2:2">
      <c r="B5035" s="1311"/>
    </row>
    <row r="5036" spans="2:2">
      <c r="B5036" s="1311"/>
    </row>
    <row r="5037" spans="2:2">
      <c r="B5037" s="1311"/>
    </row>
    <row r="5038" spans="2:2">
      <c r="B5038" s="1311"/>
    </row>
    <row r="5039" spans="2:2">
      <c r="B5039" s="1311"/>
    </row>
    <row r="5040" spans="2:2">
      <c r="B5040" s="1311"/>
    </row>
    <row r="5041" spans="2:2">
      <c r="B5041" s="1311"/>
    </row>
    <row r="5042" spans="2:2">
      <c r="B5042" s="1311"/>
    </row>
    <row r="5043" spans="2:2">
      <c r="B5043" s="1311"/>
    </row>
    <row r="5044" spans="2:2">
      <c r="B5044" s="1311"/>
    </row>
    <row r="5045" spans="2:2">
      <c r="B5045" s="1311"/>
    </row>
    <row r="5046" spans="2:2">
      <c r="B5046" s="1311"/>
    </row>
    <row r="5047" spans="2:2">
      <c r="B5047" s="1311"/>
    </row>
    <row r="5048" spans="2:2">
      <c r="B5048" s="1311"/>
    </row>
    <row r="5049" spans="2:2">
      <c r="B5049" s="1311"/>
    </row>
    <row r="5050" spans="2:2">
      <c r="B5050" s="1311"/>
    </row>
    <row r="5051" spans="2:2">
      <c r="B5051" s="1311"/>
    </row>
    <row r="5052" spans="2:2">
      <c r="B5052" s="1311"/>
    </row>
    <row r="5053" spans="2:2">
      <c r="B5053" s="1311"/>
    </row>
    <row r="5054" spans="2:2">
      <c r="B5054" s="1311"/>
    </row>
    <row r="5055" spans="2:2">
      <c r="B5055" s="1311"/>
    </row>
    <row r="5056" spans="2:2">
      <c r="B5056" s="1311"/>
    </row>
    <row r="5057" spans="2:2">
      <c r="B5057" s="1311"/>
    </row>
    <row r="5058" spans="2:2">
      <c r="B5058" s="1311"/>
    </row>
    <row r="5059" spans="2:2">
      <c r="B5059" s="1311"/>
    </row>
    <row r="5060" spans="2:2">
      <c r="B5060" s="1311"/>
    </row>
    <row r="5061" spans="2:2">
      <c r="B5061" s="1311"/>
    </row>
    <row r="5062" spans="2:2">
      <c r="B5062" s="1311"/>
    </row>
    <row r="5063" spans="2:2">
      <c r="B5063" s="1311"/>
    </row>
    <row r="5064" spans="2:2">
      <c r="B5064" s="1311"/>
    </row>
    <row r="5065" spans="2:2">
      <c r="B5065" s="1311"/>
    </row>
    <row r="5066" spans="2:2">
      <c r="B5066" s="1311"/>
    </row>
    <row r="5067" spans="2:2">
      <c r="B5067" s="1311"/>
    </row>
    <row r="5068" spans="2:2">
      <c r="B5068" s="1311"/>
    </row>
    <row r="5069" spans="2:2">
      <c r="B5069" s="1311"/>
    </row>
    <row r="5070" spans="2:2">
      <c r="B5070" s="1311"/>
    </row>
    <row r="5071" spans="2:2">
      <c r="B5071" s="1311"/>
    </row>
    <row r="5072" spans="2:2">
      <c r="B5072" s="1311"/>
    </row>
    <row r="5073" spans="2:2">
      <c r="B5073" s="1311"/>
    </row>
    <row r="5074" spans="2:2">
      <c r="B5074" s="1311"/>
    </row>
    <row r="5075" spans="2:2">
      <c r="B5075" s="1311"/>
    </row>
    <row r="5076" spans="2:2">
      <c r="B5076" s="1311"/>
    </row>
    <row r="5077" spans="2:2">
      <c r="B5077" s="1311"/>
    </row>
    <row r="5078" spans="2:2">
      <c r="B5078" s="1311"/>
    </row>
    <row r="5079" spans="2:2">
      <c r="B5079" s="1311"/>
    </row>
    <row r="5080" spans="2:2">
      <c r="B5080" s="1311"/>
    </row>
    <row r="5081" spans="2:2">
      <c r="B5081" s="1311"/>
    </row>
    <row r="5082" spans="2:2">
      <c r="B5082" s="1311"/>
    </row>
    <row r="5083" spans="2:2">
      <c r="B5083" s="1311"/>
    </row>
    <row r="5084" spans="2:2">
      <c r="B5084" s="1311"/>
    </row>
    <row r="5085" spans="2:2">
      <c r="B5085" s="1311"/>
    </row>
    <row r="5086" spans="2:2">
      <c r="B5086" s="1311"/>
    </row>
    <row r="5087" spans="2:2">
      <c r="B5087" s="1311"/>
    </row>
    <row r="5088" spans="2:2">
      <c r="B5088" s="1311"/>
    </row>
    <row r="5089" spans="2:2">
      <c r="B5089" s="1311"/>
    </row>
    <row r="5090" spans="2:2">
      <c r="B5090" s="1311"/>
    </row>
    <row r="5091" spans="2:2">
      <c r="B5091" s="1311"/>
    </row>
    <row r="5092" spans="2:2">
      <c r="B5092" s="1311"/>
    </row>
    <row r="5093" spans="2:2">
      <c r="B5093" s="1311"/>
    </row>
    <row r="5094" spans="2:2">
      <c r="B5094" s="1311"/>
    </row>
    <row r="5095" spans="2:2">
      <c r="B5095" s="1311"/>
    </row>
    <row r="5096" spans="2:2">
      <c r="B5096" s="1311"/>
    </row>
    <row r="5097" spans="2:2">
      <c r="B5097" s="1311"/>
    </row>
    <row r="5098" spans="2:2">
      <c r="B5098" s="1311"/>
    </row>
    <row r="5099" spans="2:2">
      <c r="B5099" s="1311"/>
    </row>
    <row r="5100" spans="2:2">
      <c r="B5100" s="1311"/>
    </row>
    <row r="5101" spans="2:2">
      <c r="B5101" s="1311"/>
    </row>
    <row r="5102" spans="2:2">
      <c r="B5102" s="1311"/>
    </row>
    <row r="5103" spans="2:2">
      <c r="B5103" s="1311"/>
    </row>
    <row r="5104" spans="2:2">
      <c r="B5104" s="1311"/>
    </row>
    <row r="5105" spans="2:2">
      <c r="B5105" s="1311"/>
    </row>
    <row r="5106" spans="2:2">
      <c r="B5106" s="1311"/>
    </row>
    <row r="5107" spans="2:2">
      <c r="B5107" s="1311"/>
    </row>
    <row r="5108" spans="2:2">
      <c r="B5108" s="1311"/>
    </row>
    <row r="5109" spans="2:2">
      <c r="B5109" s="1311"/>
    </row>
    <row r="5110" spans="2:2">
      <c r="B5110" s="1311"/>
    </row>
    <row r="5111" spans="2:2">
      <c r="B5111" s="1311"/>
    </row>
    <row r="5112" spans="2:2">
      <c r="B5112" s="1311"/>
    </row>
    <row r="5113" spans="2:2">
      <c r="B5113" s="1311"/>
    </row>
    <row r="5114" spans="2:2">
      <c r="B5114" s="1311"/>
    </row>
    <row r="5115" spans="2:2">
      <c r="B5115" s="1311"/>
    </row>
    <row r="5116" spans="2:2">
      <c r="B5116" s="1311"/>
    </row>
    <row r="5117" spans="2:2">
      <c r="B5117" s="1311"/>
    </row>
    <row r="5118" spans="2:2">
      <c r="B5118" s="1311"/>
    </row>
    <row r="5119" spans="2:2">
      <c r="B5119" s="1311"/>
    </row>
    <row r="5120" spans="2:2">
      <c r="B5120" s="1311"/>
    </row>
    <row r="5121" spans="2:2">
      <c r="B5121" s="1311"/>
    </row>
    <row r="5122" spans="2:2">
      <c r="B5122" s="1311"/>
    </row>
    <row r="5123" spans="2:2">
      <c r="B5123" s="1311"/>
    </row>
    <row r="5124" spans="2:2">
      <c r="B5124" s="1311"/>
    </row>
    <row r="5125" spans="2:2">
      <c r="B5125" s="1311"/>
    </row>
    <row r="5126" spans="2:2">
      <c r="B5126" s="1311"/>
    </row>
    <row r="5127" spans="2:2">
      <c r="B5127" s="1311"/>
    </row>
    <row r="5128" spans="2:2">
      <c r="B5128" s="1311"/>
    </row>
    <row r="5129" spans="2:2">
      <c r="B5129" s="1311"/>
    </row>
    <row r="5130" spans="2:2">
      <c r="B5130" s="1311"/>
    </row>
    <row r="5131" spans="2:2">
      <c r="B5131" s="1311"/>
    </row>
    <row r="5132" spans="2:2">
      <c r="B5132" s="1311"/>
    </row>
    <row r="5133" spans="2:2">
      <c r="B5133" s="1311"/>
    </row>
    <row r="5134" spans="2:2">
      <c r="B5134" s="1311"/>
    </row>
    <row r="5135" spans="2:2">
      <c r="B5135" s="1311"/>
    </row>
    <row r="5136" spans="2:2">
      <c r="B5136" s="1311"/>
    </row>
    <row r="5137" spans="2:2">
      <c r="B5137" s="1311"/>
    </row>
    <row r="5138" spans="2:2">
      <c r="B5138" s="1311"/>
    </row>
    <row r="5139" spans="2:2">
      <c r="B5139" s="1311"/>
    </row>
    <row r="5140" spans="2:2">
      <c r="B5140" s="1311"/>
    </row>
    <row r="5141" spans="2:2">
      <c r="B5141" s="1311"/>
    </row>
    <row r="5142" spans="2:2">
      <c r="B5142" s="1311"/>
    </row>
    <row r="5143" spans="2:2">
      <c r="B5143" s="1311"/>
    </row>
    <row r="5144" spans="2:2">
      <c r="B5144" s="1311"/>
    </row>
    <row r="5145" spans="2:2">
      <c r="B5145" s="1311"/>
    </row>
    <row r="5146" spans="2:2">
      <c r="B5146" s="1311"/>
    </row>
    <row r="5147" spans="2:2">
      <c r="B5147" s="1311"/>
    </row>
    <row r="5148" spans="2:2">
      <c r="B5148" s="1311"/>
    </row>
    <row r="5149" spans="2:2">
      <c r="B5149" s="1311"/>
    </row>
    <row r="5150" spans="2:2">
      <c r="B5150" s="1311"/>
    </row>
    <row r="5151" spans="2:2">
      <c r="B5151" s="1311"/>
    </row>
    <row r="5152" spans="2:2">
      <c r="B5152" s="1311"/>
    </row>
    <row r="5153" spans="2:2">
      <c r="B5153" s="1311"/>
    </row>
    <row r="5154" spans="2:2">
      <c r="B5154" s="1311"/>
    </row>
    <row r="5155" spans="2:2">
      <c r="B5155" s="1311"/>
    </row>
    <row r="5156" spans="2:2">
      <c r="B5156" s="1311"/>
    </row>
    <row r="5157" spans="2:2">
      <c r="B5157" s="1311"/>
    </row>
    <row r="5158" spans="2:2">
      <c r="B5158" s="1311"/>
    </row>
    <row r="5159" spans="2:2">
      <c r="B5159" s="1311"/>
    </row>
    <row r="5160" spans="2:2">
      <c r="B5160" s="1311"/>
    </row>
    <row r="5161" spans="2:2">
      <c r="B5161" s="1311"/>
    </row>
    <row r="5162" spans="2:2">
      <c r="B5162" s="1311"/>
    </row>
    <row r="5163" spans="2:2">
      <c r="B5163" s="1311"/>
    </row>
    <row r="5164" spans="2:2">
      <c r="B5164" s="1311"/>
    </row>
    <row r="5165" spans="2:2">
      <c r="B5165" s="1311"/>
    </row>
    <row r="5166" spans="2:2">
      <c r="B5166" s="1311"/>
    </row>
    <row r="5167" spans="2:2">
      <c r="B5167" s="1311"/>
    </row>
    <row r="5168" spans="2:2">
      <c r="B5168" s="1311"/>
    </row>
    <row r="5169" spans="2:2">
      <c r="B5169" s="1311"/>
    </row>
    <row r="5170" spans="2:2">
      <c r="B5170" s="1311"/>
    </row>
    <row r="5171" spans="2:2">
      <c r="B5171" s="1311"/>
    </row>
    <row r="5172" spans="2:2">
      <c r="B5172" s="1311"/>
    </row>
    <row r="5173" spans="2:2">
      <c r="B5173" s="1311"/>
    </row>
    <row r="5174" spans="2:2">
      <c r="B5174" s="1311"/>
    </row>
    <row r="5175" spans="2:2">
      <c r="B5175" s="1311"/>
    </row>
    <row r="5176" spans="2:2">
      <c r="B5176" s="1311"/>
    </row>
    <row r="5177" spans="2:2">
      <c r="B5177" s="1311"/>
    </row>
    <row r="5178" spans="2:2">
      <c r="B5178" s="1311"/>
    </row>
    <row r="5179" spans="2:2">
      <c r="B5179" s="1311"/>
    </row>
    <row r="5180" spans="2:2">
      <c r="B5180" s="1311"/>
    </row>
    <row r="5181" spans="2:2">
      <c r="B5181" s="1311"/>
    </row>
    <row r="5182" spans="2:2">
      <c r="B5182" s="1311"/>
    </row>
    <row r="5183" spans="2:2">
      <c r="B5183" s="1311"/>
    </row>
    <row r="5184" spans="2:2">
      <c r="B5184" s="1311"/>
    </row>
    <row r="5185" spans="2:2">
      <c r="B5185" s="1311"/>
    </row>
    <row r="5186" spans="2:2">
      <c r="B5186" s="1311"/>
    </row>
    <row r="5187" spans="2:2">
      <c r="B5187" s="1311"/>
    </row>
    <row r="5188" spans="2:2">
      <c r="B5188" s="1311"/>
    </row>
    <row r="5189" spans="2:2">
      <c r="B5189" s="1311"/>
    </row>
    <row r="5190" spans="2:2">
      <c r="B5190" s="1311"/>
    </row>
    <row r="5191" spans="2:2">
      <c r="B5191" s="1311"/>
    </row>
    <row r="5192" spans="2:2">
      <c r="B5192" s="1311"/>
    </row>
    <row r="5193" spans="2:2">
      <c r="B5193" s="1311"/>
    </row>
    <row r="5194" spans="2:2">
      <c r="B5194" s="1311"/>
    </row>
    <row r="5195" spans="2:2">
      <c r="B5195" s="1311"/>
    </row>
    <row r="5196" spans="2:2">
      <c r="B5196" s="1311"/>
    </row>
    <row r="5197" spans="2:2">
      <c r="B5197" s="1311"/>
    </row>
    <row r="5198" spans="2:2">
      <c r="B5198" s="1311"/>
    </row>
    <row r="5199" spans="2:2">
      <c r="B5199" s="1311"/>
    </row>
    <row r="5200" spans="2:2">
      <c r="B5200" s="1311"/>
    </row>
    <row r="5201" spans="2:2">
      <c r="B5201" s="1311"/>
    </row>
    <row r="5202" spans="2:2">
      <c r="B5202" s="1311"/>
    </row>
    <row r="5203" spans="2:2">
      <c r="B5203" s="1311"/>
    </row>
    <row r="5204" spans="2:2">
      <c r="B5204" s="1311"/>
    </row>
    <row r="5205" spans="2:2">
      <c r="B5205" s="1311"/>
    </row>
    <row r="5206" spans="2:2">
      <c r="B5206" s="1311"/>
    </row>
    <row r="5207" spans="2:2">
      <c r="B5207" s="1311"/>
    </row>
    <row r="5208" spans="2:2">
      <c r="B5208" s="1311"/>
    </row>
    <row r="5209" spans="2:2">
      <c r="B5209" s="1311"/>
    </row>
    <row r="5210" spans="2:2">
      <c r="B5210" s="1311"/>
    </row>
    <row r="5211" spans="2:2">
      <c r="B5211" s="1311"/>
    </row>
    <row r="5212" spans="2:2">
      <c r="B5212" s="1311"/>
    </row>
    <row r="5213" spans="2:2">
      <c r="B5213" s="1311"/>
    </row>
    <row r="5214" spans="2:2">
      <c r="B5214" s="1311"/>
    </row>
    <row r="5215" spans="2:2">
      <c r="B5215" s="1311"/>
    </row>
    <row r="5216" spans="2:2">
      <c r="B5216" s="1311"/>
    </row>
    <row r="5217" spans="2:2">
      <c r="B5217" s="1311"/>
    </row>
    <row r="5218" spans="2:2">
      <c r="B5218" s="1311"/>
    </row>
    <row r="5219" spans="2:2">
      <c r="B5219" s="1311"/>
    </row>
    <row r="5220" spans="2:2">
      <c r="B5220" s="1311"/>
    </row>
    <row r="5221" spans="2:2">
      <c r="B5221" s="1311"/>
    </row>
    <row r="5222" spans="2:2">
      <c r="B5222" s="1311"/>
    </row>
    <row r="5223" spans="2:2">
      <c r="B5223" s="1311"/>
    </row>
    <row r="5224" spans="2:2">
      <c r="B5224" s="1311"/>
    </row>
    <row r="5225" spans="2:2">
      <c r="B5225" s="1311"/>
    </row>
    <row r="5226" spans="2:2">
      <c r="B5226" s="1311"/>
    </row>
    <row r="5227" spans="2:2">
      <c r="B5227" s="1311"/>
    </row>
    <row r="5228" spans="2:2">
      <c r="B5228" s="1311"/>
    </row>
    <row r="5229" spans="2:2">
      <c r="B5229" s="1311"/>
    </row>
    <row r="5230" spans="2:2">
      <c r="B5230" s="1311"/>
    </row>
    <row r="5231" spans="2:2">
      <c r="B5231" s="1311"/>
    </row>
    <row r="5232" spans="2:2">
      <c r="B5232" s="1311"/>
    </row>
    <row r="5233" spans="2:2">
      <c r="B5233" s="1311"/>
    </row>
    <row r="5234" spans="2:2">
      <c r="B5234" s="1311"/>
    </row>
    <row r="5235" spans="2:2">
      <c r="B5235" s="1311"/>
    </row>
    <row r="5236" spans="2:2">
      <c r="B5236" s="1311"/>
    </row>
    <row r="5237" spans="2:2">
      <c r="B5237" s="1311"/>
    </row>
    <row r="5238" spans="2:2">
      <c r="B5238" s="1311"/>
    </row>
    <row r="5239" spans="2:2">
      <c r="B5239" s="1311"/>
    </row>
    <row r="5240" spans="2:2">
      <c r="B5240" s="1311"/>
    </row>
    <row r="5241" spans="2:2">
      <c r="B5241" s="1311"/>
    </row>
    <row r="5242" spans="2:2">
      <c r="B5242" s="1311"/>
    </row>
    <row r="5243" spans="2:2">
      <c r="B5243" s="1311"/>
    </row>
    <row r="5244" spans="2:2">
      <c r="B5244" s="1311"/>
    </row>
    <row r="5245" spans="2:2">
      <c r="B5245" s="1311"/>
    </row>
    <row r="5246" spans="2:2">
      <c r="B5246" s="1311"/>
    </row>
    <row r="5247" spans="2:2">
      <c r="B5247" s="1311"/>
    </row>
    <row r="5248" spans="2:2">
      <c r="B5248" s="1311"/>
    </row>
    <row r="5249" spans="2:2">
      <c r="B5249" s="1311"/>
    </row>
    <row r="5250" spans="2:2">
      <c r="B5250" s="1311"/>
    </row>
    <row r="5251" spans="2:2">
      <c r="B5251" s="1311"/>
    </row>
    <row r="5252" spans="2:2">
      <c r="B5252" s="1311"/>
    </row>
    <row r="5253" spans="2:2">
      <c r="B5253" s="1311"/>
    </row>
    <row r="5254" spans="2:2">
      <c r="B5254" s="1311"/>
    </row>
    <row r="5255" spans="2:2">
      <c r="B5255" s="1311"/>
    </row>
    <row r="5256" spans="2:2">
      <c r="B5256" s="1311"/>
    </row>
    <row r="5257" spans="2:2">
      <c r="B5257" s="1311"/>
    </row>
    <row r="5258" spans="2:2">
      <c r="B5258" s="1311"/>
    </row>
    <row r="5259" spans="2:2">
      <c r="B5259" s="1311"/>
    </row>
    <row r="5260" spans="2:2">
      <c r="B5260" s="1311"/>
    </row>
    <row r="5261" spans="2:2">
      <c r="B5261" s="1311"/>
    </row>
    <row r="5262" spans="2:2">
      <c r="B5262" s="1311"/>
    </row>
    <row r="5263" spans="2:2">
      <c r="B5263" s="1311"/>
    </row>
    <row r="5264" spans="2:2">
      <c r="B5264" s="1311"/>
    </row>
    <row r="5265" spans="2:2">
      <c r="B5265" s="1311"/>
    </row>
    <row r="5266" spans="2:2">
      <c r="B5266" s="1311"/>
    </row>
    <row r="5267" spans="2:2">
      <c r="B5267" s="1311"/>
    </row>
    <row r="5268" spans="2:2">
      <c r="B5268" s="1311"/>
    </row>
    <row r="5269" spans="2:2">
      <c r="B5269" s="1311"/>
    </row>
    <row r="5270" spans="2:2">
      <c r="B5270" s="1311"/>
    </row>
    <row r="5271" spans="2:2">
      <c r="B5271" s="1311"/>
    </row>
    <row r="5272" spans="2:2">
      <c r="B5272" s="1311"/>
    </row>
    <row r="5273" spans="2:2">
      <c r="B5273" s="1311"/>
    </row>
    <row r="5274" spans="2:2">
      <c r="B5274" s="1311"/>
    </row>
    <row r="5275" spans="2:2">
      <c r="B5275" s="1311"/>
    </row>
    <row r="5276" spans="2:2">
      <c r="B5276" s="1311"/>
    </row>
    <row r="5277" spans="2:2">
      <c r="B5277" s="1311"/>
    </row>
    <row r="5278" spans="2:2">
      <c r="B5278" s="1311"/>
    </row>
    <row r="5279" spans="2:2">
      <c r="B5279" s="1311"/>
    </row>
    <row r="5280" spans="2:2">
      <c r="B5280" s="1311"/>
    </row>
    <row r="5281" spans="2:2">
      <c r="B5281" s="1311"/>
    </row>
    <row r="5282" spans="2:2">
      <c r="B5282" s="1311"/>
    </row>
    <row r="5283" spans="2:2">
      <c r="B5283" s="1311"/>
    </row>
    <row r="5284" spans="2:2">
      <c r="B5284" s="1311"/>
    </row>
    <row r="5285" spans="2:2">
      <c r="B5285" s="1311"/>
    </row>
    <row r="5286" spans="2:2">
      <c r="B5286" s="1311"/>
    </row>
    <row r="5287" spans="2:2">
      <c r="B5287" s="1311"/>
    </row>
    <row r="5288" spans="2:2">
      <c r="B5288" s="1311"/>
    </row>
    <row r="5289" spans="2:2">
      <c r="B5289" s="1311"/>
    </row>
    <row r="5290" spans="2:2">
      <c r="B5290" s="1311"/>
    </row>
    <row r="5291" spans="2:2">
      <c r="B5291" s="1311"/>
    </row>
    <row r="5292" spans="2:2">
      <c r="B5292" s="1311"/>
    </row>
    <row r="5293" spans="2:2">
      <c r="B5293" s="1311"/>
    </row>
    <row r="5294" spans="2:2">
      <c r="B5294" s="1311"/>
    </row>
    <row r="5295" spans="2:2">
      <c r="B5295" s="1311"/>
    </row>
    <row r="5296" spans="2:2">
      <c r="B5296" s="1311"/>
    </row>
    <row r="5297" spans="2:2">
      <c r="B5297" s="1311"/>
    </row>
    <row r="5298" spans="2:2">
      <c r="B5298" s="1311"/>
    </row>
    <row r="5299" spans="2:2">
      <c r="B5299" s="1311"/>
    </row>
    <row r="5300" spans="2:2">
      <c r="B5300" s="1311"/>
    </row>
    <row r="5301" spans="2:2">
      <c r="B5301" s="1311"/>
    </row>
    <row r="5302" spans="2:2">
      <c r="B5302" s="1311"/>
    </row>
    <row r="5303" spans="2:2">
      <c r="B5303" s="1311"/>
    </row>
    <row r="5304" spans="2:2">
      <c r="B5304" s="1311"/>
    </row>
    <row r="5305" spans="2:2">
      <c r="B5305" s="1311"/>
    </row>
    <row r="5306" spans="2:2">
      <c r="B5306" s="1311"/>
    </row>
    <row r="5307" spans="2:2">
      <c r="B5307" s="1311"/>
    </row>
    <row r="5308" spans="2:2">
      <c r="B5308" s="1311"/>
    </row>
    <row r="5309" spans="2:2">
      <c r="B5309" s="1311"/>
    </row>
    <row r="5310" spans="2:2">
      <c r="B5310" s="1311"/>
    </row>
    <row r="5311" spans="2:2">
      <c r="B5311" s="1311"/>
    </row>
    <row r="5312" spans="2:2">
      <c r="B5312" s="1311"/>
    </row>
    <row r="5313" spans="2:2">
      <c r="B5313" s="1311"/>
    </row>
    <row r="5314" spans="2:2">
      <c r="B5314" s="1311"/>
    </row>
    <row r="5315" spans="2:2">
      <c r="B5315" s="1311"/>
    </row>
    <row r="5316" spans="2:2">
      <c r="B5316" s="1311"/>
    </row>
    <row r="5317" spans="2:2">
      <c r="B5317" s="1311"/>
    </row>
    <row r="5318" spans="2:2">
      <c r="B5318" s="1311"/>
    </row>
    <row r="5319" spans="2:2">
      <c r="B5319" s="1311"/>
    </row>
    <row r="5320" spans="2:2">
      <c r="B5320" s="1311"/>
    </row>
    <row r="5321" spans="2:2">
      <c r="B5321" s="1311"/>
    </row>
    <row r="5322" spans="2:2">
      <c r="B5322" s="1311"/>
    </row>
    <row r="5323" spans="2:2">
      <c r="B5323" s="1311"/>
    </row>
    <row r="5324" spans="2:2">
      <c r="B5324" s="1311"/>
    </row>
    <row r="5325" spans="2:2">
      <c r="B5325" s="1311"/>
    </row>
    <row r="5326" spans="2:2">
      <c r="B5326" s="1311"/>
    </row>
    <row r="5327" spans="2:2">
      <c r="B5327" s="1311"/>
    </row>
    <row r="5328" spans="2:2">
      <c r="B5328" s="1311"/>
    </row>
    <row r="5329" spans="2:2">
      <c r="B5329" s="1311"/>
    </row>
    <row r="5330" spans="2:2">
      <c r="B5330" s="1311"/>
    </row>
    <row r="5331" spans="2:2">
      <c r="B5331" s="1311"/>
    </row>
    <row r="5332" spans="2:2">
      <c r="B5332" s="1311"/>
    </row>
    <row r="5333" spans="2:2">
      <c r="B5333" s="1311"/>
    </row>
    <row r="5334" spans="2:2">
      <c r="B5334" s="1311"/>
    </row>
    <row r="5335" spans="2:2">
      <c r="B5335" s="1311"/>
    </row>
    <row r="5336" spans="2:2">
      <c r="B5336" s="1311"/>
    </row>
    <row r="5337" spans="2:2">
      <c r="B5337" s="1311"/>
    </row>
    <row r="5338" spans="2:2">
      <c r="B5338" s="1311"/>
    </row>
    <row r="5339" spans="2:2">
      <c r="B5339" s="1311"/>
    </row>
    <row r="5340" spans="2:2">
      <c r="B5340" s="1311"/>
    </row>
    <row r="5341" spans="2:2">
      <c r="B5341" s="1311"/>
    </row>
    <row r="5342" spans="2:2">
      <c r="B5342" s="1311"/>
    </row>
    <row r="5343" spans="2:2">
      <c r="B5343" s="1311"/>
    </row>
    <row r="5344" spans="2:2">
      <c r="B5344" s="1311"/>
    </row>
    <row r="5345" spans="2:2">
      <c r="B5345" s="1311"/>
    </row>
    <row r="5346" spans="2:2">
      <c r="B5346" s="1311"/>
    </row>
    <row r="5347" spans="2:2">
      <c r="B5347" s="1311"/>
    </row>
    <row r="5348" spans="2:2">
      <c r="B5348" s="1311"/>
    </row>
    <row r="5349" spans="2:2">
      <c r="B5349" s="1311"/>
    </row>
    <row r="5350" spans="2:2">
      <c r="B5350" s="1311"/>
    </row>
    <row r="5351" spans="2:2">
      <c r="B5351" s="1311"/>
    </row>
    <row r="5352" spans="2:2">
      <c r="B5352" s="1311"/>
    </row>
    <row r="5353" spans="2:2">
      <c r="B5353" s="1311"/>
    </row>
    <row r="5354" spans="2:2">
      <c r="B5354" s="1311"/>
    </row>
    <row r="5355" spans="2:2">
      <c r="B5355" s="1311"/>
    </row>
    <row r="5356" spans="2:2">
      <c r="B5356" s="1311"/>
    </row>
    <row r="5357" spans="2:2">
      <c r="B5357" s="1311"/>
    </row>
    <row r="5358" spans="2:2">
      <c r="B5358" s="1311"/>
    </row>
    <row r="5359" spans="2:2">
      <c r="B5359" s="1311"/>
    </row>
    <row r="5360" spans="2:2">
      <c r="B5360" s="1311"/>
    </row>
    <row r="5361" spans="2:2">
      <c r="B5361" s="1311"/>
    </row>
    <row r="5362" spans="2:2">
      <c r="B5362" s="1311"/>
    </row>
    <row r="5363" spans="2:2">
      <c r="B5363" s="1311"/>
    </row>
    <row r="5364" spans="2:2">
      <c r="B5364" s="1311"/>
    </row>
    <row r="5365" spans="2:2">
      <c r="B5365" s="1311"/>
    </row>
    <row r="5366" spans="2:2">
      <c r="B5366" s="1311"/>
    </row>
    <row r="5367" spans="2:2">
      <c r="B5367" s="1311"/>
    </row>
    <row r="5368" spans="2:2">
      <c r="B5368" s="1311"/>
    </row>
    <row r="5369" spans="2:2">
      <c r="B5369" s="1311"/>
    </row>
    <row r="5370" spans="2:2">
      <c r="B5370" s="1311"/>
    </row>
    <row r="5371" spans="2:2">
      <c r="B5371" s="1311"/>
    </row>
    <row r="5372" spans="2:2">
      <c r="B5372" s="1311"/>
    </row>
    <row r="5373" spans="2:2">
      <c r="B5373" s="1311"/>
    </row>
    <row r="5374" spans="2:2">
      <c r="B5374" s="1311"/>
    </row>
    <row r="5375" spans="2:2">
      <c r="B5375" s="1311"/>
    </row>
    <row r="5376" spans="2:2">
      <c r="B5376" s="1311"/>
    </row>
    <row r="5377" spans="2:2">
      <c r="B5377" s="1311"/>
    </row>
    <row r="5378" spans="2:2">
      <c r="B5378" s="1311"/>
    </row>
    <row r="5379" spans="2:2">
      <c r="B5379" s="1311"/>
    </row>
    <row r="5380" spans="2:2">
      <c r="B5380" s="1311"/>
    </row>
    <row r="5381" spans="2:2">
      <c r="B5381" s="1311"/>
    </row>
    <row r="5382" spans="2:2">
      <c r="B5382" s="1311"/>
    </row>
    <row r="5383" spans="2:2">
      <c r="B5383" s="1311"/>
    </row>
    <row r="5384" spans="2:2">
      <c r="B5384" s="1311"/>
    </row>
    <row r="5385" spans="2:2">
      <c r="B5385" s="1311"/>
    </row>
    <row r="5386" spans="2:2">
      <c r="B5386" s="1311"/>
    </row>
    <row r="5387" spans="2:2">
      <c r="B5387" s="1311"/>
    </row>
    <row r="5388" spans="2:2">
      <c r="B5388" s="1311"/>
    </row>
    <row r="5389" spans="2:2">
      <c r="B5389" s="1311"/>
    </row>
    <row r="5390" spans="2:2">
      <c r="B5390" s="1311"/>
    </row>
    <row r="5391" spans="2:2">
      <c r="B5391" s="1311"/>
    </row>
    <row r="5392" spans="2:2">
      <c r="B5392" s="1311"/>
    </row>
    <row r="5393" spans="2:2">
      <c r="B5393" s="1311"/>
    </row>
    <row r="5394" spans="2:2">
      <c r="B5394" s="1311"/>
    </row>
    <row r="5395" spans="2:2">
      <c r="B5395" s="1311"/>
    </row>
    <row r="5396" spans="2:2">
      <c r="B5396" s="1311"/>
    </row>
    <row r="5397" spans="2:2">
      <c r="B5397" s="1311"/>
    </row>
    <row r="5398" spans="2:2">
      <c r="B5398" s="1311"/>
    </row>
    <row r="5399" spans="2:2">
      <c r="B5399" s="1311"/>
    </row>
    <row r="5400" spans="2:2">
      <c r="B5400" s="1311"/>
    </row>
    <row r="5401" spans="2:2">
      <c r="B5401" s="1311"/>
    </row>
    <row r="5402" spans="2:2">
      <c r="B5402" s="1311"/>
    </row>
    <row r="5403" spans="2:2">
      <c r="B5403" s="1311"/>
    </row>
    <row r="5404" spans="2:2">
      <c r="B5404" s="1311"/>
    </row>
    <row r="5405" spans="2:2">
      <c r="B5405" s="1311"/>
    </row>
    <row r="5406" spans="2:2">
      <c r="B5406" s="1311"/>
    </row>
    <row r="5407" spans="2:2">
      <c r="B5407" s="1311"/>
    </row>
    <row r="5408" spans="2:2">
      <c r="B5408" s="1311"/>
    </row>
    <row r="5409" spans="2:2">
      <c r="B5409" s="1311"/>
    </row>
    <row r="5410" spans="2:2">
      <c r="B5410" s="1311"/>
    </row>
    <row r="5411" spans="2:2">
      <c r="B5411" s="1311"/>
    </row>
    <row r="5412" spans="2:2">
      <c r="B5412" s="1311"/>
    </row>
    <row r="5413" spans="2:2">
      <c r="B5413" s="1311"/>
    </row>
    <row r="5414" spans="2:2">
      <c r="B5414" s="1311"/>
    </row>
    <row r="5415" spans="2:2">
      <c r="B5415" s="1311"/>
    </row>
    <row r="5416" spans="2:2">
      <c r="B5416" s="1311"/>
    </row>
    <row r="5417" spans="2:2">
      <c r="B5417" s="1311"/>
    </row>
    <row r="5418" spans="2:2">
      <c r="B5418" s="1311"/>
    </row>
    <row r="5419" spans="2:2">
      <c r="B5419" s="1311"/>
    </row>
    <row r="5420" spans="2:2">
      <c r="B5420" s="1311"/>
    </row>
    <row r="5421" spans="2:2">
      <c r="B5421" s="1311"/>
    </row>
    <row r="5422" spans="2:2">
      <c r="B5422" s="1311"/>
    </row>
    <row r="5423" spans="2:2">
      <c r="B5423" s="1311"/>
    </row>
    <row r="5424" spans="2:2">
      <c r="B5424" s="1311"/>
    </row>
    <row r="5425" spans="2:2">
      <c r="B5425" s="1311"/>
    </row>
    <row r="5426" spans="2:2">
      <c r="B5426" s="1311"/>
    </row>
    <row r="5427" spans="2:2">
      <c r="B5427" s="1311"/>
    </row>
    <row r="5428" spans="2:2">
      <c r="B5428" s="1311"/>
    </row>
    <row r="5429" spans="2:2">
      <c r="B5429" s="1311"/>
    </row>
    <row r="5430" spans="2:2">
      <c r="B5430" s="1311"/>
    </row>
    <row r="5431" spans="2:2">
      <c r="B5431" s="1311"/>
    </row>
    <row r="5432" spans="2:2">
      <c r="B5432" s="1311"/>
    </row>
    <row r="5433" spans="2:2">
      <c r="B5433" s="1311"/>
    </row>
    <row r="5434" spans="2:2">
      <c r="B5434" s="1311"/>
    </row>
    <row r="5435" spans="2:2">
      <c r="B5435" s="1311"/>
    </row>
    <row r="5436" spans="2:2">
      <c r="B5436" s="1311"/>
    </row>
    <row r="5437" spans="2:2">
      <c r="B5437" s="1311"/>
    </row>
    <row r="5438" spans="2:2">
      <c r="B5438" s="1311"/>
    </row>
    <row r="5439" spans="2:2">
      <c r="B5439" s="1311"/>
    </row>
    <row r="5440" spans="2:2">
      <c r="B5440" s="1311"/>
    </row>
    <row r="5441" spans="2:2">
      <c r="B5441" s="1311"/>
    </row>
    <row r="5442" spans="2:2">
      <c r="B5442" s="1311"/>
    </row>
    <row r="5443" spans="2:2">
      <c r="B5443" s="1311"/>
    </row>
    <row r="5444" spans="2:2">
      <c r="B5444" s="1311"/>
    </row>
    <row r="5445" spans="2:2">
      <c r="B5445" s="1311"/>
    </row>
    <row r="5446" spans="2:2">
      <c r="B5446" s="1311"/>
    </row>
    <row r="5447" spans="2:2">
      <c r="B5447" s="1311"/>
    </row>
    <row r="5448" spans="2:2">
      <c r="B5448" s="1311"/>
    </row>
    <row r="5449" spans="2:2">
      <c r="B5449" s="1311"/>
    </row>
    <row r="5450" spans="2:2">
      <c r="B5450" s="1311"/>
    </row>
    <row r="5451" spans="2:2">
      <c r="B5451" s="1311"/>
    </row>
    <row r="5452" spans="2:2">
      <c r="B5452" s="1311"/>
    </row>
    <row r="5453" spans="2:2">
      <c r="B5453" s="1311"/>
    </row>
    <row r="5454" spans="2:2">
      <c r="B5454" s="1311"/>
    </row>
    <row r="5455" spans="2:2">
      <c r="B5455" s="1311"/>
    </row>
    <row r="5456" spans="2:2">
      <c r="B5456" s="1311"/>
    </row>
    <row r="5457" spans="2:2">
      <c r="B5457" s="1311"/>
    </row>
    <row r="5458" spans="2:2">
      <c r="B5458" s="1311"/>
    </row>
    <row r="5459" spans="2:2">
      <c r="B5459" s="1311"/>
    </row>
    <row r="5460" spans="2:2">
      <c r="B5460" s="1311"/>
    </row>
    <row r="5461" spans="2:2">
      <c r="B5461" s="1311"/>
    </row>
    <row r="5462" spans="2:2">
      <c r="B5462" s="1311"/>
    </row>
    <row r="5463" spans="2:2">
      <c r="B5463" s="1311"/>
    </row>
    <row r="5464" spans="2:2">
      <c r="B5464" s="1311"/>
    </row>
    <row r="5465" spans="2:2">
      <c r="B5465" s="1311"/>
    </row>
    <row r="5466" spans="2:2">
      <c r="B5466" s="1311"/>
    </row>
    <row r="5467" spans="2:2">
      <c r="B5467" s="1311"/>
    </row>
    <row r="5468" spans="2:2">
      <c r="B5468" s="1311"/>
    </row>
    <row r="5469" spans="2:2">
      <c r="B5469" s="1311"/>
    </row>
    <row r="5470" spans="2:2">
      <c r="B5470" s="1311"/>
    </row>
    <row r="5471" spans="2:2">
      <c r="B5471" s="1311"/>
    </row>
    <row r="5472" spans="2:2">
      <c r="B5472" s="1311"/>
    </row>
    <row r="5473" spans="2:2">
      <c r="B5473" s="1311"/>
    </row>
    <row r="5474" spans="2:2">
      <c r="B5474" s="1311"/>
    </row>
    <row r="5475" spans="2:2">
      <c r="B5475" s="1311"/>
    </row>
    <row r="5476" spans="2:2">
      <c r="B5476" s="1311"/>
    </row>
    <row r="5477" spans="2:2">
      <c r="B5477" s="1311"/>
    </row>
    <row r="5478" spans="2:2">
      <c r="B5478" s="1311"/>
    </row>
    <row r="5479" spans="2:2">
      <c r="B5479" s="1311"/>
    </row>
    <row r="5480" spans="2:2">
      <c r="B5480" s="1311"/>
    </row>
    <row r="5481" spans="2:2">
      <c r="B5481" s="1311"/>
    </row>
    <row r="5482" spans="2:2">
      <c r="B5482" s="1311"/>
    </row>
    <row r="5483" spans="2:2">
      <c r="B5483" s="1311"/>
    </row>
    <row r="5484" spans="2:2">
      <c r="B5484" s="1311"/>
    </row>
    <row r="5485" spans="2:2">
      <c r="B5485" s="1311"/>
    </row>
    <row r="5486" spans="2:2">
      <c r="B5486" s="1311"/>
    </row>
    <row r="5487" spans="2:2">
      <c r="B5487" s="1311"/>
    </row>
    <row r="5488" spans="2:2">
      <c r="B5488" s="1311"/>
    </row>
    <row r="5489" spans="2:2">
      <c r="B5489" s="1311"/>
    </row>
    <row r="5490" spans="2:2">
      <c r="B5490" s="1311"/>
    </row>
    <row r="5491" spans="2:2">
      <c r="B5491" s="1311"/>
    </row>
    <row r="5492" spans="2:2">
      <c r="B5492" s="1311"/>
    </row>
    <row r="5493" spans="2:2">
      <c r="B5493" s="1311"/>
    </row>
    <row r="5494" spans="2:2">
      <c r="B5494" s="1311"/>
    </row>
    <row r="5495" spans="2:2">
      <c r="B5495" s="1311"/>
    </row>
    <row r="5496" spans="2:2">
      <c r="B5496" s="1311"/>
    </row>
    <row r="5497" spans="2:2">
      <c r="B5497" s="1311"/>
    </row>
    <row r="5498" spans="2:2">
      <c r="B5498" s="1311"/>
    </row>
    <row r="5499" spans="2:2">
      <c r="B5499" s="1311"/>
    </row>
    <row r="5500" spans="2:2">
      <c r="B5500" s="1311"/>
    </row>
    <row r="5501" spans="2:2">
      <c r="B5501" s="1311"/>
    </row>
    <row r="5502" spans="2:2">
      <c r="B5502" s="1311"/>
    </row>
    <row r="5503" spans="2:2">
      <c r="B5503" s="1311"/>
    </row>
    <row r="5504" spans="2:2">
      <c r="B5504" s="1311"/>
    </row>
    <row r="5505" spans="2:2">
      <c r="B5505" s="1311"/>
    </row>
    <row r="5506" spans="2:2">
      <c r="B5506" s="1311"/>
    </row>
    <row r="5507" spans="2:2">
      <c r="B5507" s="1311"/>
    </row>
    <row r="5508" spans="2:2">
      <c r="B5508" s="1311"/>
    </row>
    <row r="5509" spans="2:2">
      <c r="B5509" s="1311"/>
    </row>
    <row r="5510" spans="2:2">
      <c r="B5510" s="1311"/>
    </row>
    <row r="5511" spans="2:2">
      <c r="B5511" s="1311"/>
    </row>
    <row r="5512" spans="2:2">
      <c r="B5512" s="1311"/>
    </row>
    <row r="5513" spans="2:2">
      <c r="B5513" s="1311"/>
    </row>
    <row r="5514" spans="2:2">
      <c r="B5514" s="1311"/>
    </row>
    <row r="5515" spans="2:2">
      <c r="B5515" s="1311"/>
    </row>
    <row r="5516" spans="2:2">
      <c r="B5516" s="1311"/>
    </row>
    <row r="5517" spans="2:2">
      <c r="B5517" s="1311"/>
    </row>
    <row r="5518" spans="2:2">
      <c r="B5518" s="1311"/>
    </row>
    <row r="5519" spans="2:2">
      <c r="B5519" s="1311"/>
    </row>
    <row r="5520" spans="2:2">
      <c r="B5520" s="1311"/>
    </row>
    <row r="5521" spans="2:2">
      <c r="B5521" s="1311"/>
    </row>
    <row r="5522" spans="2:2">
      <c r="B5522" s="1311"/>
    </row>
    <row r="5523" spans="2:2">
      <c r="B5523" s="1311"/>
    </row>
    <row r="5524" spans="2:2">
      <c r="B5524" s="1311"/>
    </row>
    <row r="5525" spans="2:2">
      <c r="B5525" s="1311"/>
    </row>
    <row r="5526" spans="2:2">
      <c r="B5526" s="1311"/>
    </row>
    <row r="5527" spans="2:2">
      <c r="B5527" s="1311"/>
    </row>
    <row r="5528" spans="2:2">
      <c r="B5528" s="1311"/>
    </row>
    <row r="5529" spans="2:2">
      <c r="B5529" s="1311"/>
    </row>
    <row r="5530" spans="2:2">
      <c r="B5530" s="1311"/>
    </row>
    <row r="5531" spans="2:2">
      <c r="B5531" s="1311"/>
    </row>
    <row r="5532" spans="2:2">
      <c r="B5532" s="1311"/>
    </row>
    <row r="5533" spans="2:2">
      <c r="B5533" s="1311"/>
    </row>
    <row r="5534" spans="2:2">
      <c r="B5534" s="1311"/>
    </row>
    <row r="5535" spans="2:2">
      <c r="B5535" s="1311"/>
    </row>
    <row r="5536" spans="2:2">
      <c r="B5536" s="1311"/>
    </row>
    <row r="5537" spans="2:2">
      <c r="B5537" s="1311"/>
    </row>
    <row r="5538" spans="2:2">
      <c r="B5538" s="1311"/>
    </row>
    <row r="5539" spans="2:2">
      <c r="B5539" s="1311"/>
    </row>
    <row r="5540" spans="2:2">
      <c r="B5540" s="1311"/>
    </row>
    <row r="5541" spans="2:2">
      <c r="B5541" s="1311"/>
    </row>
    <row r="5542" spans="2:2">
      <c r="B5542" s="1311"/>
    </row>
    <row r="5543" spans="2:2">
      <c r="B5543" s="1311"/>
    </row>
    <row r="5544" spans="2:2">
      <c r="B5544" s="1311"/>
    </row>
    <row r="5545" spans="2:2">
      <c r="B5545" s="1311"/>
    </row>
    <row r="5546" spans="2:2">
      <c r="B5546" s="1311"/>
    </row>
    <row r="5547" spans="2:2">
      <c r="B5547" s="1311"/>
    </row>
    <row r="5548" spans="2:2">
      <c r="B5548" s="1311"/>
    </row>
    <row r="5549" spans="2:2">
      <c r="B5549" s="1311"/>
    </row>
    <row r="5550" spans="2:2">
      <c r="B5550" s="1311"/>
    </row>
    <row r="5551" spans="2:2">
      <c r="B5551" s="1311"/>
    </row>
    <row r="5552" spans="2:2">
      <c r="B5552" s="1311"/>
    </row>
    <row r="5553" spans="2:2">
      <c r="B5553" s="1311"/>
    </row>
    <row r="5554" spans="2:2">
      <c r="B5554" s="1311"/>
    </row>
    <row r="5555" spans="2:2">
      <c r="B5555" s="1311"/>
    </row>
    <row r="5556" spans="2:2">
      <c r="B5556" s="1311"/>
    </row>
    <row r="5557" spans="2:2">
      <c r="B5557" s="1311"/>
    </row>
    <row r="5558" spans="2:2">
      <c r="B5558" s="1311"/>
    </row>
    <row r="5559" spans="2:2">
      <c r="B5559" s="1311"/>
    </row>
    <row r="5560" spans="2:2">
      <c r="B5560" s="1311"/>
    </row>
    <row r="5561" spans="2:2">
      <c r="B5561" s="1311"/>
    </row>
    <row r="5562" spans="2:2">
      <c r="B5562" s="1311"/>
    </row>
    <row r="5563" spans="2:2">
      <c r="B5563" s="1311"/>
    </row>
    <row r="5564" spans="2:2">
      <c r="B5564" s="1311"/>
    </row>
    <row r="5565" spans="2:2">
      <c r="B5565" s="1311"/>
    </row>
    <row r="5566" spans="2:2">
      <c r="B5566" s="1311"/>
    </row>
    <row r="5567" spans="2:2">
      <c r="B5567" s="1311"/>
    </row>
    <row r="5568" spans="2:2">
      <c r="B5568" s="1311"/>
    </row>
    <row r="5569" spans="2:2">
      <c r="B5569" s="1311"/>
    </row>
    <row r="5570" spans="2:2">
      <c r="B5570" s="1311"/>
    </row>
    <row r="5571" spans="2:2">
      <c r="B5571" s="1311"/>
    </row>
    <row r="5572" spans="2:2">
      <c r="B5572" s="1311"/>
    </row>
    <row r="5573" spans="2:2">
      <c r="B5573" s="1311"/>
    </row>
    <row r="5574" spans="2:2">
      <c r="B5574" s="1311"/>
    </row>
    <row r="5575" spans="2:2">
      <c r="B5575" s="1311"/>
    </row>
    <row r="5576" spans="2:2">
      <c r="B5576" s="1311"/>
    </row>
    <row r="5577" spans="2:2">
      <c r="B5577" s="1311"/>
    </row>
    <row r="5578" spans="2:2">
      <c r="B5578" s="1311"/>
    </row>
    <row r="5579" spans="2:2">
      <c r="B5579" s="1311"/>
    </row>
    <row r="5580" spans="2:2">
      <c r="B5580" s="1311"/>
    </row>
    <row r="5581" spans="2:2">
      <c r="B5581" s="1311"/>
    </row>
    <row r="5582" spans="2:2">
      <c r="B5582" s="1311"/>
    </row>
    <row r="5583" spans="2:2">
      <c r="B5583" s="1311"/>
    </row>
    <row r="5584" spans="2:2">
      <c r="B5584" s="1311"/>
    </row>
    <row r="5585" spans="2:2">
      <c r="B5585" s="1311"/>
    </row>
    <row r="5586" spans="2:2">
      <c r="B5586" s="1311"/>
    </row>
    <row r="5587" spans="2:2">
      <c r="B5587" s="1311"/>
    </row>
    <row r="5588" spans="2:2">
      <c r="B5588" s="1311"/>
    </row>
    <row r="5589" spans="2:2">
      <c r="B5589" s="1311"/>
    </row>
    <row r="5590" spans="2:2">
      <c r="B5590" s="1311"/>
    </row>
    <row r="5591" spans="2:2">
      <c r="B5591" s="1311"/>
    </row>
    <row r="5592" spans="2:2">
      <c r="B5592" s="1311"/>
    </row>
    <row r="5593" spans="2:2">
      <c r="B5593" s="1311"/>
    </row>
    <row r="5594" spans="2:2">
      <c r="B5594" s="1311"/>
    </row>
    <row r="5595" spans="2:2">
      <c r="B5595" s="1311"/>
    </row>
    <row r="5596" spans="2:2">
      <c r="B5596" s="1311"/>
    </row>
    <row r="5597" spans="2:2">
      <c r="B5597" s="1311"/>
    </row>
    <row r="5598" spans="2:2">
      <c r="B5598" s="1311"/>
    </row>
    <row r="5599" spans="2:2">
      <c r="B5599" s="1311"/>
    </row>
    <row r="5600" spans="2:2">
      <c r="B5600" s="1311"/>
    </row>
    <row r="5601" spans="2:2">
      <c r="B5601" s="1311"/>
    </row>
    <row r="5602" spans="2:2">
      <c r="B5602" s="1311"/>
    </row>
    <row r="5603" spans="2:2">
      <c r="B5603" s="1311"/>
    </row>
    <row r="5604" spans="2:2">
      <c r="B5604" s="1311"/>
    </row>
    <row r="5605" spans="2:2">
      <c r="B5605" s="1311"/>
    </row>
    <row r="5606" spans="2:2">
      <c r="B5606" s="1311"/>
    </row>
    <row r="5607" spans="2:2">
      <c r="B5607" s="1311"/>
    </row>
    <row r="5608" spans="2:2">
      <c r="B5608" s="1311"/>
    </row>
    <row r="5609" spans="2:2">
      <c r="B5609" s="1311"/>
    </row>
    <row r="5610" spans="2:2">
      <c r="B5610" s="1311"/>
    </row>
    <row r="5611" spans="2:2">
      <c r="B5611" s="1311"/>
    </row>
    <row r="5612" spans="2:2">
      <c r="B5612" s="1311"/>
    </row>
    <row r="5613" spans="2:2">
      <c r="B5613" s="1311"/>
    </row>
    <row r="5614" spans="2:2">
      <c r="B5614" s="1311"/>
    </row>
    <row r="5615" spans="2:2">
      <c r="B5615" s="1311"/>
    </row>
    <row r="5616" spans="2:2">
      <c r="B5616" s="1311"/>
    </row>
    <row r="5617" spans="2:2">
      <c r="B5617" s="1311"/>
    </row>
    <row r="5618" spans="2:2">
      <c r="B5618" s="1311"/>
    </row>
    <row r="5619" spans="2:2">
      <c r="B5619" s="1311"/>
    </row>
    <row r="5620" spans="2:2">
      <c r="B5620" s="1311"/>
    </row>
    <row r="5621" spans="2:2">
      <c r="B5621" s="1311"/>
    </row>
    <row r="5622" spans="2:2">
      <c r="B5622" s="1311"/>
    </row>
    <row r="5623" spans="2:2">
      <c r="B5623" s="1311"/>
    </row>
    <row r="5624" spans="2:2">
      <c r="B5624" s="1311"/>
    </row>
    <row r="5625" spans="2:2">
      <c r="B5625" s="1311"/>
    </row>
    <row r="5626" spans="2:2">
      <c r="B5626" s="1311"/>
    </row>
    <row r="5627" spans="2:2">
      <c r="B5627" s="1311"/>
    </row>
    <row r="5628" spans="2:2">
      <c r="B5628" s="1311"/>
    </row>
    <row r="5629" spans="2:2">
      <c r="B5629" s="1311"/>
    </row>
    <row r="5630" spans="2:2">
      <c r="B5630" s="1311"/>
    </row>
    <row r="5631" spans="2:2">
      <c r="B5631" s="1311"/>
    </row>
    <row r="5632" spans="2:2">
      <c r="B5632" s="1311"/>
    </row>
    <row r="5633" spans="2:2">
      <c r="B5633" s="1311"/>
    </row>
    <row r="5634" spans="2:2">
      <c r="B5634" s="1311"/>
    </row>
    <row r="5635" spans="2:2">
      <c r="B5635" s="1311"/>
    </row>
    <row r="5636" spans="2:2">
      <c r="B5636" s="1311"/>
    </row>
    <row r="5637" spans="2:2">
      <c r="B5637" s="1311"/>
    </row>
    <row r="5638" spans="2:2">
      <c r="B5638" s="1311"/>
    </row>
    <row r="5639" spans="2:2">
      <c r="B5639" s="1311"/>
    </row>
    <row r="5640" spans="2:2">
      <c r="B5640" s="1311"/>
    </row>
    <row r="5641" spans="2:2">
      <c r="B5641" s="1311"/>
    </row>
    <row r="5642" spans="2:2">
      <c r="B5642" s="1311"/>
    </row>
    <row r="5643" spans="2:2">
      <c r="B5643" s="1311"/>
    </row>
    <row r="5644" spans="2:2">
      <c r="B5644" s="1311"/>
    </row>
    <row r="5645" spans="2:2">
      <c r="B5645" s="1311"/>
    </row>
    <row r="5646" spans="2:2">
      <c r="B5646" s="1311"/>
    </row>
    <row r="5647" spans="2:2">
      <c r="B5647" s="1311"/>
    </row>
    <row r="5648" spans="2:2">
      <c r="B5648" s="1311"/>
    </row>
    <row r="5649" spans="2:2">
      <c r="B5649" s="1311"/>
    </row>
    <row r="5650" spans="2:2">
      <c r="B5650" s="1311"/>
    </row>
    <row r="5651" spans="2:2">
      <c r="B5651" s="1311"/>
    </row>
    <row r="5652" spans="2:2">
      <c r="B5652" s="1311"/>
    </row>
    <row r="5653" spans="2:2">
      <c r="B5653" s="1311"/>
    </row>
    <row r="5654" spans="2:2">
      <c r="B5654" s="1311"/>
    </row>
    <row r="5655" spans="2:2">
      <c r="B5655" s="1311"/>
    </row>
    <row r="5656" spans="2:2">
      <c r="B5656" s="1311"/>
    </row>
    <row r="5657" spans="2:2">
      <c r="B5657" s="1311"/>
    </row>
    <row r="5658" spans="2:2">
      <c r="B5658" s="1311"/>
    </row>
    <row r="5659" spans="2:2">
      <c r="B5659" s="1311"/>
    </row>
    <row r="5660" spans="2:2">
      <c r="B5660" s="1311"/>
    </row>
    <row r="5661" spans="2:2">
      <c r="B5661" s="1311"/>
    </row>
    <row r="5662" spans="2:2">
      <c r="B5662" s="1311"/>
    </row>
    <row r="5663" spans="2:2">
      <c r="B5663" s="1311"/>
    </row>
    <row r="5664" spans="2:2">
      <c r="B5664" s="1311"/>
    </row>
    <row r="5665" spans="2:2">
      <c r="B5665" s="1311"/>
    </row>
    <row r="5666" spans="2:2">
      <c r="B5666" s="1311"/>
    </row>
    <row r="5667" spans="2:2">
      <c r="B5667" s="1311"/>
    </row>
    <row r="5668" spans="2:2">
      <c r="B5668" s="1311"/>
    </row>
    <row r="5669" spans="2:2">
      <c r="B5669" s="1311"/>
    </row>
    <row r="5670" spans="2:2">
      <c r="B5670" s="1311"/>
    </row>
    <row r="5671" spans="2:2">
      <c r="B5671" s="1311"/>
    </row>
    <row r="5672" spans="2:2">
      <c r="B5672" s="1311"/>
    </row>
    <row r="5673" spans="2:2">
      <c r="B5673" s="1311"/>
    </row>
    <row r="5674" spans="2:2">
      <c r="B5674" s="1311"/>
    </row>
    <row r="5675" spans="2:2">
      <c r="B5675" s="1311"/>
    </row>
    <row r="5676" spans="2:2">
      <c r="B5676" s="1311"/>
    </row>
    <row r="5677" spans="2:2">
      <c r="B5677" s="1311"/>
    </row>
    <row r="5678" spans="2:2">
      <c r="B5678" s="1311"/>
    </row>
    <row r="5679" spans="2:2">
      <c r="B5679" s="1311"/>
    </row>
    <row r="5680" spans="2:2">
      <c r="B5680" s="1311"/>
    </row>
    <row r="5681" spans="2:2">
      <c r="B5681" s="1311"/>
    </row>
    <row r="5682" spans="2:2">
      <c r="B5682" s="1311"/>
    </row>
    <row r="5683" spans="2:2">
      <c r="B5683" s="1311"/>
    </row>
    <row r="5684" spans="2:2">
      <c r="B5684" s="1311"/>
    </row>
    <row r="5685" spans="2:2">
      <c r="B5685" s="1311"/>
    </row>
    <row r="5686" spans="2:2">
      <c r="B5686" s="1311"/>
    </row>
    <row r="5687" spans="2:2">
      <c r="B5687" s="1311"/>
    </row>
    <row r="5688" spans="2:2">
      <c r="B5688" s="1311"/>
    </row>
    <row r="5689" spans="2:2">
      <c r="B5689" s="1311"/>
    </row>
    <row r="5690" spans="2:2">
      <c r="B5690" s="1311"/>
    </row>
    <row r="5691" spans="2:2">
      <c r="B5691" s="1311"/>
    </row>
    <row r="5692" spans="2:2">
      <c r="B5692" s="1311"/>
    </row>
    <row r="5693" spans="2:2">
      <c r="B5693" s="1311"/>
    </row>
    <row r="5694" spans="2:2">
      <c r="B5694" s="1311"/>
    </row>
    <row r="5695" spans="2:2">
      <c r="B5695" s="1311"/>
    </row>
    <row r="5696" spans="2:2">
      <c r="B5696" s="1311"/>
    </row>
    <row r="5697" spans="2:2">
      <c r="B5697" s="1311"/>
    </row>
    <row r="5698" spans="2:2">
      <c r="B5698" s="1311"/>
    </row>
    <row r="5699" spans="2:2">
      <c r="B5699" s="1311"/>
    </row>
    <row r="5700" spans="2:2">
      <c r="B5700" s="1311"/>
    </row>
    <row r="5701" spans="2:2">
      <c r="B5701" s="1311"/>
    </row>
    <row r="5702" spans="2:2">
      <c r="B5702" s="1311"/>
    </row>
    <row r="5703" spans="2:2">
      <c r="B5703" s="1311"/>
    </row>
    <row r="5704" spans="2:2">
      <c r="B5704" s="1311"/>
    </row>
    <row r="5705" spans="2:2">
      <c r="B5705" s="1311"/>
    </row>
    <row r="5706" spans="2:2">
      <c r="B5706" s="1311"/>
    </row>
    <row r="5707" spans="2:2">
      <c r="B5707" s="1311"/>
    </row>
    <row r="5708" spans="2:2">
      <c r="B5708" s="1311"/>
    </row>
    <row r="5709" spans="2:2">
      <c r="B5709" s="1311"/>
    </row>
    <row r="5710" spans="2:2">
      <c r="B5710" s="1311"/>
    </row>
    <row r="5711" spans="2:2">
      <c r="B5711" s="1311"/>
    </row>
    <row r="5712" spans="2:2">
      <c r="B5712" s="1311"/>
    </row>
    <row r="5713" spans="2:2">
      <c r="B5713" s="1311"/>
    </row>
    <row r="5714" spans="2:2">
      <c r="B5714" s="1311"/>
    </row>
    <row r="5715" spans="2:2">
      <c r="B5715" s="1311"/>
    </row>
    <row r="5716" spans="2:2">
      <c r="B5716" s="1311"/>
    </row>
    <row r="5717" spans="2:2">
      <c r="B5717" s="1311"/>
    </row>
    <row r="5718" spans="2:2">
      <c r="B5718" s="1311"/>
    </row>
    <row r="5719" spans="2:2">
      <c r="B5719" s="1311"/>
    </row>
    <row r="5720" spans="2:2">
      <c r="B5720" s="1311"/>
    </row>
    <row r="5721" spans="2:2">
      <c r="B5721" s="1311"/>
    </row>
    <row r="5722" spans="2:2">
      <c r="B5722" s="1311"/>
    </row>
    <row r="5723" spans="2:2">
      <c r="B5723" s="1311"/>
    </row>
    <row r="5724" spans="2:2">
      <c r="B5724" s="1311"/>
    </row>
    <row r="5725" spans="2:2">
      <c r="B5725" s="1311"/>
    </row>
    <row r="5726" spans="2:2">
      <c r="B5726" s="1311"/>
    </row>
    <row r="5727" spans="2:2">
      <c r="B5727" s="1311"/>
    </row>
    <row r="5728" spans="2:2">
      <c r="B5728" s="1311"/>
    </row>
    <row r="5729" spans="2:2">
      <c r="B5729" s="1311"/>
    </row>
    <row r="5730" spans="2:2">
      <c r="B5730" s="1311"/>
    </row>
    <row r="5731" spans="2:2">
      <c r="B5731" s="1311"/>
    </row>
    <row r="5732" spans="2:2">
      <c r="B5732" s="1311"/>
    </row>
    <row r="5733" spans="2:2">
      <c r="B5733" s="1311"/>
    </row>
    <row r="5734" spans="2:2">
      <c r="B5734" s="1311"/>
    </row>
    <row r="5735" spans="2:2">
      <c r="B5735" s="1311"/>
    </row>
    <row r="5736" spans="2:2">
      <c r="B5736" s="1311"/>
    </row>
    <row r="5737" spans="2:2">
      <c r="B5737" s="1311"/>
    </row>
    <row r="5738" spans="2:2">
      <c r="B5738" s="1311"/>
    </row>
    <row r="5739" spans="2:2">
      <c r="B5739" s="1311"/>
    </row>
    <row r="5740" spans="2:2">
      <c r="B5740" s="1311"/>
    </row>
    <row r="5741" spans="2:2">
      <c r="B5741" s="1311"/>
    </row>
    <row r="5742" spans="2:2">
      <c r="B5742" s="1311"/>
    </row>
    <row r="5743" spans="2:2">
      <c r="B5743" s="1311"/>
    </row>
    <row r="5744" spans="2:2">
      <c r="B5744" s="1311"/>
    </row>
    <row r="5745" spans="2:2">
      <c r="B5745" s="1311"/>
    </row>
    <row r="5746" spans="2:2">
      <c r="B5746" s="1311"/>
    </row>
    <row r="5747" spans="2:2">
      <c r="B5747" s="1311"/>
    </row>
    <row r="5748" spans="2:2">
      <c r="B5748" s="1311"/>
    </row>
    <row r="5749" spans="2:2">
      <c r="B5749" s="1311"/>
    </row>
    <row r="5750" spans="2:2">
      <c r="B5750" s="1311"/>
    </row>
    <row r="5751" spans="2:2">
      <c r="B5751" s="1311"/>
    </row>
    <row r="5752" spans="2:2">
      <c r="B5752" s="1311"/>
    </row>
    <row r="5753" spans="2:2">
      <c r="B5753" s="1311"/>
    </row>
    <row r="5754" spans="2:2">
      <c r="B5754" s="1311"/>
    </row>
    <row r="5755" spans="2:2">
      <c r="B5755" s="1311"/>
    </row>
    <row r="5756" spans="2:2">
      <c r="B5756" s="1311"/>
    </row>
    <row r="5757" spans="2:2">
      <c r="B5757" s="1311"/>
    </row>
    <row r="5758" spans="2:2">
      <c r="B5758" s="1311"/>
    </row>
    <row r="5759" spans="2:2">
      <c r="B5759" s="1311"/>
    </row>
    <row r="5760" spans="2:2">
      <c r="B5760" s="1311"/>
    </row>
    <row r="5761" spans="2:2">
      <c r="B5761" s="1311"/>
    </row>
    <row r="5762" spans="2:2">
      <c r="B5762" s="1311"/>
    </row>
    <row r="5763" spans="2:2">
      <c r="B5763" s="1311"/>
    </row>
    <row r="5764" spans="2:2">
      <c r="B5764" s="1311"/>
    </row>
    <row r="5765" spans="2:2">
      <c r="B5765" s="1311"/>
    </row>
    <row r="5766" spans="2:2">
      <c r="B5766" s="1311"/>
    </row>
    <row r="5767" spans="2:2">
      <c r="B5767" s="1311"/>
    </row>
    <row r="5768" spans="2:2">
      <c r="B5768" s="1311"/>
    </row>
    <row r="5769" spans="2:2">
      <c r="B5769" s="1311"/>
    </row>
    <row r="5770" spans="2:2">
      <c r="B5770" s="1311"/>
    </row>
    <row r="5771" spans="2:2">
      <c r="B5771" s="1311"/>
    </row>
    <row r="5772" spans="2:2">
      <c r="B5772" s="1311"/>
    </row>
    <row r="5773" spans="2:2">
      <c r="B5773" s="1311"/>
    </row>
    <row r="5774" spans="2:2">
      <c r="B5774" s="1311"/>
    </row>
    <row r="5775" spans="2:2">
      <c r="B5775" s="1311"/>
    </row>
    <row r="5776" spans="2:2">
      <c r="B5776" s="1311"/>
    </row>
    <row r="5777" spans="2:2">
      <c r="B5777" s="1311"/>
    </row>
    <row r="5778" spans="2:2">
      <c r="B5778" s="1311"/>
    </row>
    <row r="5779" spans="2:2">
      <c r="B5779" s="1311"/>
    </row>
    <row r="5780" spans="2:2">
      <c r="B5780" s="1311"/>
    </row>
    <row r="5781" spans="2:2">
      <c r="B5781" s="1311"/>
    </row>
    <row r="5782" spans="2:2">
      <c r="B5782" s="1311"/>
    </row>
    <row r="5783" spans="2:2">
      <c r="B5783" s="1311"/>
    </row>
    <row r="5784" spans="2:2">
      <c r="B5784" s="1311"/>
    </row>
    <row r="5785" spans="2:2">
      <c r="B5785" s="1311"/>
    </row>
    <row r="5786" spans="2:2">
      <c r="B5786" s="1311"/>
    </row>
    <row r="5787" spans="2:2">
      <c r="B5787" s="1311"/>
    </row>
    <row r="5788" spans="2:2">
      <c r="B5788" s="1311"/>
    </row>
    <row r="5789" spans="2:2">
      <c r="B5789" s="1311"/>
    </row>
    <row r="5790" spans="2:2">
      <c r="B5790" s="1311"/>
    </row>
    <row r="5791" spans="2:2">
      <c r="B5791" s="1311"/>
    </row>
    <row r="5792" spans="2:2">
      <c r="B5792" s="1311"/>
    </row>
    <row r="5793" spans="2:2">
      <c r="B5793" s="1311"/>
    </row>
    <row r="5794" spans="2:2">
      <c r="B5794" s="1311"/>
    </row>
    <row r="5795" spans="2:2">
      <c r="B5795" s="1311"/>
    </row>
    <row r="5796" spans="2:2">
      <c r="B5796" s="1311"/>
    </row>
    <row r="5797" spans="2:2">
      <c r="B5797" s="1311"/>
    </row>
    <row r="5798" spans="2:2">
      <c r="B5798" s="1311"/>
    </row>
    <row r="5799" spans="2:2">
      <c r="B5799" s="1311"/>
    </row>
    <row r="5800" spans="2:2">
      <c r="B5800" s="1311"/>
    </row>
    <row r="5801" spans="2:2">
      <c r="B5801" s="1311"/>
    </row>
    <row r="5802" spans="2:2">
      <c r="B5802" s="1311"/>
    </row>
    <row r="5803" spans="2:2">
      <c r="B5803" s="1311"/>
    </row>
    <row r="5804" spans="2:2">
      <c r="B5804" s="1311"/>
    </row>
    <row r="5805" spans="2:2">
      <c r="B5805" s="1311"/>
    </row>
    <row r="5806" spans="2:2">
      <c r="B5806" s="1311"/>
    </row>
    <row r="5807" spans="2:2">
      <c r="B5807" s="1311"/>
    </row>
    <row r="5808" spans="2:2">
      <c r="B5808" s="1311"/>
    </row>
    <row r="5809" spans="2:2">
      <c r="B5809" s="1311"/>
    </row>
    <row r="5810" spans="2:2">
      <c r="B5810" s="1311"/>
    </row>
    <row r="5811" spans="2:2">
      <c r="B5811" s="1311"/>
    </row>
    <row r="5812" spans="2:2">
      <c r="B5812" s="1311"/>
    </row>
    <row r="5813" spans="2:2">
      <c r="B5813" s="1311"/>
    </row>
    <row r="5814" spans="2:2">
      <c r="B5814" s="1311"/>
    </row>
    <row r="5815" spans="2:2">
      <c r="B5815" s="1311"/>
    </row>
    <row r="5816" spans="2:2">
      <c r="B5816" s="1311"/>
    </row>
    <row r="5817" spans="2:2">
      <c r="B5817" s="1311"/>
    </row>
    <row r="5818" spans="2:2">
      <c r="B5818" s="1311"/>
    </row>
    <row r="5819" spans="2:2">
      <c r="B5819" s="1311"/>
    </row>
    <row r="5820" spans="2:2">
      <c r="B5820" s="1311"/>
    </row>
    <row r="5821" spans="2:2">
      <c r="B5821" s="1311"/>
    </row>
    <row r="5822" spans="2:2">
      <c r="B5822" s="1311"/>
    </row>
    <row r="5823" spans="2:2">
      <c r="B5823" s="1311"/>
    </row>
    <row r="5824" spans="2:2">
      <c r="B5824" s="1311"/>
    </row>
    <row r="5825" spans="2:2">
      <c r="B5825" s="1311"/>
    </row>
    <row r="5826" spans="2:2">
      <c r="B5826" s="1311"/>
    </row>
    <row r="5827" spans="2:2">
      <c r="B5827" s="1311"/>
    </row>
    <row r="5828" spans="2:2">
      <c r="B5828" s="1311"/>
    </row>
    <row r="5829" spans="2:2">
      <c r="B5829" s="1311"/>
    </row>
    <row r="5830" spans="2:2">
      <c r="B5830" s="1311"/>
    </row>
    <row r="5831" spans="2:2">
      <c r="B5831" s="1311"/>
    </row>
    <row r="5832" spans="2:2">
      <c r="B5832" s="1311"/>
    </row>
    <row r="5833" spans="2:2">
      <c r="B5833" s="1311"/>
    </row>
    <row r="5834" spans="2:2">
      <c r="B5834" s="1311"/>
    </row>
    <row r="5835" spans="2:2">
      <c r="B5835" s="1311"/>
    </row>
    <row r="5836" spans="2:2">
      <c r="B5836" s="1311"/>
    </row>
    <row r="5837" spans="2:2">
      <c r="B5837" s="1311"/>
    </row>
    <row r="5838" spans="2:2">
      <c r="B5838" s="1311"/>
    </row>
    <row r="5839" spans="2:2">
      <c r="B5839" s="1311"/>
    </row>
    <row r="5840" spans="2:2">
      <c r="B5840" s="1311"/>
    </row>
    <row r="5841" spans="2:2">
      <c r="B5841" s="1311"/>
    </row>
    <row r="5842" spans="2:2">
      <c r="B5842" s="1311"/>
    </row>
    <row r="5843" spans="2:2">
      <c r="B5843" s="1311"/>
    </row>
    <row r="5844" spans="2:2">
      <c r="B5844" s="1311"/>
    </row>
    <row r="5845" spans="2:2">
      <c r="B5845" s="1311"/>
    </row>
    <row r="5846" spans="2:2">
      <c r="B5846" s="1311"/>
    </row>
    <row r="5847" spans="2:2">
      <c r="B5847" s="1311"/>
    </row>
    <row r="5848" spans="2:2">
      <c r="B5848" s="1311"/>
    </row>
    <row r="5849" spans="2:2">
      <c r="B5849" s="1311"/>
    </row>
    <row r="5850" spans="2:2">
      <c r="B5850" s="1311"/>
    </row>
    <row r="5851" spans="2:2">
      <c r="B5851" s="1311"/>
    </row>
    <row r="5852" spans="2:2">
      <c r="B5852" s="1311"/>
    </row>
    <row r="5853" spans="2:2">
      <c r="B5853" s="1311"/>
    </row>
    <row r="5854" spans="2:2">
      <c r="B5854" s="1311"/>
    </row>
    <row r="5855" spans="2:2">
      <c r="B5855" s="1311"/>
    </row>
    <row r="5856" spans="2:2">
      <c r="B5856" s="1311"/>
    </row>
    <row r="5857" spans="2:2">
      <c r="B5857" s="1311"/>
    </row>
    <row r="5858" spans="2:2">
      <c r="B5858" s="1311"/>
    </row>
    <row r="5859" spans="2:2">
      <c r="B5859" s="1311"/>
    </row>
    <row r="5860" spans="2:2">
      <c r="B5860" s="1311"/>
    </row>
    <row r="5861" spans="2:2">
      <c r="B5861" s="1311"/>
    </row>
    <row r="5862" spans="2:2">
      <c r="B5862" s="1311"/>
    </row>
    <row r="5863" spans="2:2">
      <c r="B5863" s="1311"/>
    </row>
    <row r="5864" spans="2:2">
      <c r="B5864" s="1311"/>
    </row>
    <row r="5865" spans="2:2">
      <c r="B5865" s="1311"/>
    </row>
    <row r="5866" spans="2:2">
      <c r="B5866" s="1311"/>
    </row>
    <row r="5867" spans="2:2">
      <c r="B5867" s="1311"/>
    </row>
    <row r="5868" spans="2:2">
      <c r="B5868" s="1311"/>
    </row>
    <row r="5869" spans="2:2">
      <c r="B5869" s="1311"/>
    </row>
    <row r="5870" spans="2:2">
      <c r="B5870" s="1311"/>
    </row>
    <row r="5871" spans="2:2">
      <c r="B5871" s="1311"/>
    </row>
    <row r="5872" spans="2:2">
      <c r="B5872" s="1311"/>
    </row>
    <row r="5873" spans="2:2">
      <c r="B5873" s="1311"/>
    </row>
    <row r="5874" spans="2:2">
      <c r="B5874" s="1311"/>
    </row>
    <row r="5875" spans="2:2">
      <c r="B5875" s="1311"/>
    </row>
    <row r="5876" spans="2:2">
      <c r="B5876" s="1311"/>
    </row>
    <row r="5877" spans="2:2">
      <c r="B5877" s="1311"/>
    </row>
    <row r="5878" spans="2:2">
      <c r="B5878" s="1311"/>
    </row>
    <row r="5879" spans="2:2">
      <c r="B5879" s="1311"/>
    </row>
    <row r="5880" spans="2:2">
      <c r="B5880" s="1311"/>
    </row>
    <row r="5881" spans="2:2">
      <c r="B5881" s="1311"/>
    </row>
    <row r="5882" spans="2:2">
      <c r="B5882" s="1311"/>
    </row>
    <row r="5883" spans="2:2">
      <c r="B5883" s="1311"/>
    </row>
    <row r="5884" spans="2:2">
      <c r="B5884" s="1311"/>
    </row>
    <row r="5885" spans="2:2">
      <c r="B5885" s="1311"/>
    </row>
    <row r="5886" spans="2:2">
      <c r="B5886" s="1311"/>
    </row>
    <row r="5887" spans="2:2">
      <c r="B5887" s="1311"/>
    </row>
    <row r="5888" spans="2:2">
      <c r="B5888" s="1311"/>
    </row>
    <row r="5889" spans="2:2">
      <c r="B5889" s="1311"/>
    </row>
    <row r="5890" spans="2:2">
      <c r="B5890" s="1311"/>
    </row>
    <row r="5891" spans="2:2">
      <c r="B5891" s="1311"/>
    </row>
    <row r="5892" spans="2:2">
      <c r="B5892" s="1311"/>
    </row>
    <row r="5893" spans="2:2">
      <c r="B5893" s="1311"/>
    </row>
    <row r="5894" spans="2:2">
      <c r="B5894" s="1311"/>
    </row>
    <row r="5895" spans="2:2">
      <c r="B5895" s="1311"/>
    </row>
    <row r="5896" spans="2:2">
      <c r="B5896" s="1311"/>
    </row>
    <row r="5897" spans="2:2">
      <c r="B5897" s="1311"/>
    </row>
    <row r="5898" spans="2:2">
      <c r="B5898" s="1311"/>
    </row>
    <row r="5899" spans="2:2">
      <c r="B5899" s="1311"/>
    </row>
    <row r="5900" spans="2:2">
      <c r="B5900" s="1311"/>
    </row>
    <row r="5901" spans="2:2">
      <c r="B5901" s="1311"/>
    </row>
    <row r="5902" spans="2:2">
      <c r="B5902" s="1311"/>
    </row>
    <row r="5903" spans="2:2">
      <c r="B5903" s="1311"/>
    </row>
    <row r="5904" spans="2:2">
      <c r="B5904" s="1311"/>
    </row>
    <row r="5905" spans="2:2">
      <c r="B5905" s="1311"/>
    </row>
    <row r="5906" spans="2:2">
      <c r="B5906" s="1311"/>
    </row>
    <row r="5907" spans="2:2">
      <c r="B5907" s="1311"/>
    </row>
    <row r="5908" spans="2:2">
      <c r="B5908" s="1311"/>
    </row>
    <row r="5909" spans="2:2">
      <c r="B5909" s="1311"/>
    </row>
    <row r="5910" spans="2:2">
      <c r="B5910" s="1311"/>
    </row>
    <row r="5911" spans="2:2">
      <c r="B5911" s="1311"/>
    </row>
    <row r="5912" spans="2:2">
      <c r="B5912" s="1311"/>
    </row>
    <row r="5913" spans="2:2">
      <c r="B5913" s="1311"/>
    </row>
    <row r="5914" spans="2:2">
      <c r="B5914" s="1311"/>
    </row>
    <row r="5915" spans="2:2">
      <c r="B5915" s="1311"/>
    </row>
    <row r="5916" spans="2:2">
      <c r="B5916" s="1311"/>
    </row>
    <row r="5917" spans="2:2">
      <c r="B5917" s="1311"/>
    </row>
    <row r="5918" spans="2:2">
      <c r="B5918" s="1311"/>
    </row>
    <row r="5919" spans="2:2">
      <c r="B5919" s="1311"/>
    </row>
    <row r="5920" spans="2:2">
      <c r="B5920" s="1311"/>
    </row>
    <row r="5921" spans="2:2">
      <c r="B5921" s="1311"/>
    </row>
    <row r="5922" spans="2:2">
      <c r="B5922" s="1311"/>
    </row>
    <row r="5923" spans="2:2">
      <c r="B5923" s="1311"/>
    </row>
    <row r="5924" spans="2:2">
      <c r="B5924" s="1311"/>
    </row>
    <row r="5925" spans="2:2">
      <c r="B5925" s="1311"/>
    </row>
    <row r="5926" spans="2:2">
      <c r="B5926" s="1311"/>
    </row>
    <row r="5927" spans="2:2">
      <c r="B5927" s="1311"/>
    </row>
    <row r="5928" spans="2:2">
      <c r="B5928" s="1311"/>
    </row>
    <row r="5929" spans="2:2">
      <c r="B5929" s="1311"/>
    </row>
    <row r="5930" spans="2:2">
      <c r="B5930" s="1311"/>
    </row>
    <row r="5931" spans="2:2">
      <c r="B5931" s="1311"/>
    </row>
    <row r="5932" spans="2:2">
      <c r="B5932" s="1311"/>
    </row>
    <row r="5933" spans="2:2">
      <c r="B5933" s="1311"/>
    </row>
    <row r="5934" spans="2:2">
      <c r="B5934" s="1311"/>
    </row>
    <row r="5935" spans="2:2">
      <c r="B5935" s="1311"/>
    </row>
    <row r="5936" spans="2:2">
      <c r="B5936" s="1311"/>
    </row>
    <row r="5937" spans="2:2">
      <c r="B5937" s="1311"/>
    </row>
    <row r="5938" spans="2:2">
      <c r="B5938" s="1311"/>
    </row>
    <row r="5939" spans="2:2">
      <c r="B5939" s="1311"/>
    </row>
    <row r="5940" spans="2:2">
      <c r="B5940" s="1311"/>
    </row>
    <row r="5941" spans="2:2">
      <c r="B5941" s="1311"/>
    </row>
    <row r="5942" spans="2:2">
      <c r="B5942" s="1311"/>
    </row>
    <row r="5943" spans="2:2">
      <c r="B5943" s="1311"/>
    </row>
    <row r="5944" spans="2:2">
      <c r="B5944" s="1311"/>
    </row>
    <row r="5945" spans="2:2">
      <c r="B5945" s="1311"/>
    </row>
    <row r="5946" spans="2:2">
      <c r="B5946" s="1311"/>
    </row>
    <row r="5947" spans="2:2">
      <c r="B5947" s="1311"/>
    </row>
    <row r="5948" spans="2:2">
      <c r="B5948" s="1311"/>
    </row>
    <row r="5949" spans="2:2">
      <c r="B5949" s="1311"/>
    </row>
    <row r="5950" spans="2:2">
      <c r="B5950" s="1311"/>
    </row>
    <row r="5951" spans="2:2">
      <c r="B5951" s="1311"/>
    </row>
    <row r="5952" spans="2:2">
      <c r="B5952" s="1311"/>
    </row>
    <row r="5953" spans="2:2">
      <c r="B5953" s="1311"/>
    </row>
    <row r="5954" spans="2:2">
      <c r="B5954" s="1311"/>
    </row>
    <row r="5955" spans="2:2">
      <c r="B5955" s="1311"/>
    </row>
    <row r="5956" spans="2:2">
      <c r="B5956" s="1311"/>
    </row>
    <row r="5957" spans="2:2">
      <c r="B5957" s="1311"/>
    </row>
    <row r="5958" spans="2:2">
      <c r="B5958" s="1311"/>
    </row>
    <row r="5959" spans="2:2">
      <c r="B5959" s="1311"/>
    </row>
    <row r="5960" spans="2:2">
      <c r="B5960" s="1311"/>
    </row>
    <row r="5961" spans="2:2">
      <c r="B5961" s="1311"/>
    </row>
    <row r="5962" spans="2:2">
      <c r="B5962" s="1311"/>
    </row>
    <row r="5963" spans="2:2">
      <c r="B5963" s="1311"/>
    </row>
    <row r="5964" spans="2:2">
      <c r="B5964" s="1311"/>
    </row>
    <row r="5965" spans="2:2">
      <c r="B5965" s="1311"/>
    </row>
    <row r="5966" spans="2:2">
      <c r="B5966" s="1311"/>
    </row>
    <row r="5967" spans="2:2">
      <c r="B5967" s="1311"/>
    </row>
    <row r="5968" spans="2:2">
      <c r="B5968" s="1311"/>
    </row>
    <row r="5969" spans="2:2">
      <c r="B5969" s="1311"/>
    </row>
    <row r="5970" spans="2:2">
      <c r="B5970" s="1311"/>
    </row>
    <row r="5971" spans="2:2">
      <c r="B5971" s="1311"/>
    </row>
    <row r="5972" spans="2:2">
      <c r="B5972" s="1311"/>
    </row>
    <row r="5973" spans="2:2">
      <c r="B5973" s="1311"/>
    </row>
    <row r="5974" spans="2:2">
      <c r="B5974" s="1311"/>
    </row>
    <row r="5975" spans="2:2">
      <c r="B5975" s="1311"/>
    </row>
    <row r="5976" spans="2:2">
      <c r="B5976" s="1311"/>
    </row>
    <row r="5977" spans="2:2">
      <c r="B5977" s="1311"/>
    </row>
    <row r="5978" spans="2:2">
      <c r="B5978" s="1311"/>
    </row>
    <row r="5979" spans="2:2">
      <c r="B5979" s="1311"/>
    </row>
    <row r="5980" spans="2:2">
      <c r="B5980" s="1311"/>
    </row>
    <row r="5981" spans="2:2">
      <c r="B5981" s="1311"/>
    </row>
    <row r="5982" spans="2:2">
      <c r="B5982" s="1311"/>
    </row>
    <row r="5983" spans="2:2">
      <c r="B5983" s="1311"/>
    </row>
    <row r="5984" spans="2:2">
      <c r="B5984" s="1311"/>
    </row>
    <row r="5985" spans="2:2">
      <c r="B5985" s="1311"/>
    </row>
    <row r="5986" spans="2:2">
      <c r="B5986" s="1311"/>
    </row>
    <row r="5987" spans="2:2">
      <c r="B5987" s="1311"/>
    </row>
    <row r="5988" spans="2:2">
      <c r="B5988" s="1311"/>
    </row>
    <row r="5989" spans="2:2">
      <c r="B5989" s="1311"/>
    </row>
    <row r="5990" spans="2:2">
      <c r="B5990" s="1311"/>
    </row>
    <row r="5991" spans="2:2">
      <c r="B5991" s="1311"/>
    </row>
    <row r="5992" spans="2:2">
      <c r="B5992" s="1311"/>
    </row>
    <row r="5993" spans="2:2">
      <c r="B5993" s="1311"/>
    </row>
    <row r="5994" spans="2:2">
      <c r="B5994" s="1311"/>
    </row>
    <row r="5995" spans="2:2">
      <c r="B5995" s="1311"/>
    </row>
    <row r="5996" spans="2:2">
      <c r="B5996" s="1311"/>
    </row>
    <row r="5997" spans="2:2">
      <c r="B5997" s="1311"/>
    </row>
    <row r="5998" spans="2:2">
      <c r="B5998" s="1311"/>
    </row>
    <row r="5999" spans="2:2">
      <c r="B5999" s="1311"/>
    </row>
    <row r="6000" spans="2:2">
      <c r="B6000" s="1311"/>
    </row>
    <row r="6001" spans="2:2">
      <c r="B6001" s="1311"/>
    </row>
    <row r="6002" spans="2:2">
      <c r="B6002" s="1311"/>
    </row>
    <row r="6003" spans="2:2">
      <c r="B6003" s="1311"/>
    </row>
    <row r="6004" spans="2:2">
      <c r="B6004" s="1311"/>
    </row>
    <row r="6005" spans="2:2">
      <c r="B6005" s="1311"/>
    </row>
    <row r="6006" spans="2:2">
      <c r="B6006" s="1311"/>
    </row>
    <row r="6007" spans="2:2">
      <c r="B6007" s="1311"/>
    </row>
    <row r="6008" spans="2:2">
      <c r="B6008" s="1311"/>
    </row>
    <row r="6009" spans="2:2">
      <c r="B6009" s="1311"/>
    </row>
    <row r="6010" spans="2:2">
      <c r="B6010" s="1311"/>
    </row>
    <row r="6011" spans="2:2">
      <c r="B6011" s="1311"/>
    </row>
    <row r="6012" spans="2:2">
      <c r="B6012" s="1311"/>
    </row>
    <row r="6013" spans="2:2">
      <c r="B6013" s="1311"/>
    </row>
    <row r="6014" spans="2:2">
      <c r="B6014" s="1311"/>
    </row>
    <row r="6015" spans="2:2">
      <c r="B6015" s="1311"/>
    </row>
    <row r="6016" spans="2:2">
      <c r="B6016" s="1311"/>
    </row>
    <row r="6017" spans="2:2">
      <c r="B6017" s="1311"/>
    </row>
    <row r="6018" spans="2:2">
      <c r="B6018" s="1311"/>
    </row>
    <row r="6019" spans="2:2">
      <c r="B6019" s="1311"/>
    </row>
    <row r="6020" spans="2:2">
      <c r="B6020" s="1311"/>
    </row>
    <row r="6021" spans="2:2">
      <c r="B6021" s="1311"/>
    </row>
    <row r="6022" spans="2:2">
      <c r="B6022" s="1311"/>
    </row>
    <row r="6023" spans="2:2">
      <c r="B6023" s="1311"/>
    </row>
    <row r="6024" spans="2:2">
      <c r="B6024" s="1311"/>
    </row>
    <row r="6025" spans="2:2">
      <c r="B6025" s="1311"/>
    </row>
    <row r="6026" spans="2:2">
      <c r="B6026" s="1311"/>
    </row>
    <row r="6027" spans="2:2">
      <c r="B6027" s="1311"/>
    </row>
    <row r="6028" spans="2:2">
      <c r="B6028" s="1311"/>
    </row>
    <row r="6029" spans="2:2">
      <c r="B6029" s="1311"/>
    </row>
    <row r="6030" spans="2:2">
      <c r="B6030" s="1311"/>
    </row>
    <row r="6031" spans="2:2">
      <c r="B6031" s="1311"/>
    </row>
    <row r="6032" spans="2:2">
      <c r="B6032" s="1311"/>
    </row>
    <row r="6033" spans="2:2">
      <c r="B6033" s="1311"/>
    </row>
    <row r="6034" spans="2:2">
      <c r="B6034" s="1311"/>
    </row>
    <row r="6035" spans="2:2">
      <c r="B6035" s="1311"/>
    </row>
    <row r="6036" spans="2:2">
      <c r="B6036" s="1311"/>
    </row>
    <row r="6037" spans="2:2">
      <c r="B6037" s="1311"/>
    </row>
    <row r="6038" spans="2:2">
      <c r="B6038" s="1311"/>
    </row>
    <row r="6039" spans="2:2">
      <c r="B6039" s="1311"/>
    </row>
    <row r="6040" spans="2:2">
      <c r="B6040" s="1311"/>
    </row>
    <row r="6041" spans="2:2">
      <c r="B6041" s="1311"/>
    </row>
    <row r="6042" spans="2:2">
      <c r="B6042" s="1311"/>
    </row>
    <row r="6043" spans="2:2">
      <c r="B6043" s="1311"/>
    </row>
    <row r="6044" spans="2:2">
      <c r="B6044" s="1311"/>
    </row>
    <row r="6045" spans="2:2">
      <c r="B6045" s="1311"/>
    </row>
    <row r="6046" spans="2:2">
      <c r="B6046" s="1311"/>
    </row>
    <row r="6047" spans="2:2">
      <c r="B6047" s="1311"/>
    </row>
    <row r="6048" spans="2:2">
      <c r="B6048" s="1311"/>
    </row>
    <row r="6049" spans="2:2">
      <c r="B6049" s="1311"/>
    </row>
    <row r="6050" spans="2:2">
      <c r="B6050" s="1311"/>
    </row>
    <row r="6051" spans="2:2">
      <c r="B6051" s="1311"/>
    </row>
    <row r="6052" spans="2:2">
      <c r="B6052" s="1311"/>
    </row>
    <row r="6053" spans="2:2">
      <c r="B6053" s="1311"/>
    </row>
    <row r="6054" spans="2:2">
      <c r="B6054" s="1311"/>
    </row>
    <row r="6055" spans="2:2">
      <c r="B6055" s="1311"/>
    </row>
    <row r="6056" spans="2:2">
      <c r="B6056" s="1311"/>
    </row>
    <row r="6057" spans="2:2">
      <c r="B6057" s="1311"/>
    </row>
    <row r="6058" spans="2:2">
      <c r="B6058" s="1311"/>
    </row>
    <row r="6059" spans="2:2">
      <c r="B6059" s="1311"/>
    </row>
    <row r="6060" spans="2:2">
      <c r="B6060" s="1311"/>
    </row>
    <row r="6061" spans="2:2">
      <c r="B6061" s="1311"/>
    </row>
    <row r="6062" spans="2:2">
      <c r="B6062" s="1311"/>
    </row>
    <row r="6063" spans="2:2">
      <c r="B6063" s="1311"/>
    </row>
    <row r="6064" spans="2:2">
      <c r="B6064" s="1311"/>
    </row>
    <row r="6065" spans="2:2">
      <c r="B6065" s="1311"/>
    </row>
    <row r="6066" spans="2:2">
      <c r="B6066" s="1311"/>
    </row>
    <row r="6067" spans="2:2">
      <c r="B6067" s="1311"/>
    </row>
    <row r="6068" spans="2:2">
      <c r="B6068" s="1311"/>
    </row>
    <row r="6069" spans="2:2">
      <c r="B6069" s="1311"/>
    </row>
    <row r="6070" spans="2:2">
      <c r="B6070" s="1311"/>
    </row>
    <row r="6071" spans="2:2">
      <c r="B6071" s="1311"/>
    </row>
    <row r="6072" spans="2:2">
      <c r="B6072" s="1311"/>
    </row>
    <row r="6073" spans="2:2">
      <c r="B6073" s="1311"/>
    </row>
    <row r="6074" spans="2:2">
      <c r="B6074" s="1311"/>
    </row>
    <row r="6075" spans="2:2">
      <c r="B6075" s="1311"/>
    </row>
    <row r="6076" spans="2:2">
      <c r="B6076" s="1311"/>
    </row>
    <row r="6077" spans="2:2">
      <c r="B6077" s="1311"/>
    </row>
    <row r="6078" spans="2:2">
      <c r="B6078" s="1311"/>
    </row>
    <row r="6079" spans="2:2">
      <c r="B6079" s="1311"/>
    </row>
    <row r="6080" spans="2:2">
      <c r="B6080" s="1311"/>
    </row>
    <row r="6081" spans="2:2">
      <c r="B6081" s="1311"/>
    </row>
    <row r="6082" spans="2:2">
      <c r="B6082" s="1311"/>
    </row>
    <row r="6083" spans="2:2">
      <c r="B6083" s="1311"/>
    </row>
    <row r="6084" spans="2:2">
      <c r="B6084" s="1311"/>
    </row>
    <row r="6085" spans="2:2">
      <c r="B6085" s="1311"/>
    </row>
    <row r="6086" spans="2:2">
      <c r="B6086" s="1311"/>
    </row>
    <row r="6087" spans="2:2">
      <c r="B6087" s="1311"/>
    </row>
    <row r="6088" spans="2:2">
      <c r="B6088" s="1311"/>
    </row>
    <row r="6089" spans="2:2">
      <c r="B6089" s="1311"/>
    </row>
    <row r="6090" spans="2:2">
      <c r="B6090" s="1311"/>
    </row>
    <row r="6091" spans="2:2">
      <c r="B6091" s="1311"/>
    </row>
    <row r="6092" spans="2:2">
      <c r="B6092" s="1311"/>
    </row>
    <row r="6093" spans="2:2">
      <c r="B6093" s="1311"/>
    </row>
    <row r="6094" spans="2:2">
      <c r="B6094" s="1311"/>
    </row>
    <row r="6095" spans="2:2">
      <c r="B6095" s="1311"/>
    </row>
    <row r="6096" spans="2:2">
      <c r="B6096" s="1311"/>
    </row>
    <row r="6097" spans="2:2">
      <c r="B6097" s="1311"/>
    </row>
    <row r="6098" spans="2:2">
      <c r="B6098" s="1311"/>
    </row>
    <row r="6099" spans="2:2">
      <c r="B6099" s="1311"/>
    </row>
    <row r="6100" spans="2:2">
      <c r="B6100" s="1311"/>
    </row>
    <row r="6101" spans="2:2">
      <c r="B6101" s="1311"/>
    </row>
    <row r="6102" spans="2:2">
      <c r="B6102" s="1311"/>
    </row>
    <row r="6103" spans="2:2">
      <c r="B6103" s="1311"/>
    </row>
    <row r="6104" spans="2:2">
      <c r="B6104" s="1311"/>
    </row>
    <row r="6105" spans="2:2">
      <c r="B6105" s="1311"/>
    </row>
    <row r="6106" spans="2:2">
      <c r="B6106" s="1311"/>
    </row>
    <row r="6107" spans="2:2">
      <c r="B6107" s="1311"/>
    </row>
    <row r="6108" spans="2:2">
      <c r="B6108" s="1311"/>
    </row>
    <row r="6109" spans="2:2">
      <c r="B6109" s="1311"/>
    </row>
    <row r="6110" spans="2:2">
      <c r="B6110" s="1311"/>
    </row>
    <row r="6111" spans="2:2">
      <c r="B6111" s="1311"/>
    </row>
    <row r="6112" spans="2:2">
      <c r="B6112" s="1311"/>
    </row>
    <row r="6113" spans="2:2">
      <c r="B6113" s="1311"/>
    </row>
    <row r="6114" spans="2:2">
      <c r="B6114" s="1311"/>
    </row>
    <row r="6115" spans="2:2">
      <c r="B6115" s="1311"/>
    </row>
    <row r="6116" spans="2:2">
      <c r="B6116" s="1311"/>
    </row>
    <row r="6117" spans="2:2">
      <c r="B6117" s="1311"/>
    </row>
    <row r="6118" spans="2:2">
      <c r="B6118" s="1311"/>
    </row>
    <row r="6119" spans="2:2">
      <c r="B6119" s="1311"/>
    </row>
    <row r="6120" spans="2:2">
      <c r="B6120" s="1311"/>
    </row>
    <row r="6121" spans="2:2">
      <c r="B6121" s="1311"/>
    </row>
    <row r="6122" spans="2:2">
      <c r="B6122" s="1311"/>
    </row>
    <row r="6123" spans="2:2">
      <c r="B6123" s="1311"/>
    </row>
    <row r="6124" spans="2:2">
      <c r="B6124" s="1311"/>
    </row>
    <row r="6125" spans="2:2">
      <c r="B6125" s="1311"/>
    </row>
    <row r="6126" spans="2:2">
      <c r="B6126" s="1311"/>
    </row>
    <row r="6127" spans="2:2">
      <c r="B6127" s="1311"/>
    </row>
    <row r="6128" spans="2:2">
      <c r="B6128" s="1311"/>
    </row>
    <row r="6129" spans="2:2">
      <c r="B6129" s="1311"/>
    </row>
    <row r="6130" spans="2:2">
      <c r="B6130" s="1311"/>
    </row>
    <row r="6131" spans="2:2">
      <c r="B6131" s="1311"/>
    </row>
    <row r="6132" spans="2:2">
      <c r="B6132" s="1311"/>
    </row>
    <row r="6133" spans="2:2">
      <c r="B6133" s="1311"/>
    </row>
    <row r="6134" spans="2:2">
      <c r="B6134" s="1311"/>
    </row>
    <row r="6135" spans="2:2">
      <c r="B6135" s="1311"/>
    </row>
    <row r="6136" spans="2:2">
      <c r="B6136" s="1311"/>
    </row>
    <row r="6137" spans="2:2">
      <c r="B6137" s="1311"/>
    </row>
    <row r="6138" spans="2:2">
      <c r="B6138" s="1311"/>
    </row>
    <row r="6139" spans="2:2">
      <c r="B6139" s="1311"/>
    </row>
    <row r="6140" spans="2:2">
      <c r="B6140" s="1311"/>
    </row>
    <row r="6141" spans="2:2">
      <c r="B6141" s="1311"/>
    </row>
    <row r="6142" spans="2:2">
      <c r="B6142" s="1311"/>
    </row>
    <row r="6143" spans="2:2">
      <c r="B6143" s="1311"/>
    </row>
    <row r="6144" spans="2:2">
      <c r="B6144" s="1311"/>
    </row>
    <row r="6145" spans="2:2">
      <c r="B6145" s="1311"/>
    </row>
    <row r="6146" spans="2:2">
      <c r="B6146" s="1311"/>
    </row>
    <row r="6147" spans="2:2">
      <c r="B6147" s="1311"/>
    </row>
    <row r="6148" spans="2:2">
      <c r="B6148" s="1311"/>
    </row>
    <row r="6149" spans="2:2">
      <c r="B6149" s="1311"/>
    </row>
    <row r="6150" spans="2:2">
      <c r="B6150" s="1311"/>
    </row>
    <row r="6151" spans="2:2">
      <c r="B6151" s="1311"/>
    </row>
    <row r="6152" spans="2:2">
      <c r="B6152" s="1311"/>
    </row>
    <row r="6153" spans="2:2">
      <c r="B6153" s="1311"/>
    </row>
    <row r="6154" spans="2:2">
      <c r="B6154" s="1311"/>
    </row>
    <row r="6155" spans="2:2">
      <c r="B6155" s="1311"/>
    </row>
    <row r="6156" spans="2:2">
      <c r="B6156" s="1311"/>
    </row>
    <row r="6157" spans="2:2">
      <c r="B6157" s="1311"/>
    </row>
    <row r="6158" spans="2:2">
      <c r="B6158" s="1311"/>
    </row>
    <row r="6159" spans="2:2">
      <c r="B6159" s="1311"/>
    </row>
    <row r="6160" spans="2:2">
      <c r="B6160" s="1311"/>
    </row>
    <row r="6161" spans="2:2">
      <c r="B6161" s="1311"/>
    </row>
    <row r="6162" spans="2:2">
      <c r="B6162" s="1311"/>
    </row>
    <row r="6163" spans="2:2">
      <c r="B6163" s="1311"/>
    </row>
    <row r="6164" spans="2:2">
      <c r="B6164" s="1311"/>
    </row>
    <row r="6165" spans="2:2">
      <c r="B6165" s="1311"/>
    </row>
    <row r="6166" spans="2:2">
      <c r="B6166" s="1311"/>
    </row>
    <row r="6167" spans="2:2">
      <c r="B6167" s="1311"/>
    </row>
    <row r="6168" spans="2:2">
      <c r="B6168" s="1311"/>
    </row>
    <row r="6169" spans="2:2">
      <c r="B6169" s="1311"/>
    </row>
    <row r="6170" spans="2:2">
      <c r="B6170" s="1311"/>
    </row>
    <row r="6171" spans="2:2">
      <c r="B6171" s="1311"/>
    </row>
    <row r="6172" spans="2:2">
      <c r="B6172" s="1311"/>
    </row>
    <row r="6173" spans="2:2">
      <c r="B6173" s="1311"/>
    </row>
    <row r="6174" spans="2:2">
      <c r="B6174" s="1311"/>
    </row>
    <row r="6175" spans="2:2">
      <c r="B6175" s="1311"/>
    </row>
    <row r="6176" spans="2:2">
      <c r="B6176" s="1311"/>
    </row>
    <row r="6177" spans="2:2">
      <c r="B6177" s="1311"/>
    </row>
    <row r="6178" spans="2:2">
      <c r="B6178" s="1311"/>
    </row>
    <row r="6179" spans="2:2">
      <c r="B6179" s="1311"/>
    </row>
    <row r="6180" spans="2:2">
      <c r="B6180" s="1311"/>
    </row>
    <row r="6181" spans="2:2">
      <c r="B6181" s="1311"/>
    </row>
    <row r="6182" spans="2:2">
      <c r="B6182" s="1311"/>
    </row>
    <row r="6183" spans="2:2">
      <c r="B6183" s="1311"/>
    </row>
    <row r="6184" spans="2:2">
      <c r="B6184" s="1311"/>
    </row>
    <row r="6185" spans="2:2">
      <c r="B6185" s="1311"/>
    </row>
    <row r="6186" spans="2:2">
      <c r="B6186" s="1311"/>
    </row>
    <row r="6187" spans="2:2">
      <c r="B6187" s="1311"/>
    </row>
    <row r="6188" spans="2:2">
      <c r="B6188" s="1311"/>
    </row>
    <row r="6189" spans="2:2">
      <c r="B6189" s="1311"/>
    </row>
    <row r="6190" spans="2:2">
      <c r="B6190" s="1311"/>
    </row>
    <row r="6191" spans="2:2">
      <c r="B6191" s="1311"/>
    </row>
    <row r="6192" spans="2:2">
      <c r="B6192" s="1311"/>
    </row>
    <row r="6193" spans="2:2">
      <c r="B6193" s="1311"/>
    </row>
    <row r="6194" spans="2:2">
      <c r="B6194" s="1311"/>
    </row>
    <row r="6195" spans="2:2">
      <c r="B6195" s="1311"/>
    </row>
    <row r="6196" spans="2:2">
      <c r="B6196" s="1311"/>
    </row>
    <row r="6197" spans="2:2">
      <c r="B6197" s="1311"/>
    </row>
    <row r="6198" spans="2:2">
      <c r="B6198" s="1311"/>
    </row>
    <row r="6199" spans="2:2">
      <c r="B6199" s="1311"/>
    </row>
    <row r="6200" spans="2:2">
      <c r="B6200" s="1311"/>
    </row>
    <row r="6201" spans="2:2">
      <c r="B6201" s="1311"/>
    </row>
    <row r="6202" spans="2:2">
      <c r="B6202" s="1311"/>
    </row>
    <row r="6203" spans="2:2">
      <c r="B6203" s="1311"/>
    </row>
    <row r="6204" spans="2:2">
      <c r="B6204" s="1311"/>
    </row>
    <row r="6205" spans="2:2">
      <c r="B6205" s="1311"/>
    </row>
    <row r="6206" spans="2:2">
      <c r="B6206" s="1311"/>
    </row>
    <row r="6207" spans="2:2">
      <c r="B6207" s="1311"/>
    </row>
    <row r="6208" spans="2:2">
      <c r="B6208" s="1311"/>
    </row>
    <row r="6209" spans="2:2">
      <c r="B6209" s="1311"/>
    </row>
    <row r="6210" spans="2:2">
      <c r="B6210" s="1311"/>
    </row>
    <row r="6211" spans="2:2">
      <c r="B6211" s="1311"/>
    </row>
    <row r="6212" spans="2:2">
      <c r="B6212" s="1311"/>
    </row>
    <row r="6213" spans="2:2">
      <c r="B6213" s="1311"/>
    </row>
    <row r="6214" spans="2:2">
      <c r="B6214" s="1311"/>
    </row>
    <row r="6215" spans="2:2">
      <c r="B6215" s="1311"/>
    </row>
    <row r="6216" spans="2:2">
      <c r="B6216" s="1311"/>
    </row>
    <row r="6217" spans="2:2">
      <c r="B6217" s="1311"/>
    </row>
    <row r="6218" spans="2:2">
      <c r="B6218" s="1311"/>
    </row>
    <row r="6219" spans="2:2">
      <c r="B6219" s="1311"/>
    </row>
    <row r="6220" spans="2:2">
      <c r="B6220" s="1311"/>
    </row>
    <row r="6221" spans="2:2">
      <c r="B6221" s="1311"/>
    </row>
    <row r="6222" spans="2:2">
      <c r="B6222" s="1311"/>
    </row>
    <row r="6223" spans="2:2">
      <c r="B6223" s="1311"/>
    </row>
    <row r="6224" spans="2:2">
      <c r="B6224" s="1311"/>
    </row>
    <row r="6225" spans="2:2">
      <c r="B6225" s="1311"/>
    </row>
    <row r="6226" spans="2:2">
      <c r="B6226" s="1311"/>
    </row>
    <row r="6227" spans="2:2">
      <c r="B6227" s="1311"/>
    </row>
    <row r="6228" spans="2:2">
      <c r="B6228" s="1311"/>
    </row>
    <row r="6229" spans="2:2">
      <c r="B6229" s="1311"/>
    </row>
    <row r="6230" spans="2:2">
      <c r="B6230" s="1311"/>
    </row>
    <row r="6231" spans="2:2">
      <c r="B6231" s="1311"/>
    </row>
    <row r="6232" spans="2:2">
      <c r="B6232" s="1311"/>
    </row>
    <row r="6233" spans="2:2">
      <c r="B6233" s="1311"/>
    </row>
    <row r="6234" spans="2:2">
      <c r="B6234" s="1311"/>
    </row>
    <row r="6235" spans="2:2">
      <c r="B6235" s="1311"/>
    </row>
    <row r="6236" spans="2:2">
      <c r="B6236" s="1311"/>
    </row>
    <row r="6237" spans="2:2">
      <c r="B6237" s="1311"/>
    </row>
    <row r="6238" spans="2:2">
      <c r="B6238" s="1311"/>
    </row>
    <row r="6239" spans="2:2">
      <c r="B6239" s="1311"/>
    </row>
    <row r="6240" spans="2:2">
      <c r="B6240" s="1311"/>
    </row>
    <row r="6241" spans="2:2">
      <c r="B6241" s="1311"/>
    </row>
    <row r="6242" spans="2:2">
      <c r="B6242" s="1311"/>
    </row>
    <row r="6243" spans="2:2">
      <c r="B6243" s="1311"/>
    </row>
    <row r="6244" spans="2:2">
      <c r="B6244" s="1311"/>
    </row>
    <row r="6245" spans="2:2">
      <c r="B6245" s="1311"/>
    </row>
    <row r="6246" spans="2:2">
      <c r="B6246" s="1311"/>
    </row>
    <row r="6247" spans="2:2">
      <c r="B6247" s="1311"/>
    </row>
    <row r="6248" spans="2:2">
      <c r="B6248" s="1311"/>
    </row>
    <row r="6249" spans="2:2">
      <c r="B6249" s="1311"/>
    </row>
    <row r="6250" spans="2:2">
      <c r="B6250" s="1311"/>
    </row>
    <row r="6251" spans="2:2">
      <c r="B6251" s="1311"/>
    </row>
    <row r="6252" spans="2:2">
      <c r="B6252" s="1311"/>
    </row>
    <row r="6253" spans="2:2">
      <c r="B6253" s="1311"/>
    </row>
    <row r="6254" spans="2:2">
      <c r="B6254" s="1311"/>
    </row>
    <row r="6255" spans="2:2">
      <c r="B6255" s="1311"/>
    </row>
    <row r="6256" spans="2:2">
      <c r="B6256" s="1311"/>
    </row>
    <row r="6257" spans="2:2">
      <c r="B6257" s="1311"/>
    </row>
    <row r="6258" spans="2:2">
      <c r="B6258" s="1311"/>
    </row>
    <row r="6259" spans="2:2">
      <c r="B6259" s="1311"/>
    </row>
    <row r="6260" spans="2:2">
      <c r="B6260" s="1311"/>
    </row>
    <row r="6261" spans="2:2">
      <c r="B6261" s="1311"/>
    </row>
    <row r="6262" spans="2:2">
      <c r="B6262" s="1311"/>
    </row>
    <row r="6263" spans="2:2">
      <c r="B6263" s="1311"/>
    </row>
    <row r="6264" spans="2:2">
      <c r="B6264" s="1311"/>
    </row>
    <row r="6265" spans="2:2">
      <c r="B6265" s="1311"/>
    </row>
    <row r="6266" spans="2:2">
      <c r="B6266" s="1311"/>
    </row>
    <row r="6267" spans="2:2">
      <c r="B6267" s="1311"/>
    </row>
    <row r="6268" spans="2:2">
      <c r="B6268" s="1311"/>
    </row>
    <row r="6269" spans="2:2">
      <c r="B6269" s="1311"/>
    </row>
    <row r="6270" spans="2:2">
      <c r="B6270" s="1311"/>
    </row>
    <row r="6271" spans="2:2">
      <c r="B6271" s="1311"/>
    </row>
    <row r="6272" spans="2:2">
      <c r="B6272" s="1311"/>
    </row>
    <row r="6273" spans="2:2">
      <c r="B6273" s="1311"/>
    </row>
    <row r="6274" spans="2:2">
      <c r="B6274" s="1311"/>
    </row>
    <row r="6275" spans="2:2">
      <c r="B6275" s="1311"/>
    </row>
    <row r="6276" spans="2:2">
      <c r="B6276" s="1311"/>
    </row>
    <row r="6277" spans="2:2">
      <c r="B6277" s="1311"/>
    </row>
    <row r="6278" spans="2:2">
      <c r="B6278" s="1311"/>
    </row>
    <row r="6279" spans="2:2">
      <c r="B6279" s="1311"/>
    </row>
    <row r="6280" spans="2:2">
      <c r="B6280" s="1311"/>
    </row>
    <row r="6281" spans="2:2">
      <c r="B6281" s="1311"/>
    </row>
    <row r="6282" spans="2:2">
      <c r="B6282" s="1311"/>
    </row>
    <row r="6283" spans="2:2">
      <c r="B6283" s="1311"/>
    </row>
    <row r="6284" spans="2:2">
      <c r="B6284" s="1311"/>
    </row>
    <row r="6285" spans="2:2">
      <c r="B6285" s="1311"/>
    </row>
    <row r="6286" spans="2:2">
      <c r="B6286" s="1311"/>
    </row>
    <row r="6287" spans="2:2">
      <c r="B6287" s="1311"/>
    </row>
    <row r="6288" spans="2:2">
      <c r="B6288" s="1311"/>
    </row>
    <row r="6289" spans="2:2">
      <c r="B6289" s="1311"/>
    </row>
    <row r="6290" spans="2:2">
      <c r="B6290" s="1311"/>
    </row>
    <row r="6291" spans="2:2">
      <c r="B6291" s="1311"/>
    </row>
    <row r="6292" spans="2:2">
      <c r="B6292" s="1311"/>
    </row>
    <row r="6293" spans="2:2">
      <c r="B6293" s="1311"/>
    </row>
    <row r="6294" spans="2:2">
      <c r="B6294" s="1311"/>
    </row>
    <row r="6295" spans="2:2">
      <c r="B6295" s="1311"/>
    </row>
    <row r="6296" spans="2:2">
      <c r="B6296" s="1311"/>
    </row>
    <row r="6297" spans="2:2">
      <c r="B6297" s="1311"/>
    </row>
    <row r="6298" spans="2:2">
      <c r="B6298" s="1311"/>
    </row>
    <row r="6299" spans="2:2">
      <c r="B6299" s="1311"/>
    </row>
    <row r="6300" spans="2:2">
      <c r="B6300" s="1311"/>
    </row>
    <row r="6301" spans="2:2">
      <c r="B6301" s="1311"/>
    </row>
    <row r="6302" spans="2:2">
      <c r="B6302" s="1311"/>
    </row>
    <row r="6303" spans="2:2">
      <c r="B6303" s="1311"/>
    </row>
    <row r="6304" spans="2:2">
      <c r="B6304" s="1311"/>
    </row>
    <row r="6305" spans="2:2">
      <c r="B6305" s="1311"/>
    </row>
    <row r="6306" spans="2:2">
      <c r="B6306" s="1311"/>
    </row>
    <row r="6307" spans="2:2">
      <c r="B6307" s="1311"/>
    </row>
    <row r="6308" spans="2:2">
      <c r="B6308" s="1311"/>
    </row>
    <row r="6309" spans="2:2">
      <c r="B6309" s="1311"/>
    </row>
    <row r="6310" spans="2:2">
      <c r="B6310" s="1311"/>
    </row>
    <row r="6311" spans="2:2">
      <c r="B6311" s="1311"/>
    </row>
    <row r="6312" spans="2:2">
      <c r="B6312" s="1311"/>
    </row>
    <row r="6313" spans="2:2">
      <c r="B6313" s="1311"/>
    </row>
    <row r="6314" spans="2:2">
      <c r="B6314" s="1311"/>
    </row>
    <row r="6315" spans="2:2">
      <c r="B6315" s="1311"/>
    </row>
    <row r="6316" spans="2:2">
      <c r="B6316" s="1311"/>
    </row>
    <row r="6317" spans="2:2">
      <c r="B6317" s="1311"/>
    </row>
    <row r="6318" spans="2:2">
      <c r="B6318" s="1311"/>
    </row>
    <row r="6319" spans="2:2">
      <c r="B6319" s="1311"/>
    </row>
    <row r="6320" spans="2:2">
      <c r="B6320" s="1311"/>
    </row>
    <row r="6321" spans="2:2">
      <c r="B6321" s="1311"/>
    </row>
    <row r="6322" spans="2:2">
      <c r="B6322" s="1311"/>
    </row>
    <row r="6323" spans="2:2">
      <c r="B6323" s="1311"/>
    </row>
    <row r="6324" spans="2:2">
      <c r="B6324" s="1311"/>
    </row>
    <row r="6325" spans="2:2">
      <c r="B6325" s="1311"/>
    </row>
    <row r="6326" spans="2:2">
      <c r="B6326" s="1311"/>
    </row>
    <row r="6327" spans="2:2">
      <c r="B6327" s="1311"/>
    </row>
    <row r="6328" spans="2:2">
      <c r="B6328" s="1311"/>
    </row>
    <row r="6329" spans="2:2">
      <c r="B6329" s="1311"/>
    </row>
    <row r="6330" spans="2:2">
      <c r="B6330" s="1311"/>
    </row>
    <row r="6331" spans="2:2">
      <c r="B6331" s="1311"/>
    </row>
    <row r="6332" spans="2:2">
      <c r="B6332" s="1311"/>
    </row>
    <row r="6333" spans="2:2">
      <c r="B6333" s="1311"/>
    </row>
    <row r="6334" spans="2:2">
      <c r="B6334" s="1311"/>
    </row>
    <row r="6335" spans="2:2">
      <c r="B6335" s="1311"/>
    </row>
    <row r="6336" spans="2:2">
      <c r="B6336" s="1311"/>
    </row>
    <row r="6337" spans="2:2">
      <c r="B6337" s="1311"/>
    </row>
    <row r="6338" spans="2:2">
      <c r="B6338" s="1311"/>
    </row>
    <row r="6339" spans="2:2">
      <c r="B6339" s="1311"/>
    </row>
    <row r="6340" spans="2:2">
      <c r="B6340" s="1311"/>
    </row>
    <row r="6341" spans="2:2">
      <c r="B6341" s="1311"/>
    </row>
    <row r="6342" spans="2:2">
      <c r="B6342" s="1311"/>
    </row>
    <row r="6343" spans="2:2">
      <c r="B6343" s="1311"/>
    </row>
    <row r="6344" spans="2:2">
      <c r="B6344" s="1311"/>
    </row>
    <row r="6345" spans="2:2">
      <c r="B6345" s="1311"/>
    </row>
    <row r="6346" spans="2:2">
      <c r="B6346" s="1311"/>
    </row>
    <row r="6347" spans="2:2">
      <c r="B6347" s="1311"/>
    </row>
    <row r="6348" spans="2:2">
      <c r="B6348" s="1311"/>
    </row>
    <row r="6349" spans="2:2">
      <c r="B6349" s="1311"/>
    </row>
    <row r="6350" spans="2:2">
      <c r="B6350" s="1311"/>
    </row>
    <row r="6351" spans="2:2">
      <c r="B6351" s="1311"/>
    </row>
    <row r="6352" spans="2:2">
      <c r="B6352" s="1311"/>
    </row>
    <row r="6353" spans="2:2">
      <c r="B6353" s="1311"/>
    </row>
    <row r="6354" spans="2:2">
      <c r="B6354" s="1311"/>
    </row>
    <row r="6355" spans="2:2">
      <c r="B6355" s="1311"/>
    </row>
    <row r="6356" spans="2:2">
      <c r="B6356" s="1311"/>
    </row>
    <row r="6357" spans="2:2">
      <c r="B6357" s="1311"/>
    </row>
    <row r="6358" spans="2:2">
      <c r="B6358" s="1311"/>
    </row>
    <row r="6359" spans="2:2">
      <c r="B6359" s="1311"/>
    </row>
    <row r="6360" spans="2:2">
      <c r="B6360" s="1311"/>
    </row>
    <row r="6361" spans="2:2">
      <c r="B6361" s="1311"/>
    </row>
    <row r="6362" spans="2:2">
      <c r="B6362" s="1311"/>
    </row>
    <row r="6363" spans="2:2">
      <c r="B6363" s="1311"/>
    </row>
    <row r="6364" spans="2:2">
      <c r="B6364" s="1311"/>
    </row>
    <row r="6365" spans="2:2">
      <c r="B6365" s="1311"/>
    </row>
    <row r="6366" spans="2:2">
      <c r="B6366" s="1311"/>
    </row>
    <row r="6367" spans="2:2">
      <c r="B6367" s="1311"/>
    </row>
    <row r="6368" spans="2:2">
      <c r="B6368" s="1311"/>
    </row>
    <row r="6369" spans="2:2">
      <c r="B6369" s="1311"/>
    </row>
    <row r="6370" spans="2:2">
      <c r="B6370" s="1311"/>
    </row>
    <row r="6371" spans="2:2">
      <c r="B6371" s="1311"/>
    </row>
    <row r="6372" spans="2:2">
      <c r="B6372" s="1311"/>
    </row>
    <row r="6373" spans="2:2">
      <c r="B6373" s="1311"/>
    </row>
    <row r="6374" spans="2:2">
      <c r="B6374" s="1311"/>
    </row>
    <row r="6375" spans="2:2">
      <c r="B6375" s="1311"/>
    </row>
    <row r="6376" spans="2:2">
      <c r="B6376" s="1311"/>
    </row>
    <row r="6377" spans="2:2">
      <c r="B6377" s="1311"/>
    </row>
    <row r="6378" spans="2:2">
      <c r="B6378" s="1311"/>
    </row>
    <row r="6379" spans="2:2">
      <c r="B6379" s="1311"/>
    </row>
    <row r="6380" spans="2:2">
      <c r="B6380" s="1311"/>
    </row>
    <row r="6381" spans="2:2">
      <c r="B6381" s="1311"/>
    </row>
    <row r="6382" spans="2:2">
      <c r="B6382" s="1311"/>
    </row>
    <row r="6383" spans="2:2">
      <c r="B6383" s="1311"/>
    </row>
    <row r="6384" spans="2:2">
      <c r="B6384" s="1311"/>
    </row>
    <row r="6385" spans="2:2">
      <c r="B6385" s="1311"/>
    </row>
    <row r="6386" spans="2:2">
      <c r="B6386" s="1311"/>
    </row>
    <row r="6387" spans="2:2">
      <c r="B6387" s="1311"/>
    </row>
    <row r="6388" spans="2:2">
      <c r="B6388" s="1311"/>
    </row>
    <row r="6389" spans="2:2">
      <c r="B6389" s="1311"/>
    </row>
    <row r="6390" spans="2:2">
      <c r="B6390" s="1311"/>
    </row>
    <row r="6391" spans="2:2">
      <c r="B6391" s="1311"/>
    </row>
    <row r="6392" spans="2:2">
      <c r="B6392" s="1311"/>
    </row>
    <row r="6393" spans="2:2">
      <c r="B6393" s="1311"/>
    </row>
    <row r="6394" spans="2:2">
      <c r="B6394" s="1311"/>
    </row>
    <row r="6395" spans="2:2">
      <c r="B6395" s="1311"/>
    </row>
    <row r="6396" spans="2:2">
      <c r="B6396" s="1311"/>
    </row>
    <row r="6397" spans="2:2">
      <c r="B6397" s="1311"/>
    </row>
    <row r="6398" spans="2:2">
      <c r="B6398" s="1311"/>
    </row>
    <row r="6399" spans="2:2">
      <c r="B6399" s="1311"/>
    </row>
    <row r="6400" spans="2:2">
      <c r="B6400" s="1311"/>
    </row>
    <row r="6401" spans="2:2">
      <c r="B6401" s="1311"/>
    </row>
    <row r="6402" spans="2:2">
      <c r="B6402" s="1311"/>
    </row>
    <row r="6403" spans="2:2">
      <c r="B6403" s="1311"/>
    </row>
    <row r="6404" spans="2:2">
      <c r="B6404" s="1311"/>
    </row>
    <row r="6405" spans="2:2">
      <c r="B6405" s="1311"/>
    </row>
    <row r="6406" spans="2:2">
      <c r="B6406" s="1311"/>
    </row>
    <row r="6407" spans="2:2">
      <c r="B6407" s="1311"/>
    </row>
    <row r="6408" spans="2:2">
      <c r="B6408" s="1311"/>
    </row>
    <row r="6409" spans="2:2">
      <c r="B6409" s="1311"/>
    </row>
    <row r="6410" spans="2:2">
      <c r="B6410" s="1311"/>
    </row>
    <row r="6411" spans="2:2">
      <c r="B6411" s="1311"/>
    </row>
    <row r="6412" spans="2:2">
      <c r="B6412" s="1311"/>
    </row>
    <row r="6413" spans="2:2">
      <c r="B6413" s="1311"/>
    </row>
    <row r="6414" spans="2:2">
      <c r="B6414" s="1311"/>
    </row>
    <row r="6415" spans="2:2">
      <c r="B6415" s="1311"/>
    </row>
    <row r="6416" spans="2:2">
      <c r="B6416" s="1311"/>
    </row>
    <row r="6417" spans="2:2">
      <c r="B6417" s="1311"/>
    </row>
    <row r="6418" spans="2:2">
      <c r="B6418" s="1311"/>
    </row>
    <row r="6419" spans="2:2">
      <c r="B6419" s="1311"/>
    </row>
    <row r="6420" spans="2:2">
      <c r="B6420" s="1311"/>
    </row>
    <row r="6421" spans="2:2">
      <c r="B6421" s="1311"/>
    </row>
    <row r="6422" spans="2:2">
      <c r="B6422" s="1311"/>
    </row>
    <row r="6423" spans="2:2">
      <c r="B6423" s="1311"/>
    </row>
    <row r="6424" spans="2:2">
      <c r="B6424" s="1311"/>
    </row>
    <row r="6425" spans="2:2">
      <c r="B6425" s="1311"/>
    </row>
    <row r="6426" spans="2:2">
      <c r="B6426" s="1311"/>
    </row>
    <row r="6427" spans="2:2">
      <c r="B6427" s="1311"/>
    </row>
    <row r="6428" spans="2:2">
      <c r="B6428" s="1311"/>
    </row>
    <row r="6429" spans="2:2">
      <c r="B6429" s="1311"/>
    </row>
    <row r="6430" spans="2:2">
      <c r="B6430" s="1311"/>
    </row>
    <row r="6431" spans="2:2">
      <c r="B6431" s="1311"/>
    </row>
    <row r="6432" spans="2:2">
      <c r="B6432" s="1311"/>
    </row>
    <row r="6433" spans="2:2">
      <c r="B6433" s="1311"/>
    </row>
    <row r="6434" spans="2:2">
      <c r="B6434" s="1311"/>
    </row>
    <row r="6435" spans="2:2">
      <c r="B6435" s="1311"/>
    </row>
    <row r="6436" spans="2:2">
      <c r="B6436" s="1311"/>
    </row>
    <row r="6437" spans="2:2">
      <c r="B6437" s="1311"/>
    </row>
    <row r="6438" spans="2:2">
      <c r="B6438" s="1311"/>
    </row>
    <row r="6439" spans="2:2">
      <c r="B6439" s="1311"/>
    </row>
    <row r="6440" spans="2:2">
      <c r="B6440" s="1311"/>
    </row>
    <row r="6441" spans="2:2">
      <c r="B6441" s="1311"/>
    </row>
    <row r="6442" spans="2:2">
      <c r="B6442" s="1311"/>
    </row>
    <row r="6443" spans="2:2">
      <c r="B6443" s="1311"/>
    </row>
    <row r="6444" spans="2:2">
      <c r="B6444" s="1311"/>
    </row>
    <row r="6445" spans="2:2">
      <c r="B6445" s="1311"/>
    </row>
    <row r="6446" spans="2:2">
      <c r="B6446" s="1311"/>
    </row>
    <row r="6447" spans="2:2">
      <c r="B6447" s="1311"/>
    </row>
    <row r="6448" spans="2:2">
      <c r="B6448" s="1311"/>
    </row>
    <row r="6449" spans="2:2">
      <c r="B6449" s="1311"/>
    </row>
    <row r="6450" spans="2:2">
      <c r="B6450" s="1311"/>
    </row>
    <row r="6451" spans="2:2">
      <c r="B6451" s="1311"/>
    </row>
    <row r="6452" spans="2:2">
      <c r="B6452" s="1311"/>
    </row>
    <row r="6453" spans="2:2">
      <c r="B6453" s="1311"/>
    </row>
    <row r="6454" spans="2:2">
      <c r="B6454" s="1311"/>
    </row>
    <row r="6455" spans="2:2">
      <c r="B6455" s="1311"/>
    </row>
    <row r="6456" spans="2:2">
      <c r="B6456" s="1311"/>
    </row>
    <row r="6457" spans="2:2">
      <c r="B6457" s="1311"/>
    </row>
    <row r="6458" spans="2:2">
      <c r="B6458" s="1311"/>
    </row>
    <row r="6459" spans="2:2">
      <c r="B6459" s="1311"/>
    </row>
    <row r="6460" spans="2:2">
      <c r="B6460" s="1311"/>
    </row>
    <row r="6461" spans="2:2">
      <c r="B6461" s="1311"/>
    </row>
    <row r="6462" spans="2:2">
      <c r="B6462" s="1311"/>
    </row>
    <row r="6463" spans="2:2">
      <c r="B6463" s="1311"/>
    </row>
    <row r="6464" spans="2:2">
      <c r="B6464" s="1311"/>
    </row>
    <row r="6465" spans="2:2">
      <c r="B6465" s="1311"/>
    </row>
    <row r="6466" spans="2:2">
      <c r="B6466" s="1311"/>
    </row>
    <row r="6467" spans="2:2">
      <c r="B6467" s="1311"/>
    </row>
    <row r="6468" spans="2:2">
      <c r="B6468" s="1311"/>
    </row>
    <row r="6469" spans="2:2">
      <c r="B6469" s="1311"/>
    </row>
    <row r="6470" spans="2:2">
      <c r="B6470" s="1311"/>
    </row>
    <row r="6471" spans="2:2">
      <c r="B6471" s="1311"/>
    </row>
    <row r="6472" spans="2:2">
      <c r="B6472" s="1311"/>
    </row>
    <row r="6473" spans="2:2">
      <c r="B6473" s="1311"/>
    </row>
    <row r="6474" spans="2:2">
      <c r="B6474" s="1311"/>
    </row>
    <row r="6475" spans="2:2">
      <c r="B6475" s="1311"/>
    </row>
    <row r="6476" spans="2:2">
      <c r="B6476" s="1311"/>
    </row>
    <row r="6477" spans="2:2">
      <c r="B6477" s="1311"/>
    </row>
    <row r="6478" spans="2:2">
      <c r="B6478" s="1311"/>
    </row>
    <row r="6479" spans="2:2">
      <c r="B6479" s="1311"/>
    </row>
    <row r="6480" spans="2:2">
      <c r="B6480" s="1311"/>
    </row>
    <row r="6481" spans="2:2">
      <c r="B6481" s="1311"/>
    </row>
    <row r="6482" spans="2:2">
      <c r="B6482" s="1311"/>
    </row>
    <row r="6483" spans="2:2">
      <c r="B6483" s="1311"/>
    </row>
    <row r="6484" spans="2:2">
      <c r="B6484" s="1311"/>
    </row>
    <row r="6485" spans="2:2">
      <c r="B6485" s="1311"/>
    </row>
    <row r="6486" spans="2:2">
      <c r="B6486" s="1311"/>
    </row>
    <row r="6487" spans="2:2">
      <c r="B6487" s="1311"/>
    </row>
    <row r="6488" spans="2:2">
      <c r="B6488" s="1311"/>
    </row>
    <row r="6489" spans="2:2">
      <c r="B6489" s="1311"/>
    </row>
    <row r="6490" spans="2:2">
      <c r="B6490" s="1311"/>
    </row>
    <row r="6491" spans="2:2">
      <c r="B6491" s="1311"/>
    </row>
    <row r="6492" spans="2:2">
      <c r="B6492" s="1311"/>
    </row>
    <row r="6493" spans="2:2">
      <c r="B6493" s="1311"/>
    </row>
    <row r="6494" spans="2:2">
      <c r="B6494" s="1311"/>
    </row>
    <row r="6495" spans="2:2">
      <c r="B6495" s="1311"/>
    </row>
    <row r="6496" spans="2:2">
      <c r="B6496" s="1311"/>
    </row>
    <row r="6497" spans="2:2">
      <c r="B6497" s="1311"/>
    </row>
    <row r="6498" spans="2:2">
      <c r="B6498" s="1311"/>
    </row>
    <row r="6499" spans="2:2">
      <c r="B6499" s="1311"/>
    </row>
    <row r="6500" spans="2:2">
      <c r="B6500" s="1311"/>
    </row>
    <row r="6501" spans="2:2">
      <c r="B6501" s="1311"/>
    </row>
    <row r="6502" spans="2:2">
      <c r="B6502" s="1311"/>
    </row>
    <row r="6503" spans="2:2">
      <c r="B6503" s="1311"/>
    </row>
    <row r="6504" spans="2:2">
      <c r="B6504" s="1311"/>
    </row>
    <row r="6505" spans="2:2">
      <c r="B6505" s="1311"/>
    </row>
    <row r="6506" spans="2:2">
      <c r="B6506" s="1311"/>
    </row>
    <row r="6507" spans="2:2">
      <c r="B6507" s="1311"/>
    </row>
    <row r="6508" spans="2:2">
      <c r="B6508" s="1311"/>
    </row>
    <row r="6509" spans="2:2">
      <c r="B6509" s="1311"/>
    </row>
    <row r="6510" spans="2:2">
      <c r="B6510" s="1311"/>
    </row>
    <row r="6511" spans="2:2">
      <c r="B6511" s="1311"/>
    </row>
    <row r="6512" spans="2:2">
      <c r="B6512" s="1311"/>
    </row>
    <row r="6513" spans="2:2">
      <c r="B6513" s="1311"/>
    </row>
    <row r="6514" spans="2:2">
      <c r="B6514" s="1311"/>
    </row>
    <row r="6515" spans="2:2">
      <c r="B6515" s="1311"/>
    </row>
    <row r="6516" spans="2:2">
      <c r="B6516" s="1311"/>
    </row>
    <row r="6517" spans="2:2">
      <c r="B6517" s="1311"/>
    </row>
    <row r="6518" spans="2:2">
      <c r="B6518" s="1311"/>
    </row>
    <row r="6519" spans="2:2">
      <c r="B6519" s="1311"/>
    </row>
    <row r="6520" spans="2:2">
      <c r="B6520" s="1311"/>
    </row>
    <row r="6521" spans="2:2">
      <c r="B6521" s="1311"/>
    </row>
    <row r="6522" spans="2:2">
      <c r="B6522" s="1311"/>
    </row>
    <row r="6523" spans="2:2">
      <c r="B6523" s="1311"/>
    </row>
    <row r="6524" spans="2:2">
      <c r="B6524" s="1311"/>
    </row>
    <row r="6525" spans="2:2">
      <c r="B6525" s="1311"/>
    </row>
    <row r="6526" spans="2:2">
      <c r="B6526" s="1311"/>
    </row>
    <row r="6527" spans="2:2">
      <c r="B6527" s="1311"/>
    </row>
    <row r="6528" spans="2:2">
      <c r="B6528" s="1311"/>
    </row>
    <row r="6529" spans="2:2">
      <c r="B6529" s="1311"/>
    </row>
    <row r="6530" spans="2:2">
      <c r="B6530" s="1311"/>
    </row>
    <row r="6531" spans="2:2">
      <c r="B6531" s="1311"/>
    </row>
    <row r="6532" spans="2:2">
      <c r="B6532" s="1311"/>
    </row>
    <row r="6533" spans="2:2">
      <c r="B6533" s="1311"/>
    </row>
    <row r="6534" spans="2:2">
      <c r="B6534" s="1311"/>
    </row>
    <row r="6535" spans="2:2">
      <c r="B6535" s="1311"/>
    </row>
    <row r="6536" spans="2:2">
      <c r="B6536" s="1311"/>
    </row>
    <row r="6537" spans="2:2">
      <c r="B6537" s="1311"/>
    </row>
    <row r="6538" spans="2:2">
      <c r="B6538" s="1311"/>
    </row>
    <row r="6539" spans="2:2">
      <c r="B6539" s="1311"/>
    </row>
    <row r="6540" spans="2:2">
      <c r="B6540" s="1311"/>
    </row>
    <row r="6541" spans="2:2">
      <c r="B6541" s="1311"/>
    </row>
    <row r="6542" spans="2:2">
      <c r="B6542" s="1311"/>
    </row>
    <row r="6543" spans="2:2">
      <c r="B6543" s="1311"/>
    </row>
    <row r="6544" spans="2:2">
      <c r="B6544" s="1311"/>
    </row>
    <row r="6545" spans="2:2">
      <c r="B6545" s="1311"/>
    </row>
    <row r="6546" spans="2:2">
      <c r="B6546" s="1311"/>
    </row>
    <row r="6547" spans="2:2">
      <c r="B6547" s="1311"/>
    </row>
    <row r="6548" spans="2:2">
      <c r="B6548" s="1311"/>
    </row>
    <row r="6549" spans="2:2">
      <c r="B6549" s="1311"/>
    </row>
    <row r="6550" spans="2:2">
      <c r="B6550" s="1311"/>
    </row>
    <row r="6551" spans="2:2">
      <c r="B6551" s="1311"/>
    </row>
    <row r="6552" spans="2:2">
      <c r="B6552" s="1311"/>
    </row>
    <row r="6553" spans="2:2">
      <c r="B6553" s="1311"/>
    </row>
    <row r="6554" spans="2:2">
      <c r="B6554" s="1311"/>
    </row>
    <row r="6555" spans="2:2">
      <c r="B6555" s="1311"/>
    </row>
    <row r="6556" spans="2:2">
      <c r="B6556" s="1311"/>
    </row>
    <row r="6557" spans="2:2">
      <c r="B6557" s="1311"/>
    </row>
    <row r="6558" spans="2:2">
      <c r="B6558" s="1311"/>
    </row>
    <row r="6559" spans="2:2">
      <c r="B6559" s="1311"/>
    </row>
    <row r="6560" spans="2:2">
      <c r="B6560" s="1311"/>
    </row>
    <row r="6561" spans="2:2">
      <c r="B6561" s="1311"/>
    </row>
    <row r="6562" spans="2:2">
      <c r="B6562" s="1311"/>
    </row>
    <row r="6563" spans="2:2">
      <c r="B6563" s="1311"/>
    </row>
    <row r="6564" spans="2:2">
      <c r="B6564" s="1311"/>
    </row>
    <row r="6565" spans="2:2">
      <c r="B6565" s="1311"/>
    </row>
    <row r="6566" spans="2:2">
      <c r="B6566" s="1311"/>
    </row>
    <row r="6567" spans="2:2">
      <c r="B6567" s="1311"/>
    </row>
    <row r="6568" spans="2:2">
      <c r="B6568" s="1311"/>
    </row>
    <row r="6569" spans="2:2">
      <c r="B6569" s="1311"/>
    </row>
    <row r="6570" spans="2:2">
      <c r="B6570" s="1311"/>
    </row>
    <row r="6571" spans="2:2">
      <c r="B6571" s="1311"/>
    </row>
    <row r="6572" spans="2:2">
      <c r="B6572" s="1311"/>
    </row>
    <row r="6573" spans="2:2">
      <c r="B6573" s="1311"/>
    </row>
    <row r="6574" spans="2:2">
      <c r="B6574" s="1311"/>
    </row>
    <row r="6575" spans="2:2">
      <c r="B6575" s="1311"/>
    </row>
    <row r="6576" spans="2:2">
      <c r="B6576" s="1311"/>
    </row>
    <row r="6577" spans="2:2">
      <c r="B6577" s="1311"/>
    </row>
    <row r="6578" spans="2:2">
      <c r="B6578" s="1311"/>
    </row>
    <row r="6579" spans="2:2">
      <c r="B6579" s="1311"/>
    </row>
    <row r="6580" spans="2:2">
      <c r="B6580" s="1311"/>
    </row>
    <row r="6581" spans="2:2">
      <c r="B6581" s="1311"/>
    </row>
    <row r="6582" spans="2:2">
      <c r="B6582" s="1311"/>
    </row>
    <row r="6583" spans="2:2">
      <c r="B6583" s="1311"/>
    </row>
    <row r="6584" spans="2:2">
      <c r="B6584" s="1311"/>
    </row>
    <row r="6585" spans="2:2">
      <c r="B6585" s="1311"/>
    </row>
    <row r="6586" spans="2:2">
      <c r="B6586" s="1311"/>
    </row>
    <row r="6587" spans="2:2">
      <c r="B6587" s="1311"/>
    </row>
    <row r="6588" spans="2:2">
      <c r="B6588" s="1311"/>
    </row>
    <row r="6589" spans="2:2">
      <c r="B6589" s="1311"/>
    </row>
    <row r="6590" spans="2:2">
      <c r="B6590" s="1311"/>
    </row>
    <row r="6591" spans="2:2">
      <c r="B6591" s="1311"/>
    </row>
    <row r="6592" spans="2:2">
      <c r="B6592" s="1311"/>
    </row>
    <row r="6593" spans="2:2">
      <c r="B6593" s="1311"/>
    </row>
    <row r="6594" spans="2:2">
      <c r="B6594" s="1311"/>
    </row>
    <row r="6595" spans="2:2">
      <c r="B6595" s="1311"/>
    </row>
    <row r="6596" spans="2:2">
      <c r="B6596" s="1311"/>
    </row>
    <row r="6597" spans="2:2">
      <c r="B6597" s="1311"/>
    </row>
    <row r="6598" spans="2:2">
      <c r="B6598" s="1311"/>
    </row>
    <row r="6599" spans="2:2">
      <c r="B6599" s="1311"/>
    </row>
    <row r="6600" spans="2:2">
      <c r="B6600" s="1311"/>
    </row>
    <row r="6601" spans="2:2">
      <c r="B6601" s="1311"/>
    </row>
    <row r="6602" spans="2:2">
      <c r="B6602" s="1311"/>
    </row>
    <row r="6603" spans="2:2">
      <c r="B6603" s="1311"/>
    </row>
    <row r="6604" spans="2:2">
      <c r="B6604" s="1311"/>
    </row>
    <row r="6605" spans="2:2">
      <c r="B6605" s="1311"/>
    </row>
    <row r="6606" spans="2:2">
      <c r="B6606" s="1311"/>
    </row>
    <row r="6607" spans="2:2">
      <c r="B6607" s="1311"/>
    </row>
    <row r="6608" spans="2:2">
      <c r="B6608" s="1311"/>
    </row>
    <row r="6609" spans="2:2">
      <c r="B6609" s="1311"/>
    </row>
    <row r="6610" spans="2:2">
      <c r="B6610" s="1311"/>
    </row>
    <row r="6611" spans="2:2">
      <c r="B6611" s="1311"/>
    </row>
    <row r="6612" spans="2:2">
      <c r="B6612" s="1311"/>
    </row>
    <row r="6613" spans="2:2">
      <c r="B6613" s="1311"/>
    </row>
    <row r="6614" spans="2:2">
      <c r="B6614" s="1311"/>
    </row>
    <row r="6615" spans="2:2">
      <c r="B6615" s="1311"/>
    </row>
    <row r="6616" spans="2:2">
      <c r="B6616" s="1311"/>
    </row>
    <row r="6617" spans="2:2">
      <c r="B6617" s="1311"/>
    </row>
    <row r="6618" spans="2:2">
      <c r="B6618" s="1311"/>
    </row>
    <row r="6619" spans="2:2">
      <c r="B6619" s="1311"/>
    </row>
    <row r="6620" spans="2:2">
      <c r="B6620" s="1311"/>
    </row>
    <row r="6621" spans="2:2">
      <c r="B6621" s="1311"/>
    </row>
    <row r="6622" spans="2:2">
      <c r="B6622" s="1311"/>
    </row>
    <row r="6623" spans="2:2">
      <c r="B6623" s="1311"/>
    </row>
    <row r="6624" spans="2:2">
      <c r="B6624" s="1311"/>
    </row>
    <row r="6625" spans="2:2">
      <c r="B6625" s="1311"/>
    </row>
    <row r="6626" spans="2:2">
      <c r="B6626" s="1311"/>
    </row>
    <row r="6627" spans="2:2">
      <c r="B6627" s="1311"/>
    </row>
    <row r="6628" spans="2:2">
      <c r="B6628" s="1311"/>
    </row>
    <row r="6629" spans="2:2">
      <c r="B6629" s="1311"/>
    </row>
    <row r="6630" spans="2:2">
      <c r="B6630" s="1311"/>
    </row>
    <row r="6631" spans="2:2">
      <c r="B6631" s="1311"/>
    </row>
    <row r="6632" spans="2:2">
      <c r="B6632" s="1311"/>
    </row>
    <row r="6633" spans="2:2">
      <c r="B6633" s="1311"/>
    </row>
    <row r="6634" spans="2:2">
      <c r="B6634" s="1311"/>
    </row>
    <row r="6635" spans="2:2">
      <c r="B6635" s="1311"/>
    </row>
    <row r="6636" spans="2:2">
      <c r="B6636" s="1311"/>
    </row>
    <row r="6637" spans="2:2">
      <c r="B6637" s="1311"/>
    </row>
    <row r="6638" spans="2:2">
      <c r="B6638" s="1311"/>
    </row>
    <row r="6639" spans="2:2">
      <c r="B6639" s="1311"/>
    </row>
    <row r="6640" spans="2:2">
      <c r="B6640" s="1311"/>
    </row>
    <row r="6641" spans="2:2">
      <c r="B6641" s="1311"/>
    </row>
    <row r="6642" spans="2:2">
      <c r="B6642" s="1311"/>
    </row>
    <row r="6643" spans="2:2">
      <c r="B6643" s="1311"/>
    </row>
    <row r="6644" spans="2:2">
      <c r="B6644" s="1311"/>
    </row>
    <row r="6645" spans="2:2">
      <c r="B6645" s="1311"/>
    </row>
    <row r="6646" spans="2:2">
      <c r="B6646" s="1311"/>
    </row>
    <row r="6647" spans="2:2">
      <c r="B6647" s="1311"/>
    </row>
    <row r="6648" spans="2:2">
      <c r="B6648" s="1311"/>
    </row>
    <row r="6649" spans="2:2">
      <c r="B6649" s="1311"/>
    </row>
    <row r="6650" spans="2:2">
      <c r="B6650" s="1311"/>
    </row>
    <row r="6651" spans="2:2">
      <c r="B6651" s="1311"/>
    </row>
    <row r="6652" spans="2:2">
      <c r="B6652" s="1311"/>
    </row>
    <row r="6653" spans="2:2">
      <c r="B6653" s="1311"/>
    </row>
    <row r="6654" spans="2:2">
      <c r="B6654" s="1311"/>
    </row>
    <row r="6655" spans="2:2">
      <c r="B6655" s="1311"/>
    </row>
    <row r="6656" spans="2:2">
      <c r="B6656" s="1311"/>
    </row>
    <row r="6657" spans="2:2">
      <c r="B6657" s="1311"/>
    </row>
    <row r="6658" spans="2:2">
      <c r="B6658" s="1311"/>
    </row>
    <row r="6659" spans="2:2">
      <c r="B6659" s="1311"/>
    </row>
    <row r="6660" spans="2:2">
      <c r="B6660" s="1311"/>
    </row>
    <row r="6661" spans="2:2">
      <c r="B6661" s="1311"/>
    </row>
    <row r="6662" spans="2:2">
      <c r="B6662" s="1311"/>
    </row>
    <row r="6663" spans="2:2">
      <c r="B6663" s="1311"/>
    </row>
    <row r="6664" spans="2:2">
      <c r="B6664" s="1311"/>
    </row>
    <row r="6665" spans="2:2">
      <c r="B6665" s="1311"/>
    </row>
    <row r="6666" spans="2:2">
      <c r="B6666" s="1311"/>
    </row>
    <row r="6667" spans="2:2">
      <c r="B6667" s="1311"/>
    </row>
    <row r="6668" spans="2:2">
      <c r="B6668" s="1311"/>
    </row>
    <row r="6669" spans="2:2">
      <c r="B6669" s="1311"/>
    </row>
    <row r="6670" spans="2:2">
      <c r="B6670" s="1311"/>
    </row>
    <row r="6671" spans="2:2">
      <c r="B6671" s="1311"/>
    </row>
    <row r="6672" spans="2:2">
      <c r="B6672" s="1311"/>
    </row>
    <row r="6673" spans="2:2">
      <c r="B6673" s="1311"/>
    </row>
    <row r="6674" spans="2:2">
      <c r="B6674" s="1311"/>
    </row>
    <row r="6675" spans="2:2">
      <c r="B6675" s="1311"/>
    </row>
    <row r="6676" spans="2:2">
      <c r="B6676" s="1311"/>
    </row>
    <row r="6677" spans="2:2">
      <c r="B6677" s="1311"/>
    </row>
    <row r="6678" spans="2:2">
      <c r="B6678" s="1311"/>
    </row>
    <row r="6679" spans="2:2">
      <c r="B6679" s="1311"/>
    </row>
    <row r="6680" spans="2:2">
      <c r="B6680" s="1311"/>
    </row>
    <row r="6681" spans="2:2">
      <c r="B6681" s="1311"/>
    </row>
    <row r="6682" spans="2:2">
      <c r="B6682" s="1311"/>
    </row>
    <row r="6683" spans="2:2">
      <c r="B6683" s="1311"/>
    </row>
    <row r="6684" spans="2:2">
      <c r="B6684" s="1311"/>
    </row>
    <row r="6685" spans="2:2">
      <c r="B6685" s="1311"/>
    </row>
    <row r="6686" spans="2:2">
      <c r="B6686" s="1311"/>
    </row>
    <row r="6687" spans="2:2">
      <c r="B6687" s="1311"/>
    </row>
    <row r="6688" spans="2:2">
      <c r="B6688" s="1311"/>
    </row>
    <row r="6689" spans="2:2">
      <c r="B6689" s="1311"/>
    </row>
    <row r="6690" spans="2:2">
      <c r="B6690" s="1311"/>
    </row>
    <row r="6691" spans="2:2">
      <c r="B6691" s="1311"/>
    </row>
    <row r="6692" spans="2:2">
      <c r="B6692" s="1311"/>
    </row>
    <row r="6693" spans="2:2">
      <c r="B6693" s="1311"/>
    </row>
    <row r="6694" spans="2:2">
      <c r="B6694" s="1311"/>
    </row>
    <row r="6695" spans="2:2">
      <c r="B6695" s="1311"/>
    </row>
    <row r="6696" spans="2:2">
      <c r="B6696" s="1311"/>
    </row>
    <row r="6697" spans="2:2">
      <c r="B6697" s="1311"/>
    </row>
    <row r="6698" spans="2:2">
      <c r="B6698" s="1311"/>
    </row>
    <row r="6699" spans="2:2">
      <c r="B6699" s="1311"/>
    </row>
    <row r="6700" spans="2:2">
      <c r="B6700" s="1311"/>
    </row>
    <row r="6701" spans="2:2">
      <c r="B6701" s="1311"/>
    </row>
    <row r="6702" spans="2:2">
      <c r="B6702" s="1311"/>
    </row>
    <row r="6703" spans="2:2">
      <c r="B6703" s="1311"/>
    </row>
    <row r="6704" spans="2:2">
      <c r="B6704" s="1311"/>
    </row>
    <row r="6705" spans="2:2">
      <c r="B6705" s="1311"/>
    </row>
    <row r="6706" spans="2:2">
      <c r="B6706" s="1311"/>
    </row>
    <row r="6707" spans="2:2">
      <c r="B6707" s="1311"/>
    </row>
    <row r="6708" spans="2:2">
      <c r="B6708" s="1311"/>
    </row>
    <row r="6709" spans="2:2">
      <c r="B6709" s="1311"/>
    </row>
    <row r="6710" spans="2:2">
      <c r="B6710" s="1311"/>
    </row>
    <row r="6711" spans="2:2">
      <c r="B6711" s="1311"/>
    </row>
    <row r="6712" spans="2:2">
      <c r="B6712" s="1311"/>
    </row>
    <row r="6713" spans="2:2">
      <c r="B6713" s="1311"/>
    </row>
    <row r="6714" spans="2:2">
      <c r="B6714" s="1311"/>
    </row>
    <row r="6715" spans="2:2">
      <c r="B6715" s="1311"/>
    </row>
    <row r="6716" spans="2:2">
      <c r="B6716" s="1311"/>
    </row>
    <row r="6717" spans="2:2">
      <c r="B6717" s="1311"/>
    </row>
    <row r="6718" spans="2:2">
      <c r="B6718" s="1311"/>
    </row>
    <row r="6719" spans="2:2">
      <c r="B6719" s="1311"/>
    </row>
    <row r="6720" spans="2:2">
      <c r="B6720" s="1311"/>
    </row>
    <row r="6721" spans="2:2">
      <c r="B6721" s="1311"/>
    </row>
    <row r="6722" spans="2:2">
      <c r="B6722" s="1311"/>
    </row>
    <row r="6723" spans="2:2">
      <c r="B6723" s="1311"/>
    </row>
    <row r="6724" spans="2:2">
      <c r="B6724" s="1311"/>
    </row>
    <row r="6725" spans="2:2">
      <c r="B6725" s="1311"/>
    </row>
    <row r="6726" spans="2:2">
      <c r="B6726" s="1311"/>
    </row>
    <row r="6727" spans="2:2">
      <c r="B6727" s="1311"/>
    </row>
    <row r="6728" spans="2:2">
      <c r="B6728" s="1311"/>
    </row>
    <row r="6729" spans="2:2">
      <c r="B6729" s="1311"/>
    </row>
    <row r="6730" spans="2:2">
      <c r="B6730" s="1311"/>
    </row>
    <row r="6731" spans="2:2">
      <c r="B6731" s="1311"/>
    </row>
    <row r="6732" spans="2:2">
      <c r="B6732" s="1311"/>
    </row>
    <row r="6733" spans="2:2">
      <c r="B6733" s="1311"/>
    </row>
    <row r="6734" spans="2:2">
      <c r="B6734" s="1311"/>
    </row>
    <row r="6735" spans="2:2">
      <c r="B6735" s="1311"/>
    </row>
    <row r="6736" spans="2:2">
      <c r="B6736" s="1311"/>
    </row>
    <row r="6737" spans="2:2">
      <c r="B6737" s="1311"/>
    </row>
    <row r="6738" spans="2:2">
      <c r="B6738" s="1311"/>
    </row>
    <row r="6739" spans="2:2">
      <c r="B6739" s="1311"/>
    </row>
    <row r="6740" spans="2:2">
      <c r="B6740" s="1311"/>
    </row>
    <row r="6741" spans="2:2">
      <c r="B6741" s="1311"/>
    </row>
    <row r="6742" spans="2:2">
      <c r="B6742" s="1311"/>
    </row>
    <row r="6743" spans="2:2">
      <c r="B6743" s="1311"/>
    </row>
    <row r="6744" spans="2:2">
      <c r="B6744" s="1311"/>
    </row>
    <row r="6745" spans="2:2">
      <c r="B6745" s="1311"/>
    </row>
    <row r="6746" spans="2:2">
      <c r="B6746" s="1311"/>
    </row>
    <row r="6747" spans="2:2">
      <c r="B6747" s="1311"/>
    </row>
    <row r="6748" spans="2:2">
      <c r="B6748" s="1311"/>
    </row>
    <row r="6749" spans="2:2">
      <c r="B6749" s="1311"/>
    </row>
    <row r="6750" spans="2:2">
      <c r="B6750" s="1311"/>
    </row>
    <row r="6751" spans="2:2">
      <c r="B6751" s="1311"/>
    </row>
    <row r="6752" spans="2:2">
      <c r="B6752" s="1311"/>
    </row>
    <row r="6753" spans="2:2">
      <c r="B6753" s="1311"/>
    </row>
    <row r="6754" spans="2:2">
      <c r="B6754" s="1311"/>
    </row>
    <row r="6755" spans="2:2">
      <c r="B6755" s="1311"/>
    </row>
    <row r="6756" spans="2:2">
      <c r="B6756" s="1311"/>
    </row>
    <row r="6757" spans="2:2">
      <c r="B6757" s="1311"/>
    </row>
    <row r="6758" spans="2:2">
      <c r="B6758" s="1311"/>
    </row>
    <row r="6759" spans="2:2">
      <c r="B6759" s="1311"/>
    </row>
    <row r="6760" spans="2:2">
      <c r="B6760" s="1311"/>
    </row>
    <row r="6761" spans="2:2">
      <c r="B6761" s="1311"/>
    </row>
    <row r="6762" spans="2:2">
      <c r="B6762" s="1311"/>
    </row>
    <row r="6763" spans="2:2">
      <c r="B6763" s="1311"/>
    </row>
    <row r="6764" spans="2:2">
      <c r="B6764" s="1311"/>
    </row>
    <row r="6765" spans="2:2">
      <c r="B6765" s="1311"/>
    </row>
    <row r="6766" spans="2:2">
      <c r="B6766" s="1311"/>
    </row>
    <row r="6767" spans="2:2">
      <c r="B6767" s="1311"/>
    </row>
    <row r="6768" spans="2:2">
      <c r="B6768" s="1311"/>
    </row>
    <row r="6769" spans="2:2">
      <c r="B6769" s="1311"/>
    </row>
    <row r="6770" spans="2:2">
      <c r="B6770" s="1311"/>
    </row>
    <row r="6771" spans="2:2">
      <c r="B6771" s="1311"/>
    </row>
    <row r="6772" spans="2:2">
      <c r="B6772" s="1311"/>
    </row>
    <row r="6773" spans="2:2">
      <c r="B6773" s="1311"/>
    </row>
    <row r="6774" spans="2:2">
      <c r="B6774" s="1311"/>
    </row>
    <row r="6775" spans="2:2">
      <c r="B6775" s="1311"/>
    </row>
    <row r="6776" spans="2:2">
      <c r="B6776" s="1311"/>
    </row>
    <row r="6777" spans="2:2">
      <c r="B6777" s="1311"/>
    </row>
    <row r="6778" spans="2:2">
      <c r="B6778" s="1311"/>
    </row>
    <row r="6779" spans="2:2">
      <c r="B6779" s="1311"/>
    </row>
    <row r="6780" spans="2:2">
      <c r="B6780" s="1311"/>
    </row>
    <row r="6781" spans="2:2">
      <c r="B6781" s="1311"/>
    </row>
    <row r="6782" spans="2:2">
      <c r="B6782" s="1311"/>
    </row>
    <row r="6783" spans="2:2">
      <c r="B6783" s="1311"/>
    </row>
    <row r="6784" spans="2:2">
      <c r="B6784" s="1311"/>
    </row>
    <row r="6785" spans="2:2">
      <c r="B6785" s="1311"/>
    </row>
    <row r="6786" spans="2:2">
      <c r="B6786" s="1311"/>
    </row>
    <row r="6787" spans="2:2">
      <c r="B6787" s="1311"/>
    </row>
    <row r="6788" spans="2:2">
      <c r="B6788" s="1311"/>
    </row>
    <row r="6789" spans="2:2">
      <c r="B6789" s="1311"/>
    </row>
    <row r="6790" spans="2:2">
      <c r="B6790" s="1311"/>
    </row>
    <row r="6791" spans="2:2">
      <c r="B6791" s="1311"/>
    </row>
    <row r="6792" spans="2:2">
      <c r="B6792" s="1311"/>
    </row>
    <row r="6793" spans="2:2">
      <c r="B6793" s="1311"/>
    </row>
    <row r="6794" spans="2:2">
      <c r="B6794" s="1311"/>
    </row>
    <row r="6795" spans="2:2">
      <c r="B6795" s="1311"/>
    </row>
    <row r="6796" spans="2:2">
      <c r="B6796" s="1311"/>
    </row>
    <row r="6797" spans="2:2">
      <c r="B6797" s="1311"/>
    </row>
    <row r="6798" spans="2:2">
      <c r="B6798" s="1311"/>
    </row>
    <row r="6799" spans="2:2">
      <c r="B6799" s="1311"/>
    </row>
    <row r="6800" spans="2:2">
      <c r="B6800" s="1311"/>
    </row>
    <row r="6801" spans="2:2">
      <c r="B6801" s="1311"/>
    </row>
    <row r="6802" spans="2:2">
      <c r="B6802" s="1311"/>
    </row>
    <row r="6803" spans="2:2">
      <c r="B6803" s="1311"/>
    </row>
    <row r="6804" spans="2:2">
      <c r="B6804" s="1311"/>
    </row>
    <row r="6805" spans="2:2">
      <c r="B6805" s="1311"/>
    </row>
    <row r="6806" spans="2:2">
      <c r="B6806" s="1311"/>
    </row>
    <row r="6807" spans="2:2">
      <c r="B6807" s="1311"/>
    </row>
    <row r="6808" spans="2:2">
      <c r="B6808" s="1311"/>
    </row>
    <row r="6809" spans="2:2">
      <c r="B6809" s="1311"/>
    </row>
    <row r="6810" spans="2:2">
      <c r="B6810" s="1311"/>
    </row>
    <row r="6811" spans="2:2">
      <c r="B6811" s="1311"/>
    </row>
    <row r="6812" spans="2:2">
      <c r="B6812" s="1311"/>
    </row>
    <row r="6813" spans="2:2">
      <c r="B6813" s="1311"/>
    </row>
    <row r="6814" spans="2:2">
      <c r="B6814" s="1311"/>
    </row>
    <row r="6815" spans="2:2">
      <c r="B6815" s="1311"/>
    </row>
    <row r="6816" spans="2:2">
      <c r="B6816" s="1311"/>
    </row>
    <row r="6817" spans="2:2">
      <c r="B6817" s="1311"/>
    </row>
    <row r="6818" spans="2:2">
      <c r="B6818" s="1311"/>
    </row>
    <row r="6819" spans="2:2">
      <c r="B6819" s="1311"/>
    </row>
    <row r="6820" spans="2:2">
      <c r="B6820" s="1311"/>
    </row>
    <row r="6821" spans="2:2">
      <c r="B6821" s="1311"/>
    </row>
    <row r="6822" spans="2:2">
      <c r="B6822" s="1311"/>
    </row>
    <row r="6823" spans="2:2">
      <c r="B6823" s="1311"/>
    </row>
    <row r="6824" spans="2:2">
      <c r="B6824" s="1311"/>
    </row>
    <row r="6825" spans="2:2">
      <c r="B6825" s="1311"/>
    </row>
    <row r="6826" spans="2:2">
      <c r="B6826" s="1311"/>
    </row>
    <row r="6827" spans="2:2">
      <c r="B6827" s="1311"/>
    </row>
    <row r="6828" spans="2:2">
      <c r="B6828" s="1311"/>
    </row>
    <row r="6829" spans="2:2">
      <c r="B6829" s="1311"/>
    </row>
    <row r="6830" spans="2:2">
      <c r="B6830" s="1311"/>
    </row>
    <row r="6831" spans="2:2">
      <c r="B6831" s="1311"/>
    </row>
    <row r="6832" spans="2:2">
      <c r="B6832" s="1311"/>
    </row>
    <row r="6833" spans="2:2">
      <c r="B6833" s="1311"/>
    </row>
    <row r="6834" spans="2:2">
      <c r="B6834" s="1311"/>
    </row>
    <row r="6835" spans="2:2">
      <c r="B6835" s="1311"/>
    </row>
    <row r="6836" spans="2:2">
      <c r="B6836" s="1311"/>
    </row>
    <row r="6837" spans="2:2">
      <c r="B6837" s="1311"/>
    </row>
    <row r="6838" spans="2:2">
      <c r="B6838" s="1311"/>
    </row>
    <row r="6839" spans="2:2">
      <c r="B6839" s="1311"/>
    </row>
    <row r="6840" spans="2:2">
      <c r="B6840" s="1311"/>
    </row>
    <row r="6841" spans="2:2">
      <c r="B6841" s="1311"/>
    </row>
    <row r="6842" spans="2:2">
      <c r="B6842" s="1311"/>
    </row>
    <row r="6843" spans="2:2">
      <c r="B6843" s="1311"/>
    </row>
    <row r="6844" spans="2:2">
      <c r="B6844" s="1311"/>
    </row>
    <row r="6845" spans="2:2">
      <c r="B6845" s="1311"/>
    </row>
    <row r="6846" spans="2:2">
      <c r="B6846" s="1311"/>
    </row>
    <row r="6847" spans="2:2">
      <c r="B6847" s="1311"/>
    </row>
    <row r="6848" spans="2:2">
      <c r="B6848" s="1311"/>
    </row>
    <row r="6849" spans="2:2">
      <c r="B6849" s="1311"/>
    </row>
    <row r="6850" spans="2:2">
      <c r="B6850" s="1311"/>
    </row>
    <row r="6851" spans="2:2">
      <c r="B6851" s="1311"/>
    </row>
    <row r="6852" spans="2:2">
      <c r="B6852" s="1311"/>
    </row>
    <row r="6853" spans="2:2">
      <c r="B6853" s="1311"/>
    </row>
    <row r="6854" spans="2:2">
      <c r="B6854" s="1311"/>
    </row>
    <row r="6855" spans="2:2">
      <c r="B6855" s="1311"/>
    </row>
    <row r="6856" spans="2:2">
      <c r="B6856" s="1311"/>
    </row>
    <row r="6857" spans="2:2">
      <c r="B6857" s="1311"/>
    </row>
    <row r="6858" spans="2:2">
      <c r="B6858" s="1311"/>
    </row>
    <row r="6859" spans="2:2">
      <c r="B6859" s="1311"/>
    </row>
    <row r="6860" spans="2:2">
      <c r="B6860" s="1311"/>
    </row>
    <row r="6861" spans="2:2">
      <c r="B6861" s="1311"/>
    </row>
    <row r="6862" spans="2:2">
      <c r="B6862" s="1311"/>
    </row>
    <row r="6863" spans="2:2">
      <c r="B6863" s="1311"/>
    </row>
    <row r="6864" spans="2:2">
      <c r="B6864" s="1311"/>
    </row>
    <row r="6865" spans="2:2">
      <c r="B6865" s="1311"/>
    </row>
    <row r="6866" spans="2:2">
      <c r="B6866" s="1311"/>
    </row>
    <row r="6867" spans="2:2">
      <c r="B6867" s="1311"/>
    </row>
    <row r="6868" spans="2:2">
      <c r="B6868" s="1311"/>
    </row>
    <row r="6869" spans="2:2">
      <c r="B6869" s="1311"/>
    </row>
    <row r="6870" spans="2:2">
      <c r="B6870" s="1311"/>
    </row>
    <row r="6871" spans="2:2">
      <c r="B6871" s="1311"/>
    </row>
    <row r="6872" spans="2:2">
      <c r="B6872" s="1311"/>
    </row>
    <row r="6873" spans="2:2">
      <c r="B6873" s="1311"/>
    </row>
    <row r="6874" spans="2:2">
      <c r="B6874" s="1311"/>
    </row>
    <row r="6875" spans="2:2">
      <c r="B6875" s="1311"/>
    </row>
    <row r="6876" spans="2:2">
      <c r="B6876" s="1311"/>
    </row>
    <row r="6877" spans="2:2">
      <c r="B6877" s="1311"/>
    </row>
    <row r="6878" spans="2:2">
      <c r="B6878" s="1311"/>
    </row>
    <row r="6879" spans="2:2">
      <c r="B6879" s="1311"/>
    </row>
    <row r="6880" spans="2:2">
      <c r="B6880" s="1311"/>
    </row>
    <row r="6881" spans="2:2">
      <c r="B6881" s="1311"/>
    </row>
    <row r="6882" spans="2:2">
      <c r="B6882" s="1311"/>
    </row>
    <row r="6883" spans="2:2">
      <c r="B6883" s="1311"/>
    </row>
    <row r="6884" spans="2:2">
      <c r="B6884" s="1311"/>
    </row>
    <row r="6885" spans="2:2">
      <c r="B6885" s="1311"/>
    </row>
    <row r="6886" spans="2:2">
      <c r="B6886" s="1311"/>
    </row>
    <row r="6887" spans="2:2">
      <c r="B6887" s="1311"/>
    </row>
    <row r="6888" spans="2:2">
      <c r="B6888" s="1311"/>
    </row>
    <row r="6889" spans="2:2">
      <c r="B6889" s="1311"/>
    </row>
    <row r="6890" spans="2:2">
      <c r="B6890" s="1311"/>
    </row>
    <row r="6891" spans="2:2">
      <c r="B6891" s="1311"/>
    </row>
    <row r="6892" spans="2:2">
      <c r="B6892" s="1311"/>
    </row>
    <row r="6893" spans="2:2">
      <c r="B6893" s="1311"/>
    </row>
    <row r="6894" spans="2:2">
      <c r="B6894" s="1311"/>
    </row>
    <row r="6895" spans="2:2">
      <c r="B6895" s="1311"/>
    </row>
    <row r="6896" spans="2:2">
      <c r="B6896" s="1311"/>
    </row>
    <row r="6897" spans="2:2">
      <c r="B6897" s="1311"/>
    </row>
    <row r="6898" spans="2:2">
      <c r="B6898" s="1311"/>
    </row>
    <row r="6899" spans="2:2">
      <c r="B6899" s="1311"/>
    </row>
    <row r="6900" spans="2:2">
      <c r="B6900" s="1311"/>
    </row>
    <row r="6901" spans="2:2">
      <c r="B6901" s="1311"/>
    </row>
    <row r="6902" spans="2:2">
      <c r="B6902" s="1311"/>
    </row>
    <row r="6903" spans="2:2">
      <c r="B6903" s="1311"/>
    </row>
    <row r="6904" spans="2:2">
      <c r="B6904" s="1311"/>
    </row>
    <row r="6905" spans="2:2">
      <c r="B6905" s="1311"/>
    </row>
    <row r="6906" spans="2:2">
      <c r="B6906" s="1311"/>
    </row>
    <row r="6907" spans="2:2">
      <c r="B6907" s="1311"/>
    </row>
    <row r="6908" spans="2:2">
      <c r="B6908" s="1311"/>
    </row>
    <row r="6909" spans="2:2">
      <c r="B6909" s="1311"/>
    </row>
    <row r="6910" spans="2:2">
      <c r="B6910" s="1311"/>
    </row>
    <row r="6911" spans="2:2">
      <c r="B6911" s="1311"/>
    </row>
    <row r="6912" spans="2:2">
      <c r="B6912" s="1311"/>
    </row>
    <row r="6913" spans="2:2">
      <c r="B6913" s="1311"/>
    </row>
    <row r="6914" spans="2:2">
      <c r="B6914" s="1311"/>
    </row>
    <row r="6915" spans="2:2">
      <c r="B6915" s="1311"/>
    </row>
    <row r="6916" spans="2:2">
      <c r="B6916" s="1311"/>
    </row>
    <row r="6917" spans="2:2">
      <c r="B6917" s="1311"/>
    </row>
    <row r="6918" spans="2:2">
      <c r="B6918" s="1311"/>
    </row>
    <row r="6919" spans="2:2">
      <c r="B6919" s="1311"/>
    </row>
    <row r="6920" spans="2:2">
      <c r="B6920" s="1311"/>
    </row>
    <row r="6921" spans="2:2">
      <c r="B6921" s="1311"/>
    </row>
    <row r="6922" spans="2:2">
      <c r="B6922" s="1311"/>
    </row>
    <row r="6923" spans="2:2">
      <c r="B6923" s="1311"/>
    </row>
    <row r="6924" spans="2:2">
      <c r="B6924" s="1311"/>
    </row>
    <row r="6925" spans="2:2">
      <c r="B6925" s="1311"/>
    </row>
    <row r="6926" spans="2:2">
      <c r="B6926" s="1311"/>
    </row>
    <row r="6927" spans="2:2">
      <c r="B6927" s="1311"/>
    </row>
    <row r="6928" spans="2:2">
      <c r="B6928" s="1311"/>
    </row>
    <row r="6929" spans="2:2">
      <c r="B6929" s="1311"/>
    </row>
    <row r="6930" spans="2:2">
      <c r="B6930" s="1311"/>
    </row>
    <row r="6931" spans="2:2">
      <c r="B6931" s="1311"/>
    </row>
    <row r="6932" spans="2:2">
      <c r="B6932" s="1311"/>
    </row>
    <row r="6933" spans="2:2">
      <c r="B6933" s="1311"/>
    </row>
    <row r="6934" spans="2:2">
      <c r="B6934" s="1311"/>
    </row>
    <row r="6935" spans="2:2">
      <c r="B6935" s="1311"/>
    </row>
    <row r="6936" spans="2:2">
      <c r="B6936" s="1311"/>
    </row>
    <row r="6937" spans="2:2">
      <c r="B6937" s="1311"/>
    </row>
    <row r="6938" spans="2:2">
      <c r="B6938" s="1311"/>
    </row>
    <row r="6939" spans="2:2">
      <c r="B6939" s="1311"/>
    </row>
    <row r="6940" spans="2:2">
      <c r="B6940" s="1311"/>
    </row>
    <row r="6941" spans="2:2">
      <c r="B6941" s="1311"/>
    </row>
    <row r="6942" spans="2:2">
      <c r="B6942" s="1311"/>
    </row>
    <row r="6943" spans="2:2">
      <c r="B6943" s="1311"/>
    </row>
    <row r="6944" spans="2:2">
      <c r="B6944" s="1311"/>
    </row>
    <row r="6945" spans="2:2">
      <c r="B6945" s="1311"/>
    </row>
    <row r="6946" spans="2:2">
      <c r="B6946" s="1311"/>
    </row>
    <row r="6947" spans="2:2">
      <c r="B6947" s="1311"/>
    </row>
    <row r="6948" spans="2:2">
      <c r="B6948" s="1311"/>
    </row>
    <row r="6949" spans="2:2">
      <c r="B6949" s="1311"/>
    </row>
    <row r="6950" spans="2:2">
      <c r="B6950" s="1311"/>
    </row>
    <row r="6951" spans="2:2">
      <c r="B6951" s="1311"/>
    </row>
    <row r="6952" spans="2:2">
      <c r="B6952" s="1311"/>
    </row>
    <row r="6953" spans="2:2">
      <c r="B6953" s="1311"/>
    </row>
    <row r="6954" spans="2:2">
      <c r="B6954" s="1311"/>
    </row>
    <row r="6955" spans="2:2">
      <c r="B6955" s="1311"/>
    </row>
    <row r="6956" spans="2:2">
      <c r="B6956" s="1311"/>
    </row>
    <row r="6957" spans="2:2">
      <c r="B6957" s="1311"/>
    </row>
    <row r="6958" spans="2:2">
      <c r="B6958" s="1311"/>
    </row>
    <row r="6959" spans="2:2">
      <c r="B6959" s="1311"/>
    </row>
    <row r="6960" spans="2:2">
      <c r="B6960" s="1311"/>
    </row>
    <row r="6961" spans="2:2">
      <c r="B6961" s="1311"/>
    </row>
    <row r="6962" spans="2:2">
      <c r="B6962" s="1311"/>
    </row>
    <row r="6963" spans="2:2">
      <c r="B6963" s="1311"/>
    </row>
    <row r="6964" spans="2:2">
      <c r="B6964" s="1311"/>
    </row>
    <row r="6965" spans="2:2">
      <c r="B6965" s="1311"/>
    </row>
    <row r="6966" spans="2:2">
      <c r="B6966" s="1311"/>
    </row>
    <row r="6967" spans="2:2">
      <c r="B6967" s="1311"/>
    </row>
    <row r="6968" spans="2:2">
      <c r="B6968" s="1311"/>
    </row>
    <row r="6969" spans="2:2">
      <c r="B6969" s="1311"/>
    </row>
    <row r="6970" spans="2:2">
      <c r="B6970" s="1311"/>
    </row>
    <row r="6971" spans="2:2">
      <c r="B6971" s="1311"/>
    </row>
    <row r="6972" spans="2:2">
      <c r="B6972" s="1311"/>
    </row>
    <row r="6973" spans="2:2">
      <c r="B6973" s="1311"/>
    </row>
    <row r="6974" spans="2:2">
      <c r="B6974" s="1311"/>
    </row>
    <row r="6975" spans="2:2">
      <c r="B6975" s="1311"/>
    </row>
    <row r="6976" spans="2:2">
      <c r="B6976" s="1311"/>
    </row>
    <row r="6977" spans="2:2">
      <c r="B6977" s="1311"/>
    </row>
    <row r="6978" spans="2:2">
      <c r="B6978" s="1311"/>
    </row>
    <row r="6979" spans="2:2">
      <c r="B6979" s="1311"/>
    </row>
    <row r="6980" spans="2:2">
      <c r="B6980" s="1311"/>
    </row>
    <row r="6981" spans="2:2">
      <c r="B6981" s="1311"/>
    </row>
    <row r="6982" spans="2:2">
      <c r="B6982" s="1311"/>
    </row>
    <row r="6983" spans="2:2">
      <c r="B6983" s="1311"/>
    </row>
    <row r="6984" spans="2:2">
      <c r="B6984" s="1311"/>
    </row>
    <row r="6985" spans="2:2">
      <c r="B6985" s="1311"/>
    </row>
    <row r="6986" spans="2:2">
      <c r="B6986" s="1311"/>
    </row>
    <row r="6987" spans="2:2">
      <c r="B6987" s="1311"/>
    </row>
    <row r="6988" spans="2:2">
      <c r="B6988" s="1311"/>
    </row>
    <row r="6989" spans="2:2">
      <c r="B6989" s="1311"/>
    </row>
    <row r="6990" spans="2:2">
      <c r="B6990" s="1311"/>
    </row>
    <row r="6991" spans="2:2">
      <c r="B6991" s="1311"/>
    </row>
    <row r="6992" spans="2:2">
      <c r="B6992" s="1311"/>
    </row>
    <row r="6993" spans="2:2">
      <c r="B6993" s="1311"/>
    </row>
    <row r="6994" spans="2:2">
      <c r="B6994" s="1311"/>
    </row>
    <row r="6995" spans="2:2">
      <c r="B6995" s="1311"/>
    </row>
    <row r="6996" spans="2:2">
      <c r="B6996" s="1311"/>
    </row>
    <row r="6997" spans="2:2">
      <c r="B6997" s="1311"/>
    </row>
    <row r="6998" spans="2:2">
      <c r="B6998" s="1311"/>
    </row>
    <row r="6999" spans="2:2">
      <c r="B6999" s="1311"/>
    </row>
    <row r="7000" spans="2:2">
      <c r="B7000" s="1311"/>
    </row>
    <row r="7001" spans="2:2">
      <c r="B7001" s="1311"/>
    </row>
    <row r="7002" spans="2:2">
      <c r="B7002" s="1311"/>
    </row>
    <row r="7003" spans="2:2">
      <c r="B7003" s="1311"/>
    </row>
    <row r="7004" spans="2:2">
      <c r="B7004" s="1311"/>
    </row>
    <row r="7005" spans="2:2">
      <c r="B7005" s="1311"/>
    </row>
    <row r="7006" spans="2:2">
      <c r="B7006" s="1311"/>
    </row>
    <row r="7007" spans="2:2">
      <c r="B7007" s="1311"/>
    </row>
    <row r="7008" spans="2:2">
      <c r="B7008" s="1311"/>
    </row>
    <row r="7009" spans="2:2">
      <c r="B7009" s="1311"/>
    </row>
    <row r="7010" spans="2:2">
      <c r="B7010" s="1311"/>
    </row>
    <row r="7011" spans="2:2">
      <c r="B7011" s="1311"/>
    </row>
    <row r="7012" spans="2:2">
      <c r="B7012" s="1311"/>
    </row>
    <row r="7013" spans="2:2">
      <c r="B7013" s="1311"/>
    </row>
    <row r="7014" spans="2:2">
      <c r="B7014" s="1311"/>
    </row>
    <row r="7015" spans="2:2">
      <c r="B7015" s="1311"/>
    </row>
    <row r="7016" spans="2:2">
      <c r="B7016" s="1311"/>
    </row>
    <row r="7017" spans="2:2">
      <c r="B7017" s="1311"/>
    </row>
    <row r="7018" spans="2:2">
      <c r="B7018" s="1311"/>
    </row>
    <row r="7019" spans="2:2">
      <c r="B7019" s="1311"/>
    </row>
    <row r="7020" spans="2:2">
      <c r="B7020" s="1311"/>
    </row>
    <row r="7021" spans="2:2">
      <c r="B7021" s="1311"/>
    </row>
    <row r="7022" spans="2:2">
      <c r="B7022" s="1311"/>
    </row>
    <row r="7023" spans="2:2">
      <c r="B7023" s="1311"/>
    </row>
    <row r="7024" spans="2:2">
      <c r="B7024" s="1311"/>
    </row>
    <row r="7025" spans="2:2">
      <c r="B7025" s="1311"/>
    </row>
    <row r="7026" spans="2:2">
      <c r="B7026" s="1311"/>
    </row>
    <row r="7027" spans="2:2">
      <c r="B7027" s="1311"/>
    </row>
    <row r="7028" spans="2:2">
      <c r="B7028" s="1311"/>
    </row>
    <row r="7029" spans="2:2">
      <c r="B7029" s="1311"/>
    </row>
    <row r="7030" spans="2:2">
      <c r="B7030" s="1311"/>
    </row>
    <row r="7031" spans="2:2">
      <c r="B7031" s="1311"/>
    </row>
    <row r="7032" spans="2:2">
      <c r="B7032" s="1311"/>
    </row>
    <row r="7033" spans="2:2">
      <c r="B7033" s="1311"/>
    </row>
    <row r="7034" spans="2:2">
      <c r="B7034" s="1311"/>
    </row>
    <row r="7035" spans="2:2">
      <c r="B7035" s="1311"/>
    </row>
    <row r="7036" spans="2:2">
      <c r="B7036" s="1311"/>
    </row>
    <row r="7037" spans="2:2">
      <c r="B7037" s="1311"/>
    </row>
    <row r="7038" spans="2:2">
      <c r="B7038" s="1311"/>
    </row>
    <row r="7039" spans="2:2">
      <c r="B7039" s="1311"/>
    </row>
    <row r="7040" spans="2:2">
      <c r="B7040" s="1311"/>
    </row>
    <row r="7041" spans="2:2">
      <c r="B7041" s="1311"/>
    </row>
    <row r="7042" spans="2:2">
      <c r="B7042" s="1311"/>
    </row>
    <row r="7043" spans="2:2">
      <c r="B7043" s="1311"/>
    </row>
    <row r="7044" spans="2:2">
      <c r="B7044" s="1311"/>
    </row>
    <row r="7045" spans="2:2">
      <c r="B7045" s="1311"/>
    </row>
    <row r="7046" spans="2:2">
      <c r="B7046" s="1311"/>
    </row>
    <row r="7047" spans="2:2">
      <c r="B7047" s="1311"/>
    </row>
    <row r="7048" spans="2:2">
      <c r="B7048" s="1311"/>
    </row>
    <row r="7049" spans="2:2">
      <c r="B7049" s="1311"/>
    </row>
    <row r="7050" spans="2:2">
      <c r="B7050" s="1311"/>
    </row>
    <row r="7051" spans="2:2">
      <c r="B7051" s="1311"/>
    </row>
    <row r="7052" spans="2:2">
      <c r="B7052" s="1311"/>
    </row>
    <row r="7053" spans="2:2">
      <c r="B7053" s="1311"/>
    </row>
    <row r="7054" spans="2:2">
      <c r="B7054" s="1311"/>
    </row>
    <row r="7055" spans="2:2">
      <c r="B7055" s="1311"/>
    </row>
    <row r="7056" spans="2:2">
      <c r="B7056" s="1311"/>
    </row>
    <row r="7057" spans="2:2">
      <c r="B7057" s="1311"/>
    </row>
    <row r="7058" spans="2:2">
      <c r="B7058" s="1311"/>
    </row>
    <row r="7059" spans="2:2">
      <c r="B7059" s="1311"/>
    </row>
    <row r="7060" spans="2:2">
      <c r="B7060" s="1311"/>
    </row>
    <row r="7061" spans="2:2">
      <c r="B7061" s="1311"/>
    </row>
    <row r="7062" spans="2:2">
      <c r="B7062" s="1311"/>
    </row>
    <row r="7063" spans="2:2">
      <c r="B7063" s="1311"/>
    </row>
    <row r="7064" spans="2:2">
      <c r="B7064" s="1311"/>
    </row>
    <row r="7065" spans="2:2">
      <c r="B7065" s="1311"/>
    </row>
    <row r="7066" spans="2:2">
      <c r="B7066" s="1311"/>
    </row>
    <row r="7067" spans="2:2">
      <c r="B7067" s="1311"/>
    </row>
    <row r="7068" spans="2:2">
      <c r="B7068" s="1311"/>
    </row>
    <row r="7069" spans="2:2">
      <c r="B7069" s="1311"/>
    </row>
    <row r="7070" spans="2:2">
      <c r="B7070" s="1311"/>
    </row>
    <row r="7071" spans="2:2">
      <c r="B7071" s="1311"/>
    </row>
    <row r="7072" spans="2:2">
      <c r="B7072" s="1311"/>
    </row>
    <row r="7073" spans="2:2">
      <c r="B7073" s="1311"/>
    </row>
    <row r="7074" spans="2:2">
      <c r="B7074" s="1311"/>
    </row>
    <row r="7075" spans="2:2">
      <c r="B7075" s="1311"/>
    </row>
    <row r="7076" spans="2:2">
      <c r="B7076" s="1311"/>
    </row>
    <row r="7077" spans="2:2">
      <c r="B7077" s="1311"/>
    </row>
    <row r="7078" spans="2:2">
      <c r="B7078" s="1311"/>
    </row>
    <row r="7079" spans="2:2">
      <c r="B7079" s="1311"/>
    </row>
    <row r="7080" spans="2:2">
      <c r="B7080" s="1311"/>
    </row>
    <row r="7081" spans="2:2">
      <c r="B7081" s="1311"/>
    </row>
    <row r="7082" spans="2:2">
      <c r="B7082" s="1311"/>
    </row>
    <row r="7083" spans="2:2">
      <c r="B7083" s="1311"/>
    </row>
    <row r="7084" spans="2:2">
      <c r="B7084" s="1311"/>
    </row>
    <row r="7085" spans="2:2">
      <c r="B7085" s="1311"/>
    </row>
    <row r="7086" spans="2:2">
      <c r="B7086" s="1311"/>
    </row>
    <row r="7087" spans="2:2">
      <c r="B7087" s="1311"/>
    </row>
    <row r="7088" spans="2:2">
      <c r="B7088" s="1311"/>
    </row>
    <row r="7089" spans="2:2">
      <c r="B7089" s="1311"/>
    </row>
    <row r="7090" spans="2:2">
      <c r="B7090" s="1311"/>
    </row>
    <row r="7091" spans="2:2">
      <c r="B7091" s="1311"/>
    </row>
    <row r="7092" spans="2:2">
      <c r="B7092" s="1311"/>
    </row>
    <row r="7093" spans="2:2">
      <c r="B7093" s="1311"/>
    </row>
    <row r="7094" spans="2:2">
      <c r="B7094" s="1311"/>
    </row>
    <row r="7095" spans="2:2">
      <c r="B7095" s="1311"/>
    </row>
    <row r="7096" spans="2:2">
      <c r="B7096" s="1311"/>
    </row>
    <row r="7097" spans="2:2">
      <c r="B7097" s="1311"/>
    </row>
    <row r="7098" spans="2:2">
      <c r="B7098" s="1311"/>
    </row>
    <row r="7099" spans="2:2">
      <c r="B7099" s="1311"/>
    </row>
    <row r="7100" spans="2:2">
      <c r="B7100" s="1311"/>
    </row>
    <row r="7101" spans="2:2">
      <c r="B7101" s="1311"/>
    </row>
    <row r="7102" spans="2:2">
      <c r="B7102" s="1311"/>
    </row>
    <row r="7103" spans="2:2">
      <c r="B7103" s="1311"/>
    </row>
    <row r="7104" spans="2:2">
      <c r="B7104" s="1311"/>
    </row>
    <row r="7105" spans="2:2">
      <c r="B7105" s="1311"/>
    </row>
    <row r="7106" spans="2:2">
      <c r="B7106" s="1311"/>
    </row>
    <row r="7107" spans="2:2">
      <c r="B7107" s="1311"/>
    </row>
    <row r="7108" spans="2:2">
      <c r="B7108" s="1311"/>
    </row>
    <row r="7109" spans="2:2">
      <c r="B7109" s="1311"/>
    </row>
    <row r="7110" spans="2:2">
      <c r="B7110" s="1311"/>
    </row>
    <row r="7111" spans="2:2">
      <c r="B7111" s="1311"/>
    </row>
    <row r="7112" spans="2:2">
      <c r="B7112" s="1311"/>
    </row>
    <row r="7113" spans="2:2">
      <c r="B7113" s="1311"/>
    </row>
    <row r="7114" spans="2:2">
      <c r="B7114" s="1311"/>
    </row>
    <row r="7115" spans="2:2">
      <c r="B7115" s="1311"/>
    </row>
    <row r="7116" spans="2:2">
      <c r="B7116" s="1311"/>
    </row>
    <row r="7117" spans="2:2">
      <c r="B7117" s="1311"/>
    </row>
    <row r="7118" spans="2:2">
      <c r="B7118" s="1311"/>
    </row>
    <row r="7119" spans="2:2">
      <c r="B7119" s="1311"/>
    </row>
    <row r="7120" spans="2:2">
      <c r="B7120" s="1311"/>
    </row>
    <row r="7121" spans="2:2">
      <c r="B7121" s="1311"/>
    </row>
    <row r="7122" spans="2:2">
      <c r="B7122" s="1311"/>
    </row>
    <row r="7123" spans="2:2">
      <c r="B7123" s="1311"/>
    </row>
    <row r="7124" spans="2:2">
      <c r="B7124" s="1311"/>
    </row>
    <row r="7125" spans="2:2">
      <c r="B7125" s="1311"/>
    </row>
    <row r="7126" spans="2:2">
      <c r="B7126" s="1311"/>
    </row>
    <row r="7127" spans="2:2">
      <c r="B7127" s="1311"/>
    </row>
    <row r="7128" spans="2:2">
      <c r="B7128" s="1311"/>
    </row>
    <row r="7129" spans="2:2">
      <c r="B7129" s="1311"/>
    </row>
    <row r="7130" spans="2:2">
      <c r="B7130" s="1311"/>
    </row>
    <row r="7131" spans="2:2">
      <c r="B7131" s="1311"/>
    </row>
    <row r="7132" spans="2:2">
      <c r="B7132" s="1311"/>
    </row>
    <row r="7133" spans="2:2">
      <c r="B7133" s="1311"/>
    </row>
    <row r="7134" spans="2:2">
      <c r="B7134" s="1311"/>
    </row>
    <row r="7135" spans="2:2">
      <c r="B7135" s="1311"/>
    </row>
    <row r="7136" spans="2:2">
      <c r="B7136" s="1311"/>
    </row>
    <row r="7137" spans="2:2">
      <c r="B7137" s="1311"/>
    </row>
    <row r="7138" spans="2:2">
      <c r="B7138" s="1311"/>
    </row>
    <row r="7139" spans="2:2">
      <c r="B7139" s="1311"/>
    </row>
    <row r="7140" spans="2:2">
      <c r="B7140" s="1311"/>
    </row>
    <row r="7141" spans="2:2">
      <c r="B7141" s="1311"/>
    </row>
    <row r="7142" spans="2:2">
      <c r="B7142" s="1311"/>
    </row>
    <row r="7143" spans="2:2">
      <c r="B7143" s="1311"/>
    </row>
    <row r="7144" spans="2:2">
      <c r="B7144" s="1311"/>
    </row>
    <row r="7145" spans="2:2">
      <c r="B7145" s="1311"/>
    </row>
    <row r="7146" spans="2:2">
      <c r="B7146" s="1311"/>
    </row>
    <row r="7147" spans="2:2">
      <c r="B7147" s="1311"/>
    </row>
    <row r="7148" spans="2:2">
      <c r="B7148" s="1311"/>
    </row>
    <row r="7149" spans="2:2">
      <c r="B7149" s="1311"/>
    </row>
    <row r="7150" spans="2:2">
      <c r="B7150" s="1311"/>
    </row>
    <row r="7151" spans="2:2">
      <c r="B7151" s="1311"/>
    </row>
    <row r="7152" spans="2:2">
      <c r="B7152" s="1311"/>
    </row>
    <row r="7153" spans="2:2">
      <c r="B7153" s="1311"/>
    </row>
    <row r="7154" spans="2:2">
      <c r="B7154" s="1311"/>
    </row>
    <row r="7155" spans="2:2">
      <c r="B7155" s="1311"/>
    </row>
    <row r="7156" spans="2:2">
      <c r="B7156" s="1311"/>
    </row>
    <row r="7157" spans="2:2">
      <c r="B7157" s="1311"/>
    </row>
    <row r="7158" spans="2:2">
      <c r="B7158" s="1311"/>
    </row>
    <row r="7159" spans="2:2">
      <c r="B7159" s="1311"/>
    </row>
    <row r="7160" spans="2:2">
      <c r="B7160" s="1311"/>
    </row>
    <row r="7161" spans="2:2">
      <c r="B7161" s="1311"/>
    </row>
    <row r="7162" spans="2:2">
      <c r="B7162" s="1311"/>
    </row>
    <row r="7163" spans="2:2">
      <c r="B7163" s="1311"/>
    </row>
    <row r="7164" spans="2:2">
      <c r="B7164" s="1311"/>
    </row>
    <row r="7165" spans="2:2">
      <c r="B7165" s="1311"/>
    </row>
    <row r="7166" spans="2:2">
      <c r="B7166" s="1311"/>
    </row>
    <row r="7167" spans="2:2">
      <c r="B7167" s="1311"/>
    </row>
    <row r="7168" spans="2:2">
      <c r="B7168" s="1311"/>
    </row>
    <row r="7169" spans="2:2">
      <c r="B7169" s="1311"/>
    </row>
    <row r="7170" spans="2:2">
      <c r="B7170" s="1311"/>
    </row>
    <row r="7171" spans="2:2">
      <c r="B7171" s="1311"/>
    </row>
    <row r="7172" spans="2:2">
      <c r="B7172" s="1311"/>
    </row>
    <row r="7173" spans="2:2">
      <c r="B7173" s="1311"/>
    </row>
    <row r="7174" spans="2:2">
      <c r="B7174" s="1311"/>
    </row>
    <row r="7175" spans="2:2">
      <c r="B7175" s="1311"/>
    </row>
    <row r="7176" spans="2:2">
      <c r="B7176" s="1311"/>
    </row>
    <row r="7177" spans="2:2">
      <c r="B7177" s="1311"/>
    </row>
    <row r="7178" spans="2:2">
      <c r="B7178" s="1311"/>
    </row>
    <row r="7179" spans="2:2">
      <c r="B7179" s="1311"/>
    </row>
    <row r="7180" spans="2:2">
      <c r="B7180" s="1311"/>
    </row>
    <row r="7181" spans="2:2">
      <c r="B7181" s="1311"/>
    </row>
    <row r="7182" spans="2:2">
      <c r="B7182" s="1311"/>
    </row>
    <row r="7183" spans="2:2">
      <c r="B7183" s="1311"/>
    </row>
    <row r="7184" spans="2:2">
      <c r="B7184" s="1311"/>
    </row>
    <row r="7185" spans="2:2">
      <c r="B7185" s="1311"/>
    </row>
    <row r="7186" spans="2:2">
      <c r="B7186" s="1311"/>
    </row>
    <row r="7187" spans="2:2">
      <c r="B7187" s="1311"/>
    </row>
    <row r="7188" spans="2:2">
      <c r="B7188" s="1311"/>
    </row>
    <row r="7189" spans="2:2">
      <c r="B7189" s="1311"/>
    </row>
    <row r="7190" spans="2:2">
      <c r="B7190" s="1311"/>
    </row>
    <row r="7191" spans="2:2">
      <c r="B7191" s="1311"/>
    </row>
    <row r="7192" spans="2:2">
      <c r="B7192" s="1311"/>
    </row>
    <row r="7193" spans="2:2">
      <c r="B7193" s="1311"/>
    </row>
    <row r="7194" spans="2:2">
      <c r="B7194" s="1311"/>
    </row>
    <row r="7195" spans="2:2">
      <c r="B7195" s="1311"/>
    </row>
    <row r="7196" spans="2:2">
      <c r="B7196" s="1311"/>
    </row>
    <row r="7197" spans="2:2">
      <c r="B7197" s="1311"/>
    </row>
    <row r="7198" spans="2:2">
      <c r="B7198" s="1311"/>
    </row>
    <row r="7199" spans="2:2">
      <c r="B7199" s="1311"/>
    </row>
    <row r="7200" spans="2:2">
      <c r="B7200" s="1311"/>
    </row>
    <row r="7201" spans="2:2">
      <c r="B7201" s="1311"/>
    </row>
    <row r="7202" spans="2:2">
      <c r="B7202" s="1311"/>
    </row>
    <row r="7203" spans="2:2">
      <c r="B7203" s="1311"/>
    </row>
    <row r="7204" spans="2:2">
      <c r="B7204" s="1311"/>
    </row>
    <row r="7205" spans="2:2">
      <c r="B7205" s="1311"/>
    </row>
    <row r="7206" spans="2:2">
      <c r="B7206" s="1311"/>
    </row>
    <row r="7207" spans="2:2">
      <c r="B7207" s="1311"/>
    </row>
    <row r="7208" spans="2:2">
      <c r="B7208" s="1311"/>
    </row>
    <row r="7209" spans="2:2">
      <c r="B7209" s="1311"/>
    </row>
    <row r="7210" spans="2:2">
      <c r="B7210" s="1311"/>
    </row>
    <row r="7211" spans="2:2">
      <c r="B7211" s="1311"/>
    </row>
    <row r="7212" spans="2:2">
      <c r="B7212" s="1311"/>
    </row>
    <row r="7213" spans="2:2">
      <c r="B7213" s="1311"/>
    </row>
    <row r="7214" spans="2:2">
      <c r="B7214" s="1311"/>
    </row>
    <row r="7215" spans="2:2">
      <c r="B7215" s="1311"/>
    </row>
    <row r="7216" spans="2:2">
      <c r="B7216" s="1311"/>
    </row>
    <row r="7217" spans="2:2">
      <c r="B7217" s="1311"/>
    </row>
    <row r="7218" spans="2:2">
      <c r="B7218" s="1311"/>
    </row>
    <row r="7219" spans="2:2">
      <c r="B7219" s="1311"/>
    </row>
    <row r="7220" spans="2:2">
      <c r="B7220" s="1311"/>
    </row>
    <row r="7221" spans="2:2">
      <c r="B7221" s="1311"/>
    </row>
    <row r="7222" spans="2:2">
      <c r="B7222" s="1311"/>
    </row>
    <row r="7223" spans="2:2">
      <c r="B7223" s="1311"/>
    </row>
    <row r="7224" spans="2:2">
      <c r="B7224" s="1311"/>
    </row>
    <row r="7225" spans="2:2">
      <c r="B7225" s="1311"/>
    </row>
    <row r="7226" spans="2:2">
      <c r="B7226" s="1311"/>
    </row>
    <row r="7227" spans="2:2">
      <c r="B7227" s="1311"/>
    </row>
    <row r="7228" spans="2:2">
      <c r="B7228" s="1311"/>
    </row>
    <row r="7229" spans="2:2">
      <c r="B7229" s="1311"/>
    </row>
    <row r="7230" spans="2:2">
      <c r="B7230" s="1311"/>
    </row>
    <row r="7231" spans="2:2">
      <c r="B7231" s="1311"/>
    </row>
    <row r="7232" spans="2:2">
      <c r="B7232" s="1311"/>
    </row>
    <row r="7233" spans="2:2">
      <c r="B7233" s="1311"/>
    </row>
    <row r="7234" spans="2:2">
      <c r="B7234" s="1311"/>
    </row>
    <row r="7235" spans="2:2">
      <c r="B7235" s="1311"/>
    </row>
    <row r="7236" spans="2:2">
      <c r="B7236" s="1311"/>
    </row>
    <row r="7237" spans="2:2">
      <c r="B7237" s="1311"/>
    </row>
    <row r="7238" spans="2:2">
      <c r="B7238" s="1311"/>
    </row>
    <row r="7239" spans="2:2">
      <c r="B7239" s="1311"/>
    </row>
    <row r="7240" spans="2:2">
      <c r="B7240" s="1311"/>
    </row>
    <row r="7241" spans="2:2">
      <c r="B7241" s="1311"/>
    </row>
    <row r="7242" spans="2:2">
      <c r="B7242" s="1311"/>
    </row>
    <row r="7243" spans="2:2">
      <c r="B7243" s="1311"/>
    </row>
    <row r="7244" spans="2:2">
      <c r="B7244" s="1311"/>
    </row>
    <row r="7245" spans="2:2">
      <c r="B7245" s="1311"/>
    </row>
    <row r="7246" spans="2:2">
      <c r="B7246" s="1311"/>
    </row>
    <row r="7247" spans="2:2">
      <c r="B7247" s="1311"/>
    </row>
    <row r="7248" spans="2:2">
      <c r="B7248" s="1311"/>
    </row>
    <row r="7249" spans="2:2">
      <c r="B7249" s="1311"/>
    </row>
    <row r="7250" spans="2:2">
      <c r="B7250" s="1311"/>
    </row>
    <row r="7251" spans="2:2">
      <c r="B7251" s="1311"/>
    </row>
    <row r="7252" spans="2:2">
      <c r="B7252" s="1311"/>
    </row>
    <row r="7253" spans="2:2">
      <c r="B7253" s="1311"/>
    </row>
    <row r="7254" spans="2:2">
      <c r="B7254" s="1311"/>
    </row>
    <row r="7255" spans="2:2">
      <c r="B7255" s="1311"/>
    </row>
    <row r="7256" spans="2:2">
      <c r="B7256" s="1311"/>
    </row>
    <row r="7257" spans="2:2">
      <c r="B7257" s="1311"/>
    </row>
    <row r="7258" spans="2:2">
      <c r="B7258" s="1311"/>
    </row>
    <row r="7259" spans="2:2">
      <c r="B7259" s="1311"/>
    </row>
    <row r="7260" spans="2:2">
      <c r="B7260" s="1311"/>
    </row>
    <row r="7261" spans="2:2">
      <c r="B7261" s="1311"/>
    </row>
    <row r="7262" spans="2:2">
      <c r="B7262" s="1311"/>
    </row>
    <row r="7263" spans="2:2">
      <c r="B7263" s="1311"/>
    </row>
    <row r="7264" spans="2:2">
      <c r="B7264" s="1311"/>
    </row>
    <row r="7265" spans="2:2">
      <c r="B7265" s="1311"/>
    </row>
    <row r="7266" spans="2:2">
      <c r="B7266" s="1311"/>
    </row>
    <row r="7267" spans="2:2">
      <c r="B7267" s="1311"/>
    </row>
    <row r="7268" spans="2:2">
      <c r="B7268" s="1311"/>
    </row>
    <row r="7269" spans="2:2">
      <c r="B7269" s="1311"/>
    </row>
    <row r="7270" spans="2:2">
      <c r="B7270" s="1311"/>
    </row>
    <row r="7271" spans="2:2">
      <c r="B7271" s="1311"/>
    </row>
    <row r="7272" spans="2:2">
      <c r="B7272" s="1311"/>
    </row>
    <row r="7273" spans="2:2">
      <c r="B7273" s="1311"/>
    </row>
    <row r="7274" spans="2:2">
      <c r="B7274" s="1311"/>
    </row>
    <row r="7275" spans="2:2">
      <c r="B7275" s="1311"/>
    </row>
    <row r="7276" spans="2:2">
      <c r="B7276" s="1311"/>
    </row>
    <row r="7277" spans="2:2">
      <c r="B7277" s="1311"/>
    </row>
    <row r="7278" spans="2:2">
      <c r="B7278" s="1311"/>
    </row>
    <row r="7279" spans="2:2">
      <c r="B7279" s="1311"/>
    </row>
    <row r="7280" spans="2:2">
      <c r="B7280" s="1311"/>
    </row>
    <row r="7281" spans="2:2">
      <c r="B7281" s="1311"/>
    </row>
    <row r="7282" spans="2:2">
      <c r="B7282" s="1311"/>
    </row>
    <row r="7283" spans="2:2">
      <c r="B7283" s="1311"/>
    </row>
    <row r="7284" spans="2:2">
      <c r="B7284" s="1311"/>
    </row>
    <row r="7285" spans="2:2">
      <c r="B7285" s="1311"/>
    </row>
    <row r="7286" spans="2:2">
      <c r="B7286" s="1311"/>
    </row>
    <row r="7287" spans="2:2">
      <c r="B7287" s="1311"/>
    </row>
    <row r="7288" spans="2:2">
      <c r="B7288" s="1311"/>
    </row>
    <row r="7289" spans="2:2">
      <c r="B7289" s="1311"/>
    </row>
    <row r="7290" spans="2:2">
      <c r="B7290" s="1311"/>
    </row>
    <row r="7291" spans="2:2">
      <c r="B7291" s="1311"/>
    </row>
    <row r="7292" spans="2:2">
      <c r="B7292" s="1311"/>
    </row>
    <row r="7293" spans="2:2">
      <c r="B7293" s="1311"/>
    </row>
    <row r="7294" spans="2:2">
      <c r="B7294" s="1311"/>
    </row>
    <row r="7295" spans="2:2">
      <c r="B7295" s="1311"/>
    </row>
    <row r="7296" spans="2:2">
      <c r="B7296" s="1311"/>
    </row>
    <row r="7297" spans="2:2">
      <c r="B7297" s="1311"/>
    </row>
    <row r="7298" spans="2:2">
      <c r="B7298" s="1311"/>
    </row>
    <row r="7299" spans="2:2">
      <c r="B7299" s="1311"/>
    </row>
    <row r="7300" spans="2:2">
      <c r="B7300" s="1311"/>
    </row>
    <row r="7301" spans="2:2">
      <c r="B7301" s="1311"/>
    </row>
    <row r="7302" spans="2:2">
      <c r="B7302" s="1311"/>
    </row>
    <row r="7303" spans="2:2">
      <c r="B7303" s="1311"/>
    </row>
    <row r="7304" spans="2:2">
      <c r="B7304" s="1311"/>
    </row>
    <row r="7305" spans="2:2">
      <c r="B7305" s="1311"/>
    </row>
    <row r="7306" spans="2:2">
      <c r="B7306" s="1311"/>
    </row>
    <row r="7307" spans="2:2">
      <c r="B7307" s="1311"/>
    </row>
    <row r="7308" spans="2:2">
      <c r="B7308" s="1311"/>
    </row>
    <row r="7309" spans="2:2">
      <c r="B7309" s="1311"/>
    </row>
    <row r="7310" spans="2:2">
      <c r="B7310" s="1311"/>
    </row>
    <row r="7311" spans="2:2">
      <c r="B7311" s="1311"/>
    </row>
    <row r="7312" spans="2:2">
      <c r="B7312" s="1311"/>
    </row>
    <row r="7313" spans="2:2">
      <c r="B7313" s="1311"/>
    </row>
    <row r="7314" spans="2:2">
      <c r="B7314" s="1311"/>
    </row>
    <row r="7315" spans="2:2">
      <c r="B7315" s="1311"/>
    </row>
    <row r="7316" spans="2:2">
      <c r="B7316" s="1311"/>
    </row>
    <row r="7317" spans="2:2">
      <c r="B7317" s="1311"/>
    </row>
    <row r="7318" spans="2:2">
      <c r="B7318" s="1311"/>
    </row>
    <row r="7319" spans="2:2">
      <c r="B7319" s="1311"/>
    </row>
    <row r="7320" spans="2:2">
      <c r="B7320" s="1311"/>
    </row>
    <row r="7321" spans="2:2">
      <c r="B7321" s="1311"/>
    </row>
    <row r="7322" spans="2:2">
      <c r="B7322" s="1311"/>
    </row>
    <row r="7323" spans="2:2">
      <c r="B7323" s="1311"/>
    </row>
    <row r="7324" spans="2:2">
      <c r="B7324" s="1311"/>
    </row>
    <row r="7325" spans="2:2">
      <c r="B7325" s="1311"/>
    </row>
    <row r="7326" spans="2:2">
      <c r="B7326" s="1311"/>
    </row>
    <row r="7327" spans="2:2">
      <c r="B7327" s="1311"/>
    </row>
    <row r="7328" spans="2:2">
      <c r="B7328" s="1311"/>
    </row>
    <row r="7329" spans="2:2">
      <c r="B7329" s="1311"/>
    </row>
    <row r="7330" spans="2:2">
      <c r="B7330" s="1311"/>
    </row>
    <row r="7331" spans="2:2">
      <c r="B7331" s="1311"/>
    </row>
    <row r="7332" spans="2:2">
      <c r="B7332" s="1311"/>
    </row>
    <row r="7333" spans="2:2">
      <c r="B7333" s="1311"/>
    </row>
    <row r="7334" spans="2:2">
      <c r="B7334" s="1311"/>
    </row>
    <row r="7335" spans="2:2">
      <c r="B7335" s="1311"/>
    </row>
    <row r="7336" spans="2:2">
      <c r="B7336" s="1311"/>
    </row>
    <row r="7337" spans="2:2">
      <c r="B7337" s="1311"/>
    </row>
    <row r="7338" spans="2:2">
      <c r="B7338" s="1311"/>
    </row>
    <row r="7339" spans="2:2">
      <c r="B7339" s="1311"/>
    </row>
    <row r="7340" spans="2:2">
      <c r="B7340" s="1311"/>
    </row>
    <row r="7341" spans="2:2">
      <c r="B7341" s="1311"/>
    </row>
    <row r="7342" spans="2:2">
      <c r="B7342" s="1311"/>
    </row>
    <row r="7343" spans="2:2">
      <c r="B7343" s="1311"/>
    </row>
    <row r="7344" spans="2:2">
      <c r="B7344" s="1311"/>
    </row>
    <row r="7345" spans="2:2">
      <c r="B7345" s="1311"/>
    </row>
    <row r="7346" spans="2:2">
      <c r="B7346" s="1311"/>
    </row>
    <row r="7347" spans="2:2">
      <c r="B7347" s="1311"/>
    </row>
    <row r="7348" spans="2:2">
      <c r="B7348" s="1311"/>
    </row>
    <row r="7349" spans="2:2">
      <c r="B7349" s="1311"/>
    </row>
    <row r="7350" spans="2:2">
      <c r="B7350" s="1311"/>
    </row>
    <row r="7351" spans="2:2">
      <c r="B7351" s="1311"/>
    </row>
    <row r="7352" spans="2:2">
      <c r="B7352" s="1311"/>
    </row>
    <row r="7353" spans="2:2">
      <c r="B7353" s="1311"/>
    </row>
    <row r="7354" spans="2:2">
      <c r="B7354" s="1311"/>
    </row>
    <row r="7355" spans="2:2">
      <c r="B7355" s="1311"/>
    </row>
    <row r="7356" spans="2:2">
      <c r="B7356" s="1311"/>
    </row>
    <row r="7357" spans="2:2">
      <c r="B7357" s="1311"/>
    </row>
    <row r="7358" spans="2:2">
      <c r="B7358" s="1311"/>
    </row>
    <row r="7359" spans="2:2">
      <c r="B7359" s="1311"/>
    </row>
    <row r="7360" spans="2:2">
      <c r="B7360" s="1311"/>
    </row>
    <row r="7361" spans="2:2">
      <c r="B7361" s="1311"/>
    </row>
    <row r="7362" spans="2:2">
      <c r="B7362" s="1311"/>
    </row>
    <row r="7363" spans="2:2">
      <c r="B7363" s="1311"/>
    </row>
    <row r="7364" spans="2:2">
      <c r="B7364" s="1311"/>
    </row>
    <row r="7365" spans="2:2">
      <c r="B7365" s="1311"/>
    </row>
    <row r="7366" spans="2:2">
      <c r="B7366" s="1311"/>
    </row>
    <row r="7367" spans="2:2">
      <c r="B7367" s="1311"/>
    </row>
    <row r="7368" spans="2:2">
      <c r="B7368" s="1311"/>
    </row>
    <row r="7369" spans="2:2">
      <c r="B7369" s="1311"/>
    </row>
    <row r="7370" spans="2:2">
      <c r="B7370" s="1311"/>
    </row>
    <row r="7371" spans="2:2">
      <c r="B7371" s="1311"/>
    </row>
    <row r="7372" spans="2:2">
      <c r="B7372" s="1311"/>
    </row>
    <row r="7373" spans="2:2">
      <c r="B7373" s="1311"/>
    </row>
    <row r="7374" spans="2:2">
      <c r="B7374" s="1311"/>
    </row>
    <row r="7375" spans="2:2">
      <c r="B7375" s="1311"/>
    </row>
    <row r="7376" spans="2:2">
      <c r="B7376" s="1311"/>
    </row>
    <row r="7377" spans="2:2">
      <c r="B7377" s="1311"/>
    </row>
    <row r="7378" spans="2:2">
      <c r="B7378" s="1311"/>
    </row>
    <row r="7379" spans="2:2">
      <c r="B7379" s="1311"/>
    </row>
    <row r="7380" spans="2:2">
      <c r="B7380" s="1311"/>
    </row>
    <row r="7381" spans="2:2">
      <c r="B7381" s="1311"/>
    </row>
    <row r="7382" spans="2:2">
      <c r="B7382" s="1311"/>
    </row>
    <row r="7383" spans="2:2">
      <c r="B7383" s="1311"/>
    </row>
    <row r="7384" spans="2:2">
      <c r="B7384" s="1311"/>
    </row>
    <row r="7385" spans="2:2">
      <c r="B7385" s="1311"/>
    </row>
    <row r="7386" spans="2:2">
      <c r="B7386" s="1311"/>
    </row>
    <row r="7387" spans="2:2">
      <c r="B7387" s="1311"/>
    </row>
    <row r="7388" spans="2:2">
      <c r="B7388" s="1311"/>
    </row>
    <row r="7389" spans="2:2">
      <c r="B7389" s="1311"/>
    </row>
    <row r="7390" spans="2:2">
      <c r="B7390" s="1311"/>
    </row>
    <row r="7391" spans="2:2">
      <c r="B7391" s="1311"/>
    </row>
    <row r="7392" spans="2:2">
      <c r="B7392" s="1311"/>
    </row>
    <row r="7393" spans="2:2">
      <c r="B7393" s="1311"/>
    </row>
    <row r="7394" spans="2:2">
      <c r="B7394" s="1311"/>
    </row>
    <row r="7395" spans="2:2">
      <c r="B7395" s="1311"/>
    </row>
    <row r="7396" spans="2:2">
      <c r="B7396" s="1311"/>
    </row>
    <row r="7397" spans="2:2">
      <c r="B7397" s="1311"/>
    </row>
    <row r="7398" spans="2:2">
      <c r="B7398" s="1311"/>
    </row>
    <row r="7399" spans="2:2">
      <c r="B7399" s="1311"/>
    </row>
    <row r="7400" spans="2:2">
      <c r="B7400" s="1311"/>
    </row>
    <row r="7401" spans="2:2">
      <c r="B7401" s="1311"/>
    </row>
    <row r="7402" spans="2:2">
      <c r="B7402" s="1311"/>
    </row>
    <row r="7403" spans="2:2">
      <c r="B7403" s="1311"/>
    </row>
    <row r="7404" spans="2:2">
      <c r="B7404" s="1311"/>
    </row>
    <row r="7405" spans="2:2">
      <c r="B7405" s="1311"/>
    </row>
    <row r="7406" spans="2:2">
      <c r="B7406" s="1311"/>
    </row>
    <row r="7407" spans="2:2">
      <c r="B7407" s="1311"/>
    </row>
    <row r="7408" spans="2:2">
      <c r="B7408" s="1311"/>
    </row>
    <row r="7409" spans="2:2">
      <c r="B7409" s="1311"/>
    </row>
    <row r="7410" spans="2:2">
      <c r="B7410" s="1311"/>
    </row>
    <row r="7411" spans="2:2">
      <c r="B7411" s="1311"/>
    </row>
    <row r="7412" spans="2:2">
      <c r="B7412" s="1311"/>
    </row>
    <row r="7413" spans="2:2">
      <c r="B7413" s="1311"/>
    </row>
    <row r="7414" spans="2:2">
      <c r="B7414" s="1311"/>
    </row>
    <row r="7415" spans="2:2">
      <c r="B7415" s="1311"/>
    </row>
    <row r="7416" spans="2:2">
      <c r="B7416" s="1311"/>
    </row>
    <row r="7417" spans="2:2">
      <c r="B7417" s="1311"/>
    </row>
    <row r="7418" spans="2:2">
      <c r="B7418" s="1311"/>
    </row>
    <row r="7419" spans="2:2">
      <c r="B7419" s="1311"/>
    </row>
    <row r="7420" spans="2:2">
      <c r="B7420" s="1311"/>
    </row>
    <row r="7421" spans="2:2">
      <c r="B7421" s="1311"/>
    </row>
    <row r="7422" spans="2:2">
      <c r="B7422" s="1311"/>
    </row>
    <row r="7423" spans="2:2">
      <c r="B7423" s="1311"/>
    </row>
    <row r="7424" spans="2:2">
      <c r="B7424" s="1311"/>
    </row>
    <row r="7425" spans="2:2">
      <c r="B7425" s="1311"/>
    </row>
    <row r="7426" spans="2:2">
      <c r="B7426" s="1311"/>
    </row>
    <row r="7427" spans="2:2">
      <c r="B7427" s="1311"/>
    </row>
    <row r="7428" spans="2:2">
      <c r="B7428" s="1311"/>
    </row>
    <row r="7429" spans="2:2">
      <c r="B7429" s="1311"/>
    </row>
    <row r="7430" spans="2:2">
      <c r="B7430" s="1311"/>
    </row>
    <row r="7431" spans="2:2">
      <c r="B7431" s="1311"/>
    </row>
    <row r="7432" spans="2:2">
      <c r="B7432" s="1311"/>
    </row>
    <row r="7433" spans="2:2">
      <c r="B7433" s="1311"/>
    </row>
    <row r="7434" spans="2:2">
      <c r="B7434" s="1311"/>
    </row>
    <row r="7435" spans="2:2">
      <c r="B7435" s="1311"/>
    </row>
    <row r="7436" spans="2:2">
      <c r="B7436" s="1311"/>
    </row>
    <row r="7437" spans="2:2">
      <c r="B7437" s="1311"/>
    </row>
    <row r="7438" spans="2:2">
      <c r="B7438" s="1311"/>
    </row>
    <row r="7439" spans="2:2">
      <c r="B7439" s="1311"/>
    </row>
    <row r="7440" spans="2:2">
      <c r="B7440" s="1311"/>
    </row>
    <row r="7441" spans="2:2">
      <c r="B7441" s="1311"/>
    </row>
    <row r="7442" spans="2:2">
      <c r="B7442" s="1311"/>
    </row>
    <row r="7443" spans="2:2">
      <c r="B7443" s="1311"/>
    </row>
    <row r="7444" spans="2:2">
      <c r="B7444" s="1311"/>
    </row>
    <row r="7445" spans="2:2">
      <c r="B7445" s="1311"/>
    </row>
    <row r="7446" spans="2:2">
      <c r="B7446" s="1311"/>
    </row>
    <row r="7447" spans="2:2">
      <c r="B7447" s="1311"/>
    </row>
    <row r="7448" spans="2:2">
      <c r="B7448" s="1311"/>
    </row>
    <row r="7449" spans="2:2">
      <c r="B7449" s="1311"/>
    </row>
    <row r="7450" spans="2:2">
      <c r="B7450" s="1311"/>
    </row>
    <row r="7451" spans="2:2">
      <c r="B7451" s="1311"/>
    </row>
    <row r="7452" spans="2:2">
      <c r="B7452" s="1311"/>
    </row>
    <row r="7453" spans="2:2">
      <c r="B7453" s="1311"/>
    </row>
    <row r="7454" spans="2:2">
      <c r="B7454" s="1311"/>
    </row>
    <row r="7455" spans="2:2">
      <c r="B7455" s="1311"/>
    </row>
    <row r="7456" spans="2:2">
      <c r="B7456" s="1311"/>
    </row>
    <row r="7457" spans="2:2">
      <c r="B7457" s="1311"/>
    </row>
    <row r="7458" spans="2:2">
      <c r="B7458" s="1311"/>
    </row>
    <row r="7459" spans="2:2">
      <c r="B7459" s="1311"/>
    </row>
    <row r="7460" spans="2:2">
      <c r="B7460" s="1311"/>
    </row>
    <row r="7461" spans="2:2">
      <c r="B7461" s="1311"/>
    </row>
    <row r="7462" spans="2:2">
      <c r="B7462" s="1311"/>
    </row>
    <row r="7463" spans="2:2">
      <c r="B7463" s="1311"/>
    </row>
    <row r="7464" spans="2:2">
      <c r="B7464" s="1311"/>
    </row>
    <row r="7465" spans="2:2">
      <c r="B7465" s="1311"/>
    </row>
    <row r="7466" spans="2:2">
      <c r="B7466" s="1311"/>
    </row>
    <row r="7467" spans="2:2">
      <c r="B7467" s="1311"/>
    </row>
    <row r="7468" spans="2:2">
      <c r="B7468" s="1311"/>
    </row>
    <row r="7469" spans="2:2">
      <c r="B7469" s="1311"/>
    </row>
    <row r="7470" spans="2:2">
      <c r="B7470" s="1311"/>
    </row>
    <row r="7471" spans="2:2">
      <c r="B7471" s="1311"/>
    </row>
    <row r="7472" spans="2:2">
      <c r="B7472" s="1311"/>
    </row>
    <row r="7473" spans="2:2">
      <c r="B7473" s="1311"/>
    </row>
    <row r="7474" spans="2:2">
      <c r="B7474" s="1311"/>
    </row>
    <row r="7475" spans="2:2">
      <c r="B7475" s="1311"/>
    </row>
    <row r="7476" spans="2:2">
      <c r="B7476" s="1311"/>
    </row>
    <row r="7477" spans="2:2">
      <c r="B7477" s="1311"/>
    </row>
    <row r="7478" spans="2:2">
      <c r="B7478" s="1311"/>
    </row>
    <row r="7479" spans="2:2">
      <c r="B7479" s="1311"/>
    </row>
    <row r="7480" spans="2:2">
      <c r="B7480" s="1311"/>
    </row>
    <row r="7481" spans="2:2">
      <c r="B7481" s="1311"/>
    </row>
    <row r="7482" spans="2:2">
      <c r="B7482" s="1311"/>
    </row>
    <row r="7483" spans="2:2">
      <c r="B7483" s="1311"/>
    </row>
    <row r="7484" spans="2:2">
      <c r="B7484" s="1311"/>
    </row>
    <row r="7485" spans="2:2">
      <c r="B7485" s="1311"/>
    </row>
    <row r="7486" spans="2:2">
      <c r="B7486" s="1311"/>
    </row>
    <row r="7487" spans="2:2">
      <c r="B7487" s="1311"/>
    </row>
    <row r="7488" spans="2:2">
      <c r="B7488" s="1311"/>
    </row>
    <row r="7489" spans="2:2">
      <c r="B7489" s="1311"/>
    </row>
    <row r="7490" spans="2:2">
      <c r="B7490" s="1311"/>
    </row>
    <row r="7491" spans="2:2">
      <c r="B7491" s="1311"/>
    </row>
    <row r="7492" spans="2:2">
      <c r="B7492" s="1311"/>
    </row>
    <row r="7493" spans="2:2">
      <c r="B7493" s="1311"/>
    </row>
    <row r="7494" spans="2:2">
      <c r="B7494" s="1311"/>
    </row>
    <row r="7495" spans="2:2">
      <c r="B7495" s="1311"/>
    </row>
    <row r="7496" spans="2:2">
      <c r="B7496" s="1311"/>
    </row>
    <row r="7497" spans="2:2">
      <c r="B7497" s="1311"/>
    </row>
    <row r="7498" spans="2:2">
      <c r="B7498" s="1311"/>
    </row>
    <row r="7499" spans="2:2">
      <c r="B7499" s="1311"/>
    </row>
    <row r="7500" spans="2:2">
      <c r="B7500" s="1311"/>
    </row>
    <row r="7501" spans="2:2">
      <c r="B7501" s="1311"/>
    </row>
    <row r="7502" spans="2:2">
      <c r="B7502" s="1311"/>
    </row>
    <row r="7503" spans="2:2">
      <c r="B7503" s="1311"/>
    </row>
    <row r="7504" spans="2:2">
      <c r="B7504" s="1311"/>
    </row>
    <row r="7505" spans="2:2">
      <c r="B7505" s="1311"/>
    </row>
    <row r="7506" spans="2:2">
      <c r="B7506" s="1311"/>
    </row>
    <row r="7507" spans="2:2">
      <c r="B7507" s="1311"/>
    </row>
    <row r="7508" spans="2:2">
      <c r="B7508" s="1311"/>
    </row>
    <row r="7509" spans="2:2">
      <c r="B7509" s="1311"/>
    </row>
    <row r="7510" spans="2:2">
      <c r="B7510" s="1311"/>
    </row>
    <row r="7511" spans="2:2">
      <c r="B7511" s="1311"/>
    </row>
    <row r="7512" spans="2:2">
      <c r="B7512" s="1311"/>
    </row>
    <row r="7513" spans="2:2">
      <c r="B7513" s="1311"/>
    </row>
    <row r="7514" spans="2:2">
      <c r="B7514" s="1311"/>
    </row>
    <row r="7515" spans="2:2">
      <c r="B7515" s="1311"/>
    </row>
    <row r="7516" spans="2:2">
      <c r="B7516" s="1311"/>
    </row>
    <row r="7517" spans="2:2">
      <c r="B7517" s="1311"/>
    </row>
    <row r="7518" spans="2:2">
      <c r="B7518" s="1311"/>
    </row>
    <row r="7519" spans="2:2">
      <c r="B7519" s="1311"/>
    </row>
    <row r="7520" spans="2:2">
      <c r="B7520" s="1311"/>
    </row>
    <row r="7521" spans="2:2">
      <c r="B7521" s="1311"/>
    </row>
    <row r="7522" spans="2:2">
      <c r="B7522" s="1311"/>
    </row>
    <row r="7523" spans="2:2">
      <c r="B7523" s="1311"/>
    </row>
    <row r="7524" spans="2:2">
      <c r="B7524" s="1311"/>
    </row>
    <row r="7525" spans="2:2">
      <c r="B7525" s="1311"/>
    </row>
    <row r="7526" spans="2:2">
      <c r="B7526" s="1311"/>
    </row>
    <row r="7527" spans="2:2">
      <c r="B7527" s="1311"/>
    </row>
    <row r="7528" spans="2:2">
      <c r="B7528" s="1311"/>
    </row>
    <row r="7529" spans="2:2">
      <c r="B7529" s="1311"/>
    </row>
    <row r="7530" spans="2:2">
      <c r="B7530" s="1311"/>
    </row>
    <row r="7531" spans="2:2">
      <c r="B7531" s="1311"/>
    </row>
    <row r="7532" spans="2:2">
      <c r="B7532" s="1311"/>
    </row>
    <row r="7533" spans="2:2">
      <c r="B7533" s="1311"/>
    </row>
    <row r="7534" spans="2:2">
      <c r="B7534" s="1311"/>
    </row>
    <row r="7535" spans="2:2">
      <c r="B7535" s="1311"/>
    </row>
    <row r="7536" spans="2:2">
      <c r="B7536" s="1311"/>
    </row>
    <row r="7537" spans="2:2">
      <c r="B7537" s="1311"/>
    </row>
    <row r="7538" spans="2:2">
      <c r="B7538" s="1311"/>
    </row>
    <row r="7539" spans="2:2">
      <c r="B7539" s="1311"/>
    </row>
    <row r="7540" spans="2:2">
      <c r="B7540" s="1311"/>
    </row>
    <row r="7541" spans="2:2">
      <c r="B7541" s="1311"/>
    </row>
    <row r="7542" spans="2:2">
      <c r="B7542" s="1311"/>
    </row>
    <row r="7543" spans="2:2">
      <c r="B7543" s="1311"/>
    </row>
    <row r="7544" spans="2:2">
      <c r="B7544" s="1311"/>
    </row>
    <row r="7545" spans="2:2">
      <c r="B7545" s="1311"/>
    </row>
    <row r="7546" spans="2:2">
      <c r="B7546" s="1311"/>
    </row>
    <row r="7547" spans="2:2">
      <c r="B7547" s="1311"/>
    </row>
    <row r="7548" spans="2:2">
      <c r="B7548" s="1311"/>
    </row>
    <row r="7549" spans="2:2">
      <c r="B7549" s="1311"/>
    </row>
    <row r="7550" spans="2:2">
      <c r="B7550" s="1311"/>
    </row>
    <row r="7551" spans="2:2">
      <c r="B7551" s="1311"/>
    </row>
    <row r="7552" spans="2:2">
      <c r="B7552" s="1311"/>
    </row>
    <row r="7553" spans="2:2">
      <c r="B7553" s="1311"/>
    </row>
    <row r="7554" spans="2:2">
      <c r="B7554" s="1311"/>
    </row>
    <row r="7555" spans="2:2">
      <c r="B7555" s="1311"/>
    </row>
    <row r="7556" spans="2:2">
      <c r="B7556" s="1311"/>
    </row>
    <row r="7557" spans="2:2">
      <c r="B7557" s="1311"/>
    </row>
    <row r="7558" spans="2:2">
      <c r="B7558" s="1311"/>
    </row>
    <row r="7559" spans="2:2">
      <c r="B7559" s="1311"/>
    </row>
    <row r="7560" spans="2:2">
      <c r="B7560" s="1311"/>
    </row>
    <row r="7561" spans="2:2">
      <c r="B7561" s="1311"/>
    </row>
    <row r="7562" spans="2:2">
      <c r="B7562" s="1311"/>
    </row>
    <row r="7563" spans="2:2">
      <c r="B7563" s="1311"/>
    </row>
    <row r="7564" spans="2:2">
      <c r="B7564" s="1311"/>
    </row>
    <row r="7565" spans="2:2">
      <c r="B7565" s="1311"/>
    </row>
    <row r="7566" spans="2:2">
      <c r="B7566" s="1311"/>
    </row>
    <row r="7567" spans="2:2">
      <c r="B7567" s="1311"/>
    </row>
    <row r="7568" spans="2:2">
      <c r="B7568" s="1311"/>
    </row>
    <row r="7569" spans="2:2">
      <c r="B7569" s="1311"/>
    </row>
    <row r="7570" spans="2:2">
      <c r="B7570" s="1311"/>
    </row>
    <row r="7571" spans="2:2">
      <c r="B7571" s="1311"/>
    </row>
    <row r="7572" spans="2:2">
      <c r="B7572" s="1311"/>
    </row>
    <row r="7573" spans="2:2">
      <c r="B7573" s="1311"/>
    </row>
    <row r="7574" spans="2:2">
      <c r="B7574" s="1311"/>
    </row>
    <row r="7575" spans="2:2">
      <c r="B7575" s="1311"/>
    </row>
    <row r="7576" spans="2:2">
      <c r="B7576" s="1311"/>
    </row>
    <row r="7577" spans="2:2">
      <c r="B7577" s="1311"/>
    </row>
    <row r="7578" spans="2:2">
      <c r="B7578" s="1311"/>
    </row>
    <row r="7579" spans="2:2">
      <c r="B7579" s="1311"/>
    </row>
    <row r="7580" spans="2:2">
      <c r="B7580" s="1311"/>
    </row>
    <row r="7581" spans="2:2">
      <c r="B7581" s="1311"/>
    </row>
    <row r="7582" spans="2:2">
      <c r="B7582" s="1311"/>
    </row>
    <row r="7583" spans="2:2">
      <c r="B7583" s="1311"/>
    </row>
    <row r="7584" spans="2:2">
      <c r="B7584" s="1311"/>
    </row>
    <row r="7585" spans="2:2">
      <c r="B7585" s="1311"/>
    </row>
    <row r="7586" spans="2:2">
      <c r="B7586" s="1311"/>
    </row>
    <row r="7587" spans="2:2">
      <c r="B7587" s="1311"/>
    </row>
    <row r="7588" spans="2:2">
      <c r="B7588" s="1311"/>
    </row>
    <row r="7589" spans="2:2">
      <c r="B7589" s="1311"/>
    </row>
    <row r="7590" spans="2:2">
      <c r="B7590" s="1311"/>
    </row>
    <row r="7591" spans="2:2">
      <c r="B7591" s="1311"/>
    </row>
    <row r="7592" spans="2:2">
      <c r="B7592" s="1311"/>
    </row>
    <row r="7593" spans="2:2">
      <c r="B7593" s="1311"/>
    </row>
    <row r="7594" spans="2:2">
      <c r="B7594" s="1311"/>
    </row>
    <row r="7595" spans="2:2">
      <c r="B7595" s="1311"/>
    </row>
    <row r="7596" spans="2:2">
      <c r="B7596" s="1311"/>
    </row>
    <row r="7597" spans="2:2">
      <c r="B7597" s="1311"/>
    </row>
    <row r="7598" spans="2:2">
      <c r="B7598" s="1311"/>
    </row>
    <row r="7599" spans="2:2">
      <c r="B7599" s="1311"/>
    </row>
    <row r="7600" spans="2:2">
      <c r="B7600" s="1311"/>
    </row>
    <row r="7601" spans="2:2">
      <c r="B7601" s="1311"/>
    </row>
    <row r="7602" spans="2:2">
      <c r="B7602" s="1311"/>
    </row>
    <row r="7603" spans="2:2">
      <c r="B7603" s="1311"/>
    </row>
    <row r="7604" spans="2:2">
      <c r="B7604" s="1311"/>
    </row>
    <row r="7605" spans="2:2">
      <c r="B7605" s="1311"/>
    </row>
    <row r="7606" spans="2:2">
      <c r="B7606" s="1311"/>
    </row>
    <row r="7607" spans="2:2">
      <c r="B7607" s="1311"/>
    </row>
    <row r="7608" spans="2:2">
      <c r="B7608" s="1311"/>
    </row>
    <row r="7609" spans="2:2">
      <c r="B7609" s="1311"/>
    </row>
    <row r="7610" spans="2:2">
      <c r="B7610" s="1311"/>
    </row>
    <row r="7611" spans="2:2">
      <c r="B7611" s="1311"/>
    </row>
    <row r="7612" spans="2:2">
      <c r="B7612" s="1311"/>
    </row>
    <row r="7613" spans="2:2">
      <c r="B7613" s="1311"/>
    </row>
    <row r="7614" spans="2:2">
      <c r="B7614" s="1311"/>
    </row>
    <row r="7615" spans="2:2">
      <c r="B7615" s="1311"/>
    </row>
    <row r="7616" spans="2:2">
      <c r="B7616" s="1311"/>
    </row>
    <row r="7617" spans="2:2">
      <c r="B7617" s="1311"/>
    </row>
    <row r="7618" spans="2:2">
      <c r="B7618" s="1311"/>
    </row>
    <row r="7619" spans="2:2">
      <c r="B7619" s="1311"/>
    </row>
    <row r="7620" spans="2:2">
      <c r="B7620" s="1311"/>
    </row>
    <row r="7621" spans="2:2">
      <c r="B7621" s="1311"/>
    </row>
    <row r="7622" spans="2:2">
      <c r="B7622" s="1311"/>
    </row>
    <row r="7623" spans="2:2">
      <c r="B7623" s="1311"/>
    </row>
    <row r="7624" spans="2:2">
      <c r="B7624" s="1311"/>
    </row>
    <row r="7625" spans="2:2">
      <c r="B7625" s="1311"/>
    </row>
    <row r="7626" spans="2:2">
      <c r="B7626" s="1311"/>
    </row>
    <row r="7627" spans="2:2">
      <c r="B7627" s="1311"/>
    </row>
    <row r="7628" spans="2:2">
      <c r="B7628" s="1311"/>
    </row>
    <row r="7629" spans="2:2">
      <c r="B7629" s="1311"/>
    </row>
    <row r="7630" spans="2:2">
      <c r="B7630" s="1311"/>
    </row>
    <row r="7631" spans="2:2">
      <c r="B7631" s="1311"/>
    </row>
    <row r="7632" spans="2:2">
      <c r="B7632" s="1311"/>
    </row>
    <row r="7633" spans="2:2">
      <c r="B7633" s="1311"/>
    </row>
    <row r="7634" spans="2:2">
      <c r="B7634" s="1311"/>
    </row>
    <row r="7635" spans="2:2">
      <c r="B7635" s="1311"/>
    </row>
    <row r="7636" spans="2:2">
      <c r="B7636" s="1311"/>
    </row>
    <row r="7637" spans="2:2">
      <c r="B7637" s="1311"/>
    </row>
    <row r="7638" spans="2:2">
      <c r="B7638" s="1311"/>
    </row>
    <row r="7639" spans="2:2">
      <c r="B7639" s="1311"/>
    </row>
    <row r="7640" spans="2:2">
      <c r="B7640" s="1311"/>
    </row>
    <row r="7641" spans="2:2">
      <c r="B7641" s="1311"/>
    </row>
    <row r="7642" spans="2:2">
      <c r="B7642" s="1311"/>
    </row>
    <row r="7643" spans="2:2">
      <c r="B7643" s="1311"/>
    </row>
    <row r="7644" spans="2:2">
      <c r="B7644" s="1311"/>
    </row>
    <row r="7645" spans="2:2">
      <c r="B7645" s="1311"/>
    </row>
    <row r="7646" spans="2:2">
      <c r="B7646" s="1311"/>
    </row>
    <row r="7647" spans="2:2">
      <c r="B7647" s="1311"/>
    </row>
    <row r="7648" spans="2:2">
      <c r="B7648" s="1311"/>
    </row>
    <row r="7649" spans="2:2">
      <c r="B7649" s="1311"/>
    </row>
    <row r="7650" spans="2:2">
      <c r="B7650" s="1311"/>
    </row>
    <row r="7651" spans="2:2">
      <c r="B7651" s="1311"/>
    </row>
    <row r="7652" spans="2:2">
      <c r="B7652" s="1311"/>
    </row>
    <row r="7653" spans="2:2">
      <c r="B7653" s="1311"/>
    </row>
    <row r="7654" spans="2:2">
      <c r="B7654" s="1311"/>
    </row>
    <row r="7655" spans="2:2">
      <c r="B7655" s="1311"/>
    </row>
    <row r="7656" spans="2:2">
      <c r="B7656" s="1311"/>
    </row>
    <row r="7657" spans="2:2">
      <c r="B7657" s="1311"/>
    </row>
    <row r="7658" spans="2:2">
      <c r="B7658" s="1311"/>
    </row>
    <row r="7659" spans="2:2">
      <c r="B7659" s="1311"/>
    </row>
    <row r="7660" spans="2:2">
      <c r="B7660" s="1311"/>
    </row>
    <row r="7661" spans="2:2">
      <c r="B7661" s="1311"/>
    </row>
    <row r="7662" spans="2:2">
      <c r="B7662" s="1311"/>
    </row>
    <row r="7663" spans="2:2">
      <c r="B7663" s="1311"/>
    </row>
    <row r="7664" spans="2:2">
      <c r="B7664" s="1311"/>
    </row>
    <row r="7665" spans="2:2">
      <c r="B7665" s="1311"/>
    </row>
    <row r="7666" spans="2:2">
      <c r="B7666" s="1311"/>
    </row>
    <row r="7667" spans="2:2">
      <c r="B7667" s="1311"/>
    </row>
    <row r="7668" spans="2:2">
      <c r="B7668" s="1311"/>
    </row>
    <row r="7669" spans="2:2">
      <c r="B7669" s="1311"/>
    </row>
    <row r="7670" spans="2:2">
      <c r="B7670" s="1311"/>
    </row>
    <row r="7671" spans="2:2">
      <c r="B7671" s="1311"/>
    </row>
    <row r="7672" spans="2:2">
      <c r="B7672" s="1311"/>
    </row>
    <row r="7673" spans="2:2">
      <c r="B7673" s="1311"/>
    </row>
    <row r="7674" spans="2:2">
      <c r="B7674" s="1311"/>
    </row>
    <row r="7675" spans="2:2">
      <c r="B7675" s="1311"/>
    </row>
    <row r="7676" spans="2:2">
      <c r="B7676" s="1311"/>
    </row>
    <row r="7677" spans="2:2">
      <c r="B7677" s="1311"/>
    </row>
    <row r="7678" spans="2:2">
      <c r="B7678" s="1311"/>
    </row>
    <row r="7679" spans="2:2">
      <c r="B7679" s="1311"/>
    </row>
    <row r="7680" spans="2:2">
      <c r="B7680" s="1311"/>
    </row>
    <row r="7681" spans="2:2">
      <c r="B7681" s="1311"/>
    </row>
    <row r="7682" spans="2:2">
      <c r="B7682" s="1311"/>
    </row>
    <row r="7683" spans="2:2">
      <c r="B7683" s="1311"/>
    </row>
    <row r="7684" spans="2:2">
      <c r="B7684" s="1311"/>
    </row>
    <row r="7685" spans="2:2">
      <c r="B7685" s="1311"/>
    </row>
    <row r="7686" spans="2:2">
      <c r="B7686" s="1311"/>
    </row>
    <row r="7687" spans="2:2">
      <c r="B7687" s="1311"/>
    </row>
    <row r="7688" spans="2:2">
      <c r="B7688" s="1311"/>
    </row>
    <row r="7689" spans="2:2">
      <c r="B7689" s="1311"/>
    </row>
    <row r="7690" spans="2:2">
      <c r="B7690" s="1311"/>
    </row>
    <row r="7691" spans="2:2">
      <c r="B7691" s="1311"/>
    </row>
    <row r="7692" spans="2:2">
      <c r="B7692" s="1311"/>
    </row>
    <row r="7693" spans="2:2">
      <c r="B7693" s="1311"/>
    </row>
    <row r="7694" spans="2:2">
      <c r="B7694" s="1311"/>
    </row>
    <row r="7695" spans="2:2">
      <c r="B7695" s="1311"/>
    </row>
    <row r="7696" spans="2:2">
      <c r="B7696" s="1311"/>
    </row>
    <row r="7697" spans="2:2">
      <c r="B7697" s="1311"/>
    </row>
    <row r="7698" spans="2:2">
      <c r="B7698" s="1311"/>
    </row>
    <row r="7699" spans="2:2">
      <c r="B7699" s="1311"/>
    </row>
    <row r="7700" spans="2:2">
      <c r="B7700" s="1311"/>
    </row>
    <row r="7701" spans="2:2">
      <c r="B7701" s="1311"/>
    </row>
    <row r="7702" spans="2:2">
      <c r="B7702" s="1311"/>
    </row>
    <row r="7703" spans="2:2">
      <c r="B7703" s="1311"/>
    </row>
    <row r="7704" spans="2:2">
      <c r="B7704" s="1311"/>
    </row>
    <row r="7705" spans="2:2">
      <c r="B7705" s="1311"/>
    </row>
    <row r="7706" spans="2:2">
      <c r="B7706" s="1311"/>
    </row>
    <row r="7707" spans="2:2">
      <c r="B7707" s="1311"/>
    </row>
    <row r="7708" spans="2:2">
      <c r="B7708" s="1311"/>
    </row>
    <row r="7709" spans="2:2">
      <c r="B7709" s="1311"/>
    </row>
    <row r="7710" spans="2:2">
      <c r="B7710" s="1311"/>
    </row>
    <row r="7711" spans="2:2">
      <c r="B7711" s="1311"/>
    </row>
    <row r="7712" spans="2:2">
      <c r="B7712" s="1311"/>
    </row>
    <row r="7713" spans="2:2">
      <c r="B7713" s="1311"/>
    </row>
    <row r="7714" spans="2:2">
      <c r="B7714" s="1311"/>
    </row>
    <row r="7715" spans="2:2">
      <c r="B7715" s="1311"/>
    </row>
    <row r="7716" spans="2:2">
      <c r="B7716" s="1311"/>
    </row>
    <row r="7717" spans="2:2">
      <c r="B7717" s="1311"/>
    </row>
    <row r="7718" spans="2:2">
      <c r="B7718" s="1311"/>
    </row>
    <row r="7719" spans="2:2">
      <c r="B7719" s="1311"/>
    </row>
    <row r="7720" spans="2:2">
      <c r="B7720" s="1311"/>
    </row>
    <row r="7721" spans="2:2">
      <c r="B7721" s="1311"/>
    </row>
    <row r="7722" spans="2:2">
      <c r="B7722" s="1311"/>
    </row>
    <row r="7723" spans="2:2">
      <c r="B7723" s="1311"/>
    </row>
    <row r="7724" spans="2:2">
      <c r="B7724" s="1311"/>
    </row>
    <row r="7725" spans="2:2">
      <c r="B7725" s="1311"/>
    </row>
    <row r="7726" spans="2:2">
      <c r="B7726" s="1311"/>
    </row>
    <row r="7727" spans="2:2">
      <c r="B7727" s="1311"/>
    </row>
    <row r="7728" spans="2:2">
      <c r="B7728" s="1311"/>
    </row>
    <row r="7729" spans="2:2">
      <c r="B7729" s="1311"/>
    </row>
    <row r="7730" spans="2:2">
      <c r="B7730" s="1311"/>
    </row>
    <row r="7731" spans="2:2">
      <c r="B7731" s="1311"/>
    </row>
    <row r="7732" spans="2:2">
      <c r="B7732" s="1311"/>
    </row>
    <row r="7733" spans="2:2">
      <c r="B7733" s="1311"/>
    </row>
    <row r="7734" spans="2:2">
      <c r="B7734" s="1311"/>
    </row>
    <row r="7735" spans="2:2">
      <c r="B7735" s="1311"/>
    </row>
    <row r="7736" spans="2:2">
      <c r="B7736" s="1311"/>
    </row>
    <row r="7737" spans="2:2">
      <c r="B7737" s="1311"/>
    </row>
    <row r="7738" spans="2:2">
      <c r="B7738" s="1311"/>
    </row>
    <row r="7739" spans="2:2">
      <c r="B7739" s="1311"/>
    </row>
    <row r="7740" spans="2:2">
      <c r="B7740" s="1311"/>
    </row>
    <row r="7741" spans="2:2">
      <c r="B7741" s="1311"/>
    </row>
    <row r="7742" spans="2:2">
      <c r="B7742" s="1311"/>
    </row>
    <row r="7743" spans="2:2">
      <c r="B7743" s="1311"/>
    </row>
    <row r="7744" spans="2:2">
      <c r="B7744" s="1311"/>
    </row>
    <row r="7745" spans="2:2">
      <c r="B7745" s="1311"/>
    </row>
    <row r="7746" spans="2:2">
      <c r="B7746" s="1311"/>
    </row>
    <row r="7747" spans="2:2">
      <c r="B7747" s="1311"/>
    </row>
    <row r="7748" spans="2:2">
      <c r="B7748" s="1311"/>
    </row>
    <row r="7749" spans="2:2">
      <c r="B7749" s="1311"/>
    </row>
    <row r="7750" spans="2:2">
      <c r="B7750" s="1311"/>
    </row>
    <row r="7751" spans="2:2">
      <c r="B7751" s="1311"/>
    </row>
    <row r="7752" spans="2:2">
      <c r="B7752" s="1311"/>
    </row>
    <row r="7753" spans="2:2">
      <c r="B7753" s="1311"/>
    </row>
    <row r="7754" spans="2:2">
      <c r="B7754" s="1311"/>
    </row>
    <row r="7755" spans="2:2">
      <c r="B7755" s="1311"/>
    </row>
    <row r="7756" spans="2:2">
      <c r="B7756" s="1311"/>
    </row>
    <row r="7757" spans="2:2">
      <c r="B7757" s="1311"/>
    </row>
    <row r="7758" spans="2:2">
      <c r="B7758" s="1311"/>
    </row>
    <row r="7759" spans="2:2">
      <c r="B7759" s="1311"/>
    </row>
    <row r="7760" spans="2:2">
      <c r="B7760" s="1311"/>
    </row>
    <row r="7761" spans="2:2">
      <c r="B7761" s="1311"/>
    </row>
    <row r="7762" spans="2:2">
      <c r="B7762" s="1311"/>
    </row>
    <row r="7763" spans="2:2">
      <c r="B7763" s="1311"/>
    </row>
    <row r="7764" spans="2:2">
      <c r="B7764" s="1311"/>
    </row>
    <row r="7765" spans="2:2">
      <c r="B7765" s="1311"/>
    </row>
    <row r="7766" spans="2:2">
      <c r="B7766" s="1311"/>
    </row>
    <row r="7767" spans="2:2">
      <c r="B7767" s="1311"/>
    </row>
    <row r="7768" spans="2:2">
      <c r="B7768" s="1311"/>
    </row>
    <row r="7769" spans="2:2">
      <c r="B7769" s="1311"/>
    </row>
    <row r="7770" spans="2:2">
      <c r="B7770" s="1311"/>
    </row>
    <row r="7771" spans="2:2">
      <c r="B7771" s="1311"/>
    </row>
    <row r="7772" spans="2:2">
      <c r="B7772" s="1311"/>
    </row>
    <row r="7773" spans="2:2">
      <c r="B7773" s="1311"/>
    </row>
    <row r="7774" spans="2:2">
      <c r="B7774" s="1311"/>
    </row>
    <row r="7775" spans="2:2">
      <c r="B7775" s="1311"/>
    </row>
    <row r="7776" spans="2:2">
      <c r="B7776" s="1311"/>
    </row>
    <row r="7777" spans="2:2">
      <c r="B7777" s="1311"/>
    </row>
    <row r="7778" spans="2:2">
      <c r="B7778" s="1311"/>
    </row>
    <row r="7779" spans="2:2">
      <c r="B7779" s="1311"/>
    </row>
    <row r="7780" spans="2:2">
      <c r="B7780" s="1311"/>
    </row>
    <row r="7781" spans="2:2">
      <c r="B7781" s="1311"/>
    </row>
    <row r="7782" spans="2:2">
      <c r="B7782" s="1311"/>
    </row>
    <row r="7783" spans="2:2">
      <c r="B7783" s="1311"/>
    </row>
    <row r="7784" spans="2:2">
      <c r="B7784" s="1311"/>
    </row>
    <row r="7785" spans="2:2">
      <c r="B7785" s="1311"/>
    </row>
    <row r="7786" spans="2:2">
      <c r="B7786" s="1311"/>
    </row>
    <row r="7787" spans="2:2">
      <c r="B7787" s="1311"/>
    </row>
    <row r="7788" spans="2:2">
      <c r="B7788" s="1311"/>
    </row>
    <row r="7789" spans="2:2">
      <c r="B7789" s="1311"/>
    </row>
    <row r="7790" spans="2:2">
      <c r="B7790" s="1311"/>
    </row>
    <row r="7791" spans="2:2">
      <c r="B7791" s="1311"/>
    </row>
    <row r="7792" spans="2:2">
      <c r="B7792" s="1311"/>
    </row>
    <row r="7793" spans="2:2">
      <c r="B7793" s="1311"/>
    </row>
    <row r="7794" spans="2:2">
      <c r="B7794" s="1311"/>
    </row>
    <row r="7795" spans="2:2">
      <c r="B7795" s="1311"/>
    </row>
    <row r="7796" spans="2:2">
      <c r="B7796" s="1311"/>
    </row>
    <row r="7797" spans="2:2">
      <c r="B7797" s="1311"/>
    </row>
    <row r="7798" spans="2:2">
      <c r="B7798" s="1311"/>
    </row>
    <row r="7799" spans="2:2">
      <c r="B7799" s="1311"/>
    </row>
    <row r="7800" spans="2:2">
      <c r="B7800" s="1311"/>
    </row>
    <row r="7801" spans="2:2">
      <c r="B7801" s="1311"/>
    </row>
    <row r="7802" spans="2:2">
      <c r="B7802" s="1311"/>
    </row>
    <row r="7803" spans="2:2">
      <c r="B7803" s="1311"/>
    </row>
    <row r="7804" spans="2:2">
      <c r="B7804" s="1311"/>
    </row>
    <row r="7805" spans="2:2">
      <c r="B7805" s="1311"/>
    </row>
    <row r="7806" spans="2:2">
      <c r="B7806" s="1311"/>
    </row>
    <row r="7807" spans="2:2">
      <c r="B7807" s="1311"/>
    </row>
    <row r="7808" spans="2:2">
      <c r="B7808" s="1311"/>
    </row>
    <row r="7809" spans="2:2">
      <c r="B7809" s="1311"/>
    </row>
    <row r="7810" spans="2:2">
      <c r="B7810" s="1311"/>
    </row>
    <row r="7811" spans="2:2">
      <c r="B7811" s="1311"/>
    </row>
    <row r="7812" spans="2:2">
      <c r="B7812" s="1311"/>
    </row>
    <row r="7813" spans="2:2">
      <c r="B7813" s="1311"/>
    </row>
    <row r="7814" spans="2:2">
      <c r="B7814" s="1311"/>
    </row>
    <row r="7815" spans="2:2">
      <c r="B7815" s="1311"/>
    </row>
    <row r="7816" spans="2:2">
      <c r="B7816" s="1311"/>
    </row>
    <row r="7817" spans="2:2">
      <c r="B7817" s="1311"/>
    </row>
    <row r="7818" spans="2:2">
      <c r="B7818" s="1311"/>
    </row>
    <row r="7819" spans="2:2">
      <c r="B7819" s="1311"/>
    </row>
    <row r="7820" spans="2:2">
      <c r="B7820" s="1311"/>
    </row>
    <row r="7821" spans="2:2">
      <c r="B7821" s="1311"/>
    </row>
    <row r="7822" spans="2:2">
      <c r="B7822" s="1311"/>
    </row>
    <row r="7823" spans="2:2">
      <c r="B7823" s="1311"/>
    </row>
    <row r="7824" spans="2:2">
      <c r="B7824" s="1311"/>
    </row>
    <row r="7825" spans="2:2">
      <c r="B7825" s="1311"/>
    </row>
    <row r="7826" spans="2:2">
      <c r="B7826" s="1311"/>
    </row>
    <row r="7827" spans="2:2">
      <c r="B7827" s="1311"/>
    </row>
    <row r="7828" spans="2:2">
      <c r="B7828" s="1311"/>
    </row>
    <row r="7829" spans="2:2">
      <c r="B7829" s="1311"/>
    </row>
    <row r="7830" spans="2:2">
      <c r="B7830" s="1311"/>
    </row>
    <row r="7831" spans="2:2">
      <c r="B7831" s="1311"/>
    </row>
    <row r="7832" spans="2:2">
      <c r="B7832" s="1311"/>
    </row>
    <row r="7833" spans="2:2">
      <c r="B7833" s="1311"/>
    </row>
    <row r="7834" spans="2:2">
      <c r="B7834" s="1311"/>
    </row>
    <row r="7835" spans="2:2">
      <c r="B7835" s="1311"/>
    </row>
    <row r="7836" spans="2:2">
      <c r="B7836" s="1311"/>
    </row>
    <row r="7837" spans="2:2">
      <c r="B7837" s="1311"/>
    </row>
    <row r="7838" spans="2:2">
      <c r="B7838" s="1311"/>
    </row>
    <row r="7839" spans="2:2">
      <c r="B7839" s="1311"/>
    </row>
    <row r="7840" spans="2:2">
      <c r="B7840" s="1311"/>
    </row>
    <row r="7841" spans="2:2">
      <c r="B7841" s="1311"/>
    </row>
    <row r="7842" spans="2:2">
      <c r="B7842" s="1311"/>
    </row>
    <row r="7843" spans="2:2">
      <c r="B7843" s="1311"/>
    </row>
    <row r="7844" spans="2:2">
      <c r="B7844" s="1311"/>
    </row>
    <row r="7845" spans="2:2">
      <c r="B7845" s="1311"/>
    </row>
    <row r="7846" spans="2:2">
      <c r="B7846" s="1311"/>
    </row>
    <row r="7847" spans="2:2">
      <c r="B7847" s="1311"/>
    </row>
    <row r="7848" spans="2:2">
      <c r="B7848" s="1311"/>
    </row>
    <row r="7849" spans="2:2">
      <c r="B7849" s="1311"/>
    </row>
    <row r="7850" spans="2:2">
      <c r="B7850" s="1311"/>
    </row>
    <row r="7851" spans="2:2">
      <c r="B7851" s="1311"/>
    </row>
    <row r="7852" spans="2:2">
      <c r="B7852" s="1311"/>
    </row>
    <row r="7853" spans="2:2">
      <c r="B7853" s="1311"/>
    </row>
    <row r="7854" spans="2:2">
      <c r="B7854" s="1311"/>
    </row>
    <row r="7855" spans="2:2">
      <c r="B7855" s="1311"/>
    </row>
    <row r="7856" spans="2:2">
      <c r="B7856" s="1311"/>
    </row>
    <row r="7857" spans="2:2">
      <c r="B7857" s="1311"/>
    </row>
    <row r="7858" spans="2:2">
      <c r="B7858" s="1311"/>
    </row>
    <row r="7859" spans="2:2">
      <c r="B7859" s="1311"/>
    </row>
    <row r="7860" spans="2:2">
      <c r="B7860" s="1311"/>
    </row>
    <row r="7861" spans="2:2">
      <c r="B7861" s="1311"/>
    </row>
    <row r="7862" spans="2:2">
      <c r="B7862" s="1311"/>
    </row>
    <row r="7863" spans="2:2">
      <c r="B7863" s="1311"/>
    </row>
    <row r="7864" spans="2:2">
      <c r="B7864" s="1311"/>
    </row>
    <row r="7865" spans="2:2">
      <c r="B7865" s="1311"/>
    </row>
    <row r="7866" spans="2:2">
      <c r="B7866" s="1311"/>
    </row>
    <row r="7867" spans="2:2">
      <c r="B7867" s="1311"/>
    </row>
    <row r="7868" spans="2:2">
      <c r="B7868" s="1311"/>
    </row>
    <row r="7869" spans="2:2">
      <c r="B7869" s="1311"/>
    </row>
    <row r="7870" spans="2:2">
      <c r="B7870" s="1311"/>
    </row>
    <row r="7871" spans="2:2">
      <c r="B7871" s="1311"/>
    </row>
    <row r="7872" spans="2:2">
      <c r="B7872" s="1311"/>
    </row>
    <row r="7873" spans="2:2">
      <c r="B7873" s="1311"/>
    </row>
    <row r="7874" spans="2:2">
      <c r="B7874" s="1311"/>
    </row>
    <row r="7875" spans="2:2">
      <c r="B7875" s="1311"/>
    </row>
    <row r="7876" spans="2:2">
      <c r="B7876" s="1311"/>
    </row>
    <row r="7877" spans="2:2">
      <c r="B7877" s="1311"/>
    </row>
    <row r="7878" spans="2:2">
      <c r="B7878" s="1311"/>
    </row>
    <row r="7879" spans="2:2">
      <c r="B7879" s="1311"/>
    </row>
    <row r="7880" spans="2:2">
      <c r="B7880" s="1311"/>
    </row>
    <row r="7881" spans="2:2">
      <c r="B7881" s="1311"/>
    </row>
    <row r="7882" spans="2:2">
      <c r="B7882" s="1311"/>
    </row>
    <row r="7883" spans="2:2">
      <c r="B7883" s="1311"/>
    </row>
    <row r="7884" spans="2:2">
      <c r="B7884" s="1311"/>
    </row>
    <row r="7885" spans="2:2">
      <c r="B7885" s="1311"/>
    </row>
    <row r="7886" spans="2:2">
      <c r="B7886" s="1311"/>
    </row>
    <row r="7887" spans="2:2">
      <c r="B7887" s="1311"/>
    </row>
    <row r="7888" spans="2:2">
      <c r="B7888" s="1311"/>
    </row>
    <row r="7889" spans="2:2">
      <c r="B7889" s="1311"/>
    </row>
    <row r="7890" spans="2:2">
      <c r="B7890" s="1311"/>
    </row>
    <row r="7891" spans="2:2">
      <c r="B7891" s="1311"/>
    </row>
    <row r="7892" spans="2:2">
      <c r="B7892" s="1311"/>
    </row>
    <row r="7893" spans="2:2">
      <c r="B7893" s="1311"/>
    </row>
    <row r="7894" spans="2:2">
      <c r="B7894" s="1311"/>
    </row>
    <row r="7895" spans="2:2">
      <c r="B7895" s="1311"/>
    </row>
    <row r="7896" spans="2:2">
      <c r="B7896" s="1311"/>
    </row>
    <row r="7897" spans="2:2">
      <c r="B7897" s="1311"/>
    </row>
    <row r="7898" spans="2:2">
      <c r="B7898" s="1311"/>
    </row>
    <row r="7899" spans="2:2">
      <c r="B7899" s="1311"/>
    </row>
    <row r="7900" spans="2:2">
      <c r="B7900" s="1311"/>
    </row>
    <row r="7901" spans="2:2">
      <c r="B7901" s="1311"/>
    </row>
    <row r="7902" spans="2:2">
      <c r="B7902" s="1311"/>
    </row>
    <row r="7903" spans="2:2">
      <c r="B7903" s="1311"/>
    </row>
    <row r="7904" spans="2:2">
      <c r="B7904" s="1311"/>
    </row>
    <row r="7905" spans="2:2">
      <c r="B7905" s="1311"/>
    </row>
    <row r="7906" spans="2:2">
      <c r="B7906" s="1311"/>
    </row>
    <row r="7907" spans="2:2">
      <c r="B7907" s="1311"/>
    </row>
    <row r="7908" spans="2:2">
      <c r="B7908" s="1311"/>
    </row>
    <row r="7909" spans="2:2">
      <c r="B7909" s="1311"/>
    </row>
    <row r="7910" spans="2:2">
      <c r="B7910" s="1311"/>
    </row>
    <row r="7911" spans="2:2">
      <c r="B7911" s="1311"/>
    </row>
    <row r="7912" spans="2:2">
      <c r="B7912" s="1311"/>
    </row>
    <row r="7913" spans="2:2">
      <c r="B7913" s="1311"/>
    </row>
    <row r="7914" spans="2:2">
      <c r="B7914" s="1311"/>
    </row>
    <row r="7915" spans="2:2">
      <c r="B7915" s="1311"/>
    </row>
    <row r="7916" spans="2:2">
      <c r="B7916" s="1311"/>
    </row>
    <row r="7917" spans="2:2">
      <c r="B7917" s="1311"/>
    </row>
    <row r="7918" spans="2:2">
      <c r="B7918" s="1311"/>
    </row>
    <row r="7919" spans="2:2">
      <c r="B7919" s="1311"/>
    </row>
    <row r="7920" spans="2:2">
      <c r="B7920" s="1311"/>
    </row>
    <row r="7921" spans="2:2">
      <c r="B7921" s="1311"/>
    </row>
    <row r="7922" spans="2:2">
      <c r="B7922" s="1311"/>
    </row>
    <row r="7923" spans="2:2">
      <c r="B7923" s="1311"/>
    </row>
    <row r="7924" spans="2:2">
      <c r="B7924" s="1311"/>
    </row>
    <row r="7925" spans="2:2">
      <c r="B7925" s="1311"/>
    </row>
    <row r="7926" spans="2:2">
      <c r="B7926" s="1311"/>
    </row>
    <row r="7927" spans="2:2">
      <c r="B7927" s="1311"/>
    </row>
    <row r="7928" spans="2:2">
      <c r="B7928" s="1311"/>
    </row>
    <row r="7929" spans="2:2">
      <c r="B7929" s="1311"/>
    </row>
    <row r="7930" spans="2:2">
      <c r="B7930" s="1311"/>
    </row>
    <row r="7931" spans="2:2">
      <c r="B7931" s="1311"/>
    </row>
    <row r="7932" spans="2:2">
      <c r="B7932" s="1311"/>
    </row>
    <row r="7933" spans="2:2">
      <c r="B7933" s="1311"/>
    </row>
    <row r="7934" spans="2:2">
      <c r="B7934" s="1311"/>
    </row>
    <row r="7935" spans="2:2">
      <c r="B7935" s="1311"/>
    </row>
    <row r="7936" spans="2:2">
      <c r="B7936" s="1311"/>
    </row>
    <row r="7937" spans="2:2">
      <c r="B7937" s="1311"/>
    </row>
    <row r="7938" spans="2:2">
      <c r="B7938" s="1311"/>
    </row>
    <row r="7939" spans="2:2">
      <c r="B7939" s="1311"/>
    </row>
    <row r="7940" spans="2:2">
      <c r="B7940" s="1311"/>
    </row>
    <row r="7941" spans="2:2">
      <c r="B7941" s="1311"/>
    </row>
    <row r="7942" spans="2:2">
      <c r="B7942" s="1311"/>
    </row>
    <row r="7943" spans="2:2">
      <c r="B7943" s="1311"/>
    </row>
    <row r="7944" spans="2:2">
      <c r="B7944" s="1311"/>
    </row>
    <row r="7945" spans="2:2">
      <c r="B7945" s="1311"/>
    </row>
    <row r="7946" spans="2:2">
      <c r="B7946" s="1311"/>
    </row>
    <row r="7947" spans="2:2">
      <c r="B7947" s="1311"/>
    </row>
    <row r="7948" spans="2:2">
      <c r="B7948" s="1311"/>
    </row>
    <row r="7949" spans="2:2">
      <c r="B7949" s="1311"/>
    </row>
    <row r="7950" spans="2:2">
      <c r="B7950" s="1311"/>
    </row>
    <row r="7951" spans="2:2">
      <c r="B7951" s="1311"/>
    </row>
    <row r="7952" spans="2:2">
      <c r="B7952" s="1311"/>
    </row>
    <row r="7953" spans="2:2">
      <c r="B7953" s="1311"/>
    </row>
    <row r="7954" spans="2:2">
      <c r="B7954" s="1311"/>
    </row>
    <row r="7955" spans="2:2">
      <c r="B7955" s="1311"/>
    </row>
    <row r="7956" spans="2:2">
      <c r="B7956" s="1311"/>
    </row>
    <row r="7957" spans="2:2">
      <c r="B7957" s="1311"/>
    </row>
    <row r="7958" spans="2:2">
      <c r="B7958" s="1311"/>
    </row>
    <row r="7959" spans="2:2">
      <c r="B7959" s="1311"/>
    </row>
    <row r="7960" spans="2:2">
      <c r="B7960" s="1311"/>
    </row>
    <row r="7961" spans="2:2">
      <c r="B7961" s="1311"/>
    </row>
    <row r="7962" spans="2:2">
      <c r="B7962" s="1311"/>
    </row>
    <row r="7963" spans="2:2">
      <c r="B7963" s="1311"/>
    </row>
    <row r="7964" spans="2:2">
      <c r="B7964" s="1311"/>
    </row>
    <row r="7965" spans="2:2">
      <c r="B7965" s="1311"/>
    </row>
    <row r="7966" spans="2:2">
      <c r="B7966" s="1311"/>
    </row>
    <row r="7967" spans="2:2">
      <c r="B7967" s="1311"/>
    </row>
    <row r="7968" spans="2:2">
      <c r="B7968" s="1311"/>
    </row>
    <row r="7969" spans="2:2">
      <c r="B7969" s="1311"/>
    </row>
    <row r="7970" spans="2:2">
      <c r="B7970" s="1311"/>
    </row>
    <row r="7971" spans="2:2">
      <c r="B7971" s="1311"/>
    </row>
    <row r="7972" spans="2:2">
      <c r="B7972" s="1311"/>
    </row>
    <row r="7973" spans="2:2">
      <c r="B7973" s="1311"/>
    </row>
    <row r="7974" spans="2:2">
      <c r="B7974" s="1311"/>
    </row>
    <row r="7975" spans="2:2">
      <c r="B7975" s="1311"/>
    </row>
    <row r="7976" spans="2:2">
      <c r="B7976" s="1311"/>
    </row>
    <row r="7977" spans="2:2">
      <c r="B7977" s="1311"/>
    </row>
    <row r="7978" spans="2:2">
      <c r="B7978" s="1311"/>
    </row>
    <row r="7979" spans="2:2">
      <c r="B7979" s="1311"/>
    </row>
    <row r="7980" spans="2:2">
      <c r="B7980" s="1311"/>
    </row>
    <row r="7981" spans="2:2">
      <c r="B7981" s="1311"/>
    </row>
    <row r="7982" spans="2:2">
      <c r="B7982" s="1311"/>
    </row>
    <row r="7983" spans="2:2">
      <c r="B7983" s="1311"/>
    </row>
    <row r="7984" spans="2:2">
      <c r="B7984" s="1311"/>
    </row>
    <row r="7985" spans="2:2">
      <c r="B7985" s="1311"/>
    </row>
    <row r="7986" spans="2:2">
      <c r="B7986" s="1311"/>
    </row>
    <row r="7987" spans="2:2">
      <c r="B7987" s="1311"/>
    </row>
    <row r="7988" spans="2:2">
      <c r="B7988" s="1311"/>
    </row>
    <row r="7989" spans="2:2">
      <c r="B7989" s="1311"/>
    </row>
    <row r="7990" spans="2:2">
      <c r="B7990" s="1311"/>
    </row>
    <row r="7991" spans="2:2">
      <c r="B7991" s="1311"/>
    </row>
    <row r="7992" spans="2:2">
      <c r="B7992" s="1311"/>
    </row>
    <row r="7993" spans="2:2">
      <c r="B7993" s="1311"/>
    </row>
    <row r="7994" spans="2:2">
      <c r="B7994" s="1311"/>
    </row>
    <row r="7995" spans="2:2">
      <c r="B7995" s="1311"/>
    </row>
    <row r="7996" spans="2:2">
      <c r="B7996" s="1311"/>
    </row>
    <row r="7997" spans="2:2">
      <c r="B7997" s="1311"/>
    </row>
    <row r="7998" spans="2:2">
      <c r="B7998" s="1311"/>
    </row>
    <row r="7999" spans="2:2">
      <c r="B7999" s="1311"/>
    </row>
    <row r="8000" spans="2:2">
      <c r="B8000" s="1311"/>
    </row>
    <row r="8001" spans="2:2">
      <c r="B8001" s="1311"/>
    </row>
    <row r="8002" spans="2:2">
      <c r="B8002" s="1311"/>
    </row>
    <row r="8003" spans="2:2">
      <c r="B8003" s="1311"/>
    </row>
    <row r="8004" spans="2:2">
      <c r="B8004" s="1311"/>
    </row>
    <row r="8005" spans="2:2">
      <c r="B8005" s="1311"/>
    </row>
    <row r="8006" spans="2:2">
      <c r="B8006" s="1311"/>
    </row>
    <row r="8007" spans="2:2">
      <c r="B8007" s="1311"/>
    </row>
    <row r="8008" spans="2:2">
      <c r="B8008" s="1311"/>
    </row>
    <row r="8009" spans="2:2">
      <c r="B8009" s="1311"/>
    </row>
    <row r="8010" spans="2:2">
      <c r="B8010" s="1311"/>
    </row>
    <row r="8011" spans="2:2">
      <c r="B8011" s="1311"/>
    </row>
    <row r="8012" spans="2:2">
      <c r="B8012" s="1311"/>
    </row>
    <row r="8013" spans="2:2">
      <c r="B8013" s="1311"/>
    </row>
    <row r="8014" spans="2:2">
      <c r="B8014" s="1311"/>
    </row>
    <row r="8015" spans="2:2">
      <c r="B8015" s="1311"/>
    </row>
    <row r="8016" spans="2:2">
      <c r="B8016" s="1311"/>
    </row>
    <row r="8017" spans="2:2">
      <c r="B8017" s="1311"/>
    </row>
    <row r="8018" spans="2:2">
      <c r="B8018" s="1311"/>
    </row>
    <row r="8019" spans="2:2">
      <c r="B8019" s="1311"/>
    </row>
    <row r="8020" spans="2:2">
      <c r="B8020" s="1311"/>
    </row>
    <row r="8021" spans="2:2">
      <c r="B8021" s="1311"/>
    </row>
    <row r="8022" spans="2:2">
      <c r="B8022" s="1311"/>
    </row>
    <row r="8023" spans="2:2">
      <c r="B8023" s="1311"/>
    </row>
    <row r="8024" spans="2:2">
      <c r="B8024" s="1311"/>
    </row>
    <row r="8025" spans="2:2">
      <c r="B8025" s="1311"/>
    </row>
    <row r="8026" spans="2:2">
      <c r="B8026" s="1311"/>
    </row>
    <row r="8027" spans="2:2">
      <c r="B8027" s="1311"/>
    </row>
    <row r="8028" spans="2:2">
      <c r="B8028" s="1311"/>
    </row>
    <row r="8029" spans="2:2">
      <c r="B8029" s="1311"/>
    </row>
    <row r="8030" spans="2:2">
      <c r="B8030" s="1311"/>
    </row>
    <row r="8031" spans="2:2">
      <c r="B8031" s="1311"/>
    </row>
    <row r="8032" spans="2:2">
      <c r="B8032" s="1311"/>
    </row>
    <row r="8033" spans="2:2">
      <c r="B8033" s="1311"/>
    </row>
    <row r="8034" spans="2:2">
      <c r="B8034" s="1311"/>
    </row>
    <row r="8035" spans="2:2">
      <c r="B8035" s="1311"/>
    </row>
    <row r="8036" spans="2:2">
      <c r="B8036" s="1311"/>
    </row>
    <row r="8037" spans="2:2">
      <c r="B8037" s="1311"/>
    </row>
    <row r="8038" spans="2:2">
      <c r="B8038" s="1311"/>
    </row>
    <row r="8039" spans="2:2">
      <c r="B8039" s="1311"/>
    </row>
    <row r="8040" spans="2:2">
      <c r="B8040" s="1311"/>
    </row>
    <row r="8041" spans="2:2">
      <c r="B8041" s="1311"/>
    </row>
    <row r="8042" spans="2:2">
      <c r="B8042" s="1311"/>
    </row>
    <row r="8043" spans="2:2">
      <c r="B8043" s="1311"/>
    </row>
    <row r="8044" spans="2:2">
      <c r="B8044" s="1311"/>
    </row>
    <row r="8045" spans="2:2">
      <c r="B8045" s="1311"/>
    </row>
    <row r="8046" spans="2:2">
      <c r="B8046" s="1311"/>
    </row>
    <row r="8047" spans="2:2">
      <c r="B8047" s="1311"/>
    </row>
    <row r="8048" spans="2:2">
      <c r="B8048" s="1311"/>
    </row>
    <row r="8049" spans="2:2">
      <c r="B8049" s="1311"/>
    </row>
    <row r="8050" spans="2:2">
      <c r="B8050" s="1311"/>
    </row>
    <row r="8051" spans="2:2">
      <c r="B8051" s="1311"/>
    </row>
    <row r="8052" spans="2:2">
      <c r="B8052" s="1311"/>
    </row>
    <row r="8053" spans="2:2">
      <c r="B8053" s="1311"/>
    </row>
    <row r="8054" spans="2:2">
      <c r="B8054" s="1311"/>
    </row>
    <row r="8055" spans="2:2">
      <c r="B8055" s="1311"/>
    </row>
    <row r="8056" spans="2:2">
      <c r="B8056" s="1311"/>
    </row>
    <row r="8057" spans="2:2">
      <c r="B8057" s="1311"/>
    </row>
    <row r="8058" spans="2:2">
      <c r="B8058" s="1311"/>
    </row>
    <row r="8059" spans="2:2">
      <c r="B8059" s="1311"/>
    </row>
    <row r="8060" spans="2:2">
      <c r="B8060" s="1311"/>
    </row>
    <row r="8061" spans="2:2">
      <c r="B8061" s="1311"/>
    </row>
    <row r="8062" spans="2:2">
      <c r="B8062" s="1311"/>
    </row>
    <row r="8063" spans="2:2">
      <c r="B8063" s="1311"/>
    </row>
    <row r="8064" spans="2:2">
      <c r="B8064" s="1311"/>
    </row>
    <row r="8065" spans="2:2">
      <c r="B8065" s="1311"/>
    </row>
    <row r="8066" spans="2:2">
      <c r="B8066" s="1311"/>
    </row>
    <row r="8067" spans="2:2">
      <c r="B8067" s="1311"/>
    </row>
    <row r="8068" spans="2:2">
      <c r="B8068" s="1311"/>
    </row>
    <row r="8069" spans="2:2">
      <c r="B8069" s="1311"/>
    </row>
    <row r="8070" spans="2:2">
      <c r="B8070" s="1311"/>
    </row>
    <row r="8071" spans="2:2">
      <c r="B8071" s="1311"/>
    </row>
    <row r="8072" spans="2:2">
      <c r="B8072" s="1311"/>
    </row>
    <row r="8073" spans="2:2">
      <c r="B8073" s="1311"/>
    </row>
    <row r="8074" spans="2:2">
      <c r="B8074" s="1311"/>
    </row>
    <row r="8075" spans="2:2">
      <c r="B8075" s="1311"/>
    </row>
    <row r="8076" spans="2:2">
      <c r="B8076" s="1311"/>
    </row>
    <row r="8077" spans="2:2">
      <c r="B8077" s="1311"/>
    </row>
    <row r="8078" spans="2:2">
      <c r="B8078" s="1311"/>
    </row>
    <row r="8079" spans="2:2">
      <c r="B8079" s="1311"/>
    </row>
    <row r="8080" spans="2:2">
      <c r="B8080" s="1311"/>
    </row>
    <row r="8081" spans="2:2">
      <c r="B8081" s="1311"/>
    </row>
    <row r="8082" spans="2:2">
      <c r="B8082" s="1311"/>
    </row>
    <row r="8083" spans="2:2">
      <c r="B8083" s="1311"/>
    </row>
    <row r="8084" spans="2:2">
      <c r="B8084" s="1311"/>
    </row>
    <row r="8085" spans="2:2">
      <c r="B8085" s="1311"/>
    </row>
    <row r="8086" spans="2:2">
      <c r="B8086" s="1311"/>
    </row>
    <row r="8087" spans="2:2">
      <c r="B8087" s="1311"/>
    </row>
    <row r="8088" spans="2:2">
      <c r="B8088" s="1311"/>
    </row>
    <row r="8089" spans="2:2">
      <c r="B8089" s="1311"/>
    </row>
    <row r="8090" spans="2:2">
      <c r="B8090" s="1311"/>
    </row>
    <row r="8091" spans="2:2">
      <c r="B8091" s="1311"/>
    </row>
    <row r="8092" spans="2:2">
      <c r="B8092" s="1311"/>
    </row>
    <row r="8093" spans="2:2">
      <c r="B8093" s="1311"/>
    </row>
    <row r="8094" spans="2:2">
      <c r="B8094" s="1311"/>
    </row>
    <row r="8095" spans="2:2">
      <c r="B8095" s="1311"/>
    </row>
    <row r="8096" spans="2:2">
      <c r="B8096" s="1311"/>
    </row>
    <row r="8097" spans="2:2">
      <c r="B8097" s="1311"/>
    </row>
    <row r="8098" spans="2:2">
      <c r="B8098" s="1311"/>
    </row>
    <row r="8099" spans="2:2">
      <c r="B8099" s="1311"/>
    </row>
    <row r="8100" spans="2:2">
      <c r="B8100" s="1311"/>
    </row>
    <row r="8101" spans="2:2">
      <c r="B8101" s="1311"/>
    </row>
    <row r="8102" spans="2:2">
      <c r="B8102" s="1311"/>
    </row>
    <row r="8103" spans="2:2">
      <c r="B8103" s="1311"/>
    </row>
    <row r="8104" spans="2:2">
      <c r="B8104" s="1311"/>
    </row>
    <row r="8105" spans="2:2">
      <c r="B8105" s="1311"/>
    </row>
    <row r="8106" spans="2:2">
      <c r="B8106" s="1311"/>
    </row>
    <row r="8107" spans="2:2">
      <c r="B8107" s="1311"/>
    </row>
    <row r="8108" spans="2:2">
      <c r="B8108" s="1311"/>
    </row>
    <row r="8109" spans="2:2">
      <c r="B8109" s="1311"/>
    </row>
    <row r="8110" spans="2:2">
      <c r="B8110" s="1311"/>
    </row>
    <row r="8111" spans="2:2">
      <c r="B8111" s="1311"/>
    </row>
    <row r="8112" spans="2:2">
      <c r="B8112" s="1311"/>
    </row>
    <row r="8113" spans="2:2">
      <c r="B8113" s="1311"/>
    </row>
    <row r="8114" spans="2:2">
      <c r="B8114" s="1311"/>
    </row>
    <row r="8115" spans="2:2">
      <c r="B8115" s="1311"/>
    </row>
    <row r="8116" spans="2:2">
      <c r="B8116" s="1311"/>
    </row>
    <row r="8117" spans="2:2">
      <c r="B8117" s="1311"/>
    </row>
    <row r="8118" spans="2:2">
      <c r="B8118" s="1311"/>
    </row>
    <row r="8119" spans="2:2">
      <c r="B8119" s="1311"/>
    </row>
    <row r="8120" spans="2:2">
      <c r="B8120" s="1311"/>
    </row>
    <row r="8121" spans="2:2">
      <c r="B8121" s="1311"/>
    </row>
    <row r="8122" spans="2:2">
      <c r="B8122" s="1311"/>
    </row>
    <row r="8123" spans="2:2">
      <c r="B8123" s="1311"/>
    </row>
    <row r="8124" spans="2:2">
      <c r="B8124" s="1311"/>
    </row>
    <row r="8125" spans="2:2">
      <c r="B8125" s="1311"/>
    </row>
    <row r="8126" spans="2:2">
      <c r="B8126" s="1311"/>
    </row>
    <row r="8127" spans="2:2">
      <c r="B8127" s="1311"/>
    </row>
    <row r="8128" spans="2:2">
      <c r="B8128" s="1311"/>
    </row>
    <row r="8129" spans="2:2">
      <c r="B8129" s="1311"/>
    </row>
    <row r="8130" spans="2:2">
      <c r="B8130" s="1311"/>
    </row>
    <row r="8131" spans="2:2">
      <c r="B8131" s="1311"/>
    </row>
    <row r="8132" spans="2:2">
      <c r="B8132" s="1311"/>
    </row>
    <row r="8133" spans="2:2">
      <c r="B8133" s="1311"/>
    </row>
    <row r="8134" spans="2:2">
      <c r="B8134" s="1311"/>
    </row>
    <row r="8135" spans="2:2">
      <c r="B8135" s="1311"/>
    </row>
    <row r="8136" spans="2:2">
      <c r="B8136" s="1311"/>
    </row>
    <row r="8137" spans="2:2">
      <c r="B8137" s="1311"/>
    </row>
    <row r="8138" spans="2:2">
      <c r="B8138" s="1311"/>
    </row>
    <row r="8139" spans="2:2">
      <c r="B8139" s="1311"/>
    </row>
    <row r="8140" spans="2:2">
      <c r="B8140" s="1311"/>
    </row>
    <row r="8141" spans="2:2">
      <c r="B8141" s="1311"/>
    </row>
    <row r="8142" spans="2:2">
      <c r="B8142" s="1311"/>
    </row>
    <row r="8143" spans="2:2">
      <c r="B8143" s="1311"/>
    </row>
    <row r="8144" spans="2:2">
      <c r="B8144" s="1311"/>
    </row>
    <row r="8145" spans="2:2">
      <c r="B8145" s="1311"/>
    </row>
    <row r="8146" spans="2:2">
      <c r="B8146" s="1311"/>
    </row>
    <row r="8147" spans="2:2">
      <c r="B8147" s="1311"/>
    </row>
    <row r="8148" spans="2:2">
      <c r="B8148" s="1311"/>
    </row>
    <row r="8149" spans="2:2">
      <c r="B8149" s="1311"/>
    </row>
    <row r="8150" spans="2:2">
      <c r="B8150" s="1311"/>
    </row>
    <row r="8151" spans="2:2">
      <c r="B8151" s="1311"/>
    </row>
    <row r="8152" spans="2:2">
      <c r="B8152" s="1311"/>
    </row>
    <row r="8153" spans="2:2">
      <c r="B8153" s="1311"/>
    </row>
    <row r="8154" spans="2:2">
      <c r="B8154" s="1311"/>
    </row>
    <row r="8155" spans="2:2">
      <c r="B8155" s="1311"/>
    </row>
    <row r="8156" spans="2:2">
      <c r="B8156" s="1311"/>
    </row>
    <row r="8157" spans="2:2">
      <c r="B8157" s="1311"/>
    </row>
    <row r="8158" spans="2:2">
      <c r="B8158" s="1311"/>
    </row>
    <row r="8159" spans="2:2">
      <c r="B8159" s="1311"/>
    </row>
    <row r="8160" spans="2:2">
      <c r="B8160" s="1311"/>
    </row>
    <row r="8161" spans="2:2">
      <c r="B8161" s="1311"/>
    </row>
    <row r="8162" spans="2:2">
      <c r="B8162" s="1311"/>
    </row>
    <row r="8163" spans="2:2">
      <c r="B8163" s="1311"/>
    </row>
    <row r="8164" spans="2:2">
      <c r="B8164" s="1311"/>
    </row>
    <row r="8165" spans="2:2">
      <c r="B8165" s="1311"/>
    </row>
    <row r="8166" spans="2:2">
      <c r="B8166" s="1311"/>
    </row>
    <row r="8167" spans="2:2">
      <c r="B8167" s="1311"/>
    </row>
    <row r="8168" spans="2:2">
      <c r="B8168" s="1311"/>
    </row>
    <row r="8169" spans="2:2">
      <c r="B8169" s="1311"/>
    </row>
    <row r="8170" spans="2:2">
      <c r="B8170" s="1311"/>
    </row>
    <row r="8171" spans="2:2">
      <c r="B8171" s="1311"/>
    </row>
    <row r="8172" spans="2:2">
      <c r="B8172" s="1311"/>
    </row>
    <row r="8173" spans="2:2">
      <c r="B8173" s="1311"/>
    </row>
    <row r="8174" spans="2:2">
      <c r="B8174" s="1311"/>
    </row>
    <row r="8175" spans="2:2">
      <c r="B8175" s="1311"/>
    </row>
    <row r="8176" spans="2:2">
      <c r="B8176" s="1311"/>
    </row>
    <row r="8177" spans="2:2">
      <c r="B8177" s="1311"/>
    </row>
    <row r="8178" spans="2:2">
      <c r="B8178" s="1311"/>
    </row>
    <row r="8179" spans="2:2">
      <c r="B8179" s="1311"/>
    </row>
    <row r="8180" spans="2:2">
      <c r="B8180" s="1311"/>
    </row>
    <row r="8181" spans="2:2">
      <c r="B8181" s="1311"/>
    </row>
    <row r="8182" spans="2:2">
      <c r="B8182" s="1311"/>
    </row>
    <row r="8183" spans="2:2">
      <c r="B8183" s="1311"/>
    </row>
    <row r="8184" spans="2:2">
      <c r="B8184" s="1311"/>
    </row>
    <row r="8185" spans="2:2">
      <c r="B8185" s="1311"/>
    </row>
    <row r="8186" spans="2:2">
      <c r="B8186" s="1311"/>
    </row>
    <row r="8187" spans="2:2">
      <c r="B8187" s="1311"/>
    </row>
    <row r="8188" spans="2:2">
      <c r="B8188" s="1311"/>
    </row>
    <row r="8189" spans="2:2">
      <c r="B8189" s="1311"/>
    </row>
    <row r="8190" spans="2:2">
      <c r="B8190" s="1311"/>
    </row>
    <row r="8191" spans="2:2">
      <c r="B8191" s="1311"/>
    </row>
    <row r="8192" spans="2:2">
      <c r="B8192" s="1311"/>
    </row>
    <row r="8193" spans="2:2">
      <c r="B8193" s="1311"/>
    </row>
    <row r="8194" spans="2:2">
      <c r="B8194" s="1311"/>
    </row>
    <row r="8195" spans="2:2">
      <c r="B8195" s="1311"/>
    </row>
    <row r="8196" spans="2:2">
      <c r="B8196" s="1311"/>
    </row>
    <row r="8197" spans="2:2">
      <c r="B8197" s="1311"/>
    </row>
    <row r="8198" spans="2:2">
      <c r="B8198" s="1311"/>
    </row>
    <row r="8199" spans="2:2">
      <c r="B8199" s="1311"/>
    </row>
    <row r="8200" spans="2:2">
      <c r="B8200" s="1311"/>
    </row>
    <row r="8201" spans="2:2">
      <c r="B8201" s="1311"/>
    </row>
    <row r="8202" spans="2:2">
      <c r="B8202" s="1311"/>
    </row>
    <row r="8203" spans="2:2">
      <c r="B8203" s="1311"/>
    </row>
    <row r="8204" spans="2:2">
      <c r="B8204" s="1311"/>
    </row>
    <row r="8205" spans="2:2">
      <c r="B8205" s="1311"/>
    </row>
    <row r="8206" spans="2:2">
      <c r="B8206" s="1311"/>
    </row>
    <row r="8207" spans="2:2">
      <c r="B8207" s="1311"/>
    </row>
    <row r="8208" spans="2:2">
      <c r="B8208" s="1311"/>
    </row>
    <row r="8209" spans="2:2">
      <c r="B8209" s="1311"/>
    </row>
    <row r="8210" spans="2:2">
      <c r="B8210" s="1311"/>
    </row>
    <row r="8211" spans="2:2">
      <c r="B8211" s="1311"/>
    </row>
    <row r="8212" spans="2:2">
      <c r="B8212" s="1311"/>
    </row>
    <row r="8213" spans="2:2">
      <c r="B8213" s="1311"/>
    </row>
    <row r="8214" spans="2:2">
      <c r="B8214" s="1311"/>
    </row>
    <row r="8215" spans="2:2">
      <c r="B8215" s="1311"/>
    </row>
    <row r="8216" spans="2:2">
      <c r="B8216" s="1311"/>
    </row>
    <row r="8217" spans="2:2">
      <c r="B8217" s="1311"/>
    </row>
    <row r="8218" spans="2:2">
      <c r="B8218" s="1311"/>
    </row>
    <row r="8219" spans="2:2">
      <c r="B8219" s="1311"/>
    </row>
    <row r="8220" spans="2:2">
      <c r="B8220" s="1311"/>
    </row>
    <row r="8221" spans="2:2">
      <c r="B8221" s="1311"/>
    </row>
    <row r="8222" spans="2:2">
      <c r="B8222" s="1311"/>
    </row>
    <row r="8223" spans="2:2">
      <c r="B8223" s="1311"/>
    </row>
    <row r="8224" spans="2:2">
      <c r="B8224" s="1311"/>
    </row>
    <row r="8225" spans="2:2">
      <c r="B8225" s="1311"/>
    </row>
    <row r="8226" spans="2:2">
      <c r="B8226" s="1311"/>
    </row>
    <row r="8227" spans="2:2">
      <c r="B8227" s="1311"/>
    </row>
    <row r="8228" spans="2:2">
      <c r="B8228" s="1311"/>
    </row>
    <row r="8229" spans="2:2">
      <c r="B8229" s="1311"/>
    </row>
    <row r="8230" spans="2:2">
      <c r="B8230" s="1311"/>
    </row>
    <row r="8231" spans="2:2">
      <c r="B8231" s="1311"/>
    </row>
    <row r="8232" spans="2:2">
      <c r="B8232" s="1311"/>
    </row>
    <row r="8233" spans="2:2">
      <c r="B8233" s="1311"/>
    </row>
    <row r="8234" spans="2:2">
      <c r="B8234" s="1311"/>
    </row>
    <row r="8235" spans="2:2">
      <c r="B8235" s="1311"/>
    </row>
    <row r="8236" spans="2:2">
      <c r="B8236" s="1311"/>
    </row>
    <row r="8237" spans="2:2">
      <c r="B8237" s="1311"/>
    </row>
    <row r="8238" spans="2:2">
      <c r="B8238" s="1311"/>
    </row>
    <row r="8239" spans="2:2">
      <c r="B8239" s="1311"/>
    </row>
    <row r="8240" spans="2:2">
      <c r="B8240" s="1311"/>
    </row>
    <row r="8241" spans="2:2">
      <c r="B8241" s="1311"/>
    </row>
    <row r="8242" spans="2:2">
      <c r="B8242" s="1311"/>
    </row>
    <row r="8243" spans="2:2">
      <c r="B8243" s="1311"/>
    </row>
    <row r="8244" spans="2:2">
      <c r="B8244" s="1311"/>
    </row>
    <row r="8245" spans="2:2">
      <c r="B8245" s="1311"/>
    </row>
    <row r="8246" spans="2:2">
      <c r="B8246" s="1311"/>
    </row>
    <row r="8247" spans="2:2">
      <c r="B8247" s="1311"/>
    </row>
    <row r="8248" spans="2:2">
      <c r="B8248" s="1311"/>
    </row>
    <row r="8249" spans="2:2">
      <c r="B8249" s="1311"/>
    </row>
    <row r="8250" spans="2:2">
      <c r="B8250" s="1311"/>
    </row>
    <row r="8251" spans="2:2">
      <c r="B8251" s="1311"/>
    </row>
    <row r="8252" spans="2:2">
      <c r="B8252" s="1311"/>
    </row>
    <row r="8253" spans="2:2">
      <c r="B8253" s="1311"/>
    </row>
    <row r="8254" spans="2:2">
      <c r="B8254" s="1311"/>
    </row>
    <row r="8255" spans="2:2">
      <c r="B8255" s="1311"/>
    </row>
    <row r="8256" spans="2:2">
      <c r="B8256" s="1311"/>
    </row>
    <row r="8257" spans="2:2">
      <c r="B8257" s="1311"/>
    </row>
    <row r="8258" spans="2:2">
      <c r="B8258" s="1311"/>
    </row>
    <row r="8259" spans="2:2">
      <c r="B8259" s="1311"/>
    </row>
    <row r="8260" spans="2:2">
      <c r="B8260" s="1311"/>
    </row>
    <row r="8261" spans="2:2">
      <c r="B8261" s="1311"/>
    </row>
    <row r="8262" spans="2:2">
      <c r="B8262" s="1311"/>
    </row>
    <row r="8263" spans="2:2">
      <c r="B8263" s="1311"/>
    </row>
    <row r="8264" spans="2:2">
      <c r="B8264" s="1311"/>
    </row>
    <row r="8265" spans="2:2">
      <c r="B8265" s="1311"/>
    </row>
    <row r="8266" spans="2:2">
      <c r="B8266" s="1311"/>
    </row>
    <row r="8267" spans="2:2">
      <c r="B8267" s="1311"/>
    </row>
    <row r="8268" spans="2:2">
      <c r="B8268" s="1311"/>
    </row>
    <row r="8269" spans="2:2">
      <c r="B8269" s="1311"/>
    </row>
    <row r="8270" spans="2:2">
      <c r="B8270" s="1311"/>
    </row>
    <row r="8271" spans="2:2">
      <c r="B8271" s="1311"/>
    </row>
    <row r="8272" spans="2:2">
      <c r="B8272" s="1311"/>
    </row>
    <row r="8273" spans="2:2">
      <c r="B8273" s="1311"/>
    </row>
    <row r="8274" spans="2:2">
      <c r="B8274" s="1311"/>
    </row>
    <row r="8275" spans="2:2">
      <c r="B8275" s="1311"/>
    </row>
    <row r="8276" spans="2:2">
      <c r="B8276" s="1311"/>
    </row>
    <row r="8277" spans="2:2">
      <c r="B8277" s="1311"/>
    </row>
    <row r="8278" spans="2:2">
      <c r="B8278" s="1311"/>
    </row>
    <row r="8279" spans="2:2">
      <c r="B8279" s="1311"/>
    </row>
    <row r="8280" spans="2:2">
      <c r="B8280" s="1311"/>
    </row>
    <row r="8281" spans="2:2">
      <c r="B8281" s="1311"/>
    </row>
    <row r="8282" spans="2:2">
      <c r="B8282" s="1311"/>
    </row>
    <row r="8283" spans="2:2">
      <c r="B8283" s="1311"/>
    </row>
    <row r="8284" spans="2:2">
      <c r="B8284" s="1311"/>
    </row>
    <row r="8285" spans="2:2">
      <c r="B8285" s="1311"/>
    </row>
    <row r="8286" spans="2:2">
      <c r="B8286" s="1311"/>
    </row>
    <row r="8287" spans="2:2">
      <c r="B8287" s="1311"/>
    </row>
    <row r="8288" spans="2:2">
      <c r="B8288" s="1311"/>
    </row>
    <row r="8289" spans="2:2">
      <c r="B8289" s="1311"/>
    </row>
    <row r="8290" spans="2:2">
      <c r="B8290" s="1311"/>
    </row>
    <row r="8291" spans="2:2">
      <c r="B8291" s="1311"/>
    </row>
    <row r="8292" spans="2:2">
      <c r="B8292" s="1311"/>
    </row>
    <row r="8293" spans="2:2">
      <c r="B8293" s="1311"/>
    </row>
    <row r="8294" spans="2:2">
      <c r="B8294" s="1311"/>
    </row>
    <row r="8295" spans="2:2">
      <c r="B8295" s="1311"/>
    </row>
    <row r="8296" spans="2:2">
      <c r="B8296" s="1311"/>
    </row>
    <row r="8297" spans="2:2">
      <c r="B8297" s="1311"/>
    </row>
    <row r="8298" spans="2:2">
      <c r="B8298" s="1311"/>
    </row>
    <row r="8299" spans="2:2">
      <c r="B8299" s="1311"/>
    </row>
    <row r="8300" spans="2:2">
      <c r="B8300" s="1311"/>
    </row>
    <row r="8301" spans="2:2">
      <c r="B8301" s="1311"/>
    </row>
    <row r="8302" spans="2:2">
      <c r="B8302" s="1311"/>
    </row>
    <row r="8303" spans="2:2">
      <c r="B8303" s="1311"/>
    </row>
    <row r="8304" spans="2:2">
      <c r="B8304" s="1311"/>
    </row>
    <row r="8305" spans="2:2">
      <c r="B8305" s="1311"/>
    </row>
    <row r="8306" spans="2:2">
      <c r="B8306" s="1311"/>
    </row>
    <row r="8307" spans="2:2">
      <c r="B8307" s="1311"/>
    </row>
    <row r="8308" spans="2:2">
      <c r="B8308" s="1311"/>
    </row>
    <row r="8309" spans="2:2">
      <c r="B8309" s="1311"/>
    </row>
    <row r="8310" spans="2:2">
      <c r="B8310" s="1311"/>
    </row>
    <row r="8311" spans="2:2">
      <c r="B8311" s="1311"/>
    </row>
    <row r="8312" spans="2:2">
      <c r="B8312" s="1311"/>
    </row>
    <row r="8313" spans="2:2">
      <c r="B8313" s="1311"/>
    </row>
    <row r="8314" spans="2:2">
      <c r="B8314" s="1311"/>
    </row>
    <row r="8315" spans="2:2">
      <c r="B8315" s="1311"/>
    </row>
    <row r="8316" spans="2:2">
      <c r="B8316" s="1311"/>
    </row>
    <row r="8317" spans="2:2">
      <c r="B8317" s="1311"/>
    </row>
    <row r="8318" spans="2:2">
      <c r="B8318" s="1311"/>
    </row>
    <row r="8319" spans="2:2">
      <c r="B8319" s="1311"/>
    </row>
    <row r="8320" spans="2:2">
      <c r="B8320" s="1311"/>
    </row>
    <row r="8321" spans="2:2">
      <c r="B8321" s="1311"/>
    </row>
    <row r="8322" spans="2:2">
      <c r="B8322" s="1311"/>
    </row>
    <row r="8323" spans="2:2">
      <c r="B8323" s="1311"/>
    </row>
    <row r="8324" spans="2:2">
      <c r="B8324" s="1311"/>
    </row>
    <row r="8325" spans="2:2">
      <c r="B8325" s="1311"/>
    </row>
    <row r="8326" spans="2:2">
      <c r="B8326" s="1311"/>
    </row>
    <row r="8327" spans="2:2">
      <c r="B8327" s="1311"/>
    </row>
    <row r="8328" spans="2:2">
      <c r="B8328" s="1311"/>
    </row>
    <row r="8329" spans="2:2">
      <c r="B8329" s="1311"/>
    </row>
    <row r="8330" spans="2:2">
      <c r="B8330" s="1311"/>
    </row>
    <row r="8331" spans="2:2">
      <c r="B8331" s="1311"/>
    </row>
    <row r="8332" spans="2:2">
      <c r="B8332" s="1311"/>
    </row>
    <row r="8333" spans="2:2">
      <c r="B8333" s="1311"/>
    </row>
    <row r="8334" spans="2:2">
      <c r="B8334" s="1311"/>
    </row>
    <row r="8335" spans="2:2">
      <c r="B8335" s="1311"/>
    </row>
    <row r="8336" spans="2:2">
      <c r="B8336" s="1311"/>
    </row>
    <row r="8337" spans="2:2">
      <c r="B8337" s="1311"/>
    </row>
    <row r="8338" spans="2:2">
      <c r="B8338" s="1311"/>
    </row>
    <row r="8339" spans="2:2">
      <c r="B8339" s="1311"/>
    </row>
    <row r="8340" spans="2:2">
      <c r="B8340" s="1311"/>
    </row>
    <row r="8341" spans="2:2">
      <c r="B8341" s="1311"/>
    </row>
    <row r="8342" spans="2:2">
      <c r="B8342" s="1311"/>
    </row>
    <row r="8343" spans="2:2">
      <c r="B8343" s="1311"/>
    </row>
    <row r="8344" spans="2:2">
      <c r="B8344" s="1311"/>
    </row>
    <row r="8345" spans="2:2">
      <c r="B8345" s="1311"/>
    </row>
    <row r="8346" spans="2:2">
      <c r="B8346" s="1311"/>
    </row>
    <row r="8347" spans="2:2">
      <c r="B8347" s="1311"/>
    </row>
    <row r="8348" spans="2:2">
      <c r="B8348" s="1311"/>
    </row>
    <row r="8349" spans="2:2">
      <c r="B8349" s="1311"/>
    </row>
    <row r="8350" spans="2:2">
      <c r="B8350" s="1311"/>
    </row>
    <row r="8351" spans="2:2">
      <c r="B8351" s="1311"/>
    </row>
    <row r="8352" spans="2:2">
      <c r="B8352" s="1311"/>
    </row>
    <row r="8353" spans="2:2">
      <c r="B8353" s="1311"/>
    </row>
    <row r="8354" spans="2:2">
      <c r="B8354" s="1311"/>
    </row>
    <row r="8355" spans="2:2">
      <c r="B8355" s="1311"/>
    </row>
    <row r="8356" spans="2:2">
      <c r="B8356" s="1311"/>
    </row>
    <row r="8357" spans="2:2">
      <c r="B8357" s="1311"/>
    </row>
    <row r="8358" spans="2:2">
      <c r="B8358" s="1311"/>
    </row>
    <row r="8359" spans="2:2">
      <c r="B8359" s="1311"/>
    </row>
    <row r="8360" spans="2:2">
      <c r="B8360" s="1311"/>
    </row>
    <row r="8361" spans="2:2">
      <c r="B8361" s="1311"/>
    </row>
    <row r="8362" spans="2:2">
      <c r="B8362" s="1311"/>
    </row>
    <row r="8363" spans="2:2">
      <c r="B8363" s="1311"/>
    </row>
    <row r="8364" spans="2:2">
      <c r="B8364" s="1311"/>
    </row>
    <row r="8365" spans="2:2">
      <c r="B8365" s="1311"/>
    </row>
    <row r="8366" spans="2:2">
      <c r="B8366" s="1311"/>
    </row>
    <row r="8367" spans="2:2">
      <c r="B8367" s="1311"/>
    </row>
    <row r="8368" spans="2:2">
      <c r="B8368" s="1311"/>
    </row>
    <row r="8369" spans="2:2">
      <c r="B8369" s="1311"/>
    </row>
    <row r="8370" spans="2:2">
      <c r="B8370" s="1311"/>
    </row>
    <row r="8371" spans="2:2">
      <c r="B8371" s="1311"/>
    </row>
    <row r="8372" spans="2:2">
      <c r="B8372" s="1311"/>
    </row>
    <row r="8373" spans="2:2">
      <c r="B8373" s="1311"/>
    </row>
    <row r="8374" spans="2:2">
      <c r="B8374" s="1311"/>
    </row>
    <row r="8375" spans="2:2">
      <c r="B8375" s="1311"/>
    </row>
    <row r="8376" spans="2:2">
      <c r="B8376" s="1311"/>
    </row>
    <row r="8377" spans="2:2">
      <c r="B8377" s="1311"/>
    </row>
    <row r="8378" spans="2:2">
      <c r="B8378" s="1311"/>
    </row>
    <row r="8379" spans="2:2">
      <c r="B8379" s="1311"/>
    </row>
    <row r="8380" spans="2:2">
      <c r="B8380" s="1311"/>
    </row>
    <row r="8381" spans="2:2">
      <c r="B8381" s="1311"/>
    </row>
    <row r="8382" spans="2:2">
      <c r="B8382" s="1311"/>
    </row>
    <row r="8383" spans="2:2">
      <c r="B8383" s="1311"/>
    </row>
    <row r="8384" spans="2:2">
      <c r="B8384" s="1311"/>
    </row>
    <row r="8385" spans="2:2">
      <c r="B8385" s="1311"/>
    </row>
    <row r="8386" spans="2:2">
      <c r="B8386" s="1311"/>
    </row>
    <row r="8387" spans="2:2">
      <c r="B8387" s="1311"/>
    </row>
    <row r="8388" spans="2:2">
      <c r="B8388" s="1311"/>
    </row>
    <row r="8389" spans="2:2">
      <c r="B8389" s="1311"/>
    </row>
    <row r="8390" spans="2:2">
      <c r="B8390" s="1311"/>
    </row>
    <row r="8391" spans="2:2">
      <c r="B8391" s="1311"/>
    </row>
    <row r="8392" spans="2:2">
      <c r="B8392" s="1311"/>
    </row>
    <row r="8393" spans="2:2">
      <c r="B8393" s="1311"/>
    </row>
    <row r="8394" spans="2:2">
      <c r="B8394" s="1311"/>
    </row>
    <row r="8395" spans="2:2">
      <c r="B8395" s="1311"/>
    </row>
    <row r="8396" spans="2:2">
      <c r="B8396" s="1311"/>
    </row>
    <row r="8397" spans="2:2">
      <c r="B8397" s="1311"/>
    </row>
    <row r="8398" spans="2:2">
      <c r="B8398" s="1311"/>
    </row>
    <row r="8399" spans="2:2">
      <c r="B8399" s="1311"/>
    </row>
    <row r="8400" spans="2:2">
      <c r="B8400" s="1311"/>
    </row>
    <row r="8401" spans="2:2">
      <c r="B8401" s="1311"/>
    </row>
    <row r="8402" spans="2:2">
      <c r="B8402" s="1311"/>
    </row>
    <row r="8403" spans="2:2">
      <c r="B8403" s="1311"/>
    </row>
    <row r="8404" spans="2:2">
      <c r="B8404" s="1311"/>
    </row>
    <row r="8405" spans="2:2">
      <c r="B8405" s="1311"/>
    </row>
    <row r="8406" spans="2:2">
      <c r="B8406" s="1311"/>
    </row>
    <row r="8407" spans="2:2">
      <c r="B8407" s="1311"/>
    </row>
    <row r="8408" spans="2:2">
      <c r="B8408" s="1311"/>
    </row>
    <row r="8409" spans="2:2">
      <c r="B8409" s="1311"/>
    </row>
    <row r="8410" spans="2:2">
      <c r="B8410" s="1311"/>
    </row>
    <row r="8411" spans="2:2">
      <c r="B8411" s="1311"/>
    </row>
    <row r="8412" spans="2:2">
      <c r="B8412" s="1311"/>
    </row>
    <row r="8413" spans="2:2">
      <c r="B8413" s="1311"/>
    </row>
    <row r="8414" spans="2:2">
      <c r="B8414" s="1311"/>
    </row>
    <row r="8415" spans="2:2">
      <c r="B8415" s="1311"/>
    </row>
    <row r="8416" spans="2:2">
      <c r="B8416" s="1311"/>
    </row>
    <row r="8417" spans="2:2">
      <c r="B8417" s="1311"/>
    </row>
    <row r="8418" spans="2:2">
      <c r="B8418" s="1311"/>
    </row>
    <row r="8419" spans="2:2">
      <c r="B8419" s="1311"/>
    </row>
    <row r="8420" spans="2:2">
      <c r="B8420" s="1311"/>
    </row>
    <row r="8421" spans="2:2">
      <c r="B8421" s="1311"/>
    </row>
    <row r="8422" spans="2:2">
      <c r="B8422" s="1311"/>
    </row>
    <row r="8423" spans="2:2">
      <c r="B8423" s="1311"/>
    </row>
    <row r="8424" spans="2:2">
      <c r="B8424" s="1311"/>
    </row>
    <row r="8425" spans="2:2">
      <c r="B8425" s="1311"/>
    </row>
    <row r="8426" spans="2:2">
      <c r="B8426" s="1311"/>
    </row>
    <row r="8427" spans="2:2">
      <c r="B8427" s="1311"/>
    </row>
    <row r="8428" spans="2:2">
      <c r="B8428" s="1311"/>
    </row>
    <row r="8429" spans="2:2">
      <c r="B8429" s="1311"/>
    </row>
    <row r="8430" spans="2:2">
      <c r="B8430" s="1311"/>
    </row>
    <row r="8431" spans="2:2">
      <c r="B8431" s="1311"/>
    </row>
    <row r="8432" spans="2:2">
      <c r="B8432" s="1311"/>
    </row>
    <row r="8433" spans="2:2">
      <c r="B8433" s="1311"/>
    </row>
    <row r="8434" spans="2:2">
      <c r="B8434" s="1311"/>
    </row>
    <row r="8435" spans="2:2">
      <c r="B8435" s="1311"/>
    </row>
    <row r="8436" spans="2:2">
      <c r="B8436" s="1311"/>
    </row>
    <row r="8437" spans="2:2">
      <c r="B8437" s="1311"/>
    </row>
    <row r="8438" spans="2:2">
      <c r="B8438" s="1311"/>
    </row>
    <row r="8439" spans="2:2">
      <c r="B8439" s="1311"/>
    </row>
    <row r="8440" spans="2:2">
      <c r="B8440" s="1311"/>
    </row>
    <row r="8441" spans="2:2">
      <c r="B8441" s="1311"/>
    </row>
    <row r="8442" spans="2:2">
      <c r="B8442" s="1311"/>
    </row>
    <row r="8443" spans="2:2">
      <c r="B8443" s="1311"/>
    </row>
    <row r="8444" spans="2:2">
      <c r="B8444" s="1311"/>
    </row>
    <row r="8445" spans="2:2">
      <c r="B8445" s="1311"/>
    </row>
    <row r="8446" spans="2:2">
      <c r="B8446" s="1311"/>
    </row>
    <row r="8447" spans="2:2">
      <c r="B8447" s="1311"/>
    </row>
    <row r="8448" spans="2:2">
      <c r="B8448" s="1311"/>
    </row>
    <row r="8449" spans="2:2">
      <c r="B8449" s="1311"/>
    </row>
    <row r="8450" spans="2:2">
      <c r="B8450" s="1311"/>
    </row>
    <row r="8451" spans="2:2">
      <c r="B8451" s="1311"/>
    </row>
    <row r="8452" spans="2:2">
      <c r="B8452" s="1311"/>
    </row>
    <row r="8453" spans="2:2">
      <c r="B8453" s="1311"/>
    </row>
    <row r="8454" spans="2:2">
      <c r="B8454" s="1311"/>
    </row>
    <row r="8455" spans="2:2">
      <c r="B8455" s="1311"/>
    </row>
    <row r="8456" spans="2:2">
      <c r="B8456" s="1311"/>
    </row>
    <row r="8457" spans="2:2">
      <c r="B8457" s="1311"/>
    </row>
    <row r="8458" spans="2:2">
      <c r="B8458" s="1311"/>
    </row>
    <row r="8459" spans="2:2">
      <c r="B8459" s="1311"/>
    </row>
    <row r="8460" spans="2:2">
      <c r="B8460" s="1311"/>
    </row>
    <row r="8461" spans="2:2">
      <c r="B8461" s="1311"/>
    </row>
    <row r="8462" spans="2:2">
      <c r="B8462" s="1311"/>
    </row>
    <row r="8463" spans="2:2">
      <c r="B8463" s="1311"/>
    </row>
    <row r="8464" spans="2:2">
      <c r="B8464" s="1311"/>
    </row>
    <row r="8465" spans="2:2">
      <c r="B8465" s="1311"/>
    </row>
    <row r="8466" spans="2:2">
      <c r="B8466" s="1311"/>
    </row>
    <row r="8467" spans="2:2">
      <c r="B8467" s="1311"/>
    </row>
    <row r="8468" spans="2:2">
      <c r="B8468" s="1311"/>
    </row>
    <row r="8469" spans="2:2">
      <c r="B8469" s="1311"/>
    </row>
    <row r="8470" spans="2:2">
      <c r="B8470" s="1311"/>
    </row>
    <row r="8471" spans="2:2">
      <c r="B8471" s="1311"/>
    </row>
    <row r="8472" spans="2:2">
      <c r="B8472" s="1311"/>
    </row>
    <row r="8473" spans="2:2">
      <c r="B8473" s="1311"/>
    </row>
    <row r="8474" spans="2:2">
      <c r="B8474" s="1311"/>
    </row>
    <row r="8475" spans="2:2">
      <c r="B8475" s="1311"/>
    </row>
    <row r="8476" spans="2:2">
      <c r="B8476" s="1311"/>
    </row>
    <row r="8477" spans="2:2">
      <c r="B8477" s="1311"/>
    </row>
    <row r="8478" spans="2:2">
      <c r="B8478" s="1311"/>
    </row>
    <row r="8479" spans="2:2">
      <c r="B8479" s="1311"/>
    </row>
    <row r="8480" spans="2:2">
      <c r="B8480" s="1311"/>
    </row>
    <row r="8481" spans="2:2">
      <c r="B8481" s="1311"/>
    </row>
    <row r="8482" spans="2:2">
      <c r="B8482" s="1311"/>
    </row>
    <row r="8483" spans="2:2">
      <c r="B8483" s="1311"/>
    </row>
    <row r="8484" spans="2:2">
      <c r="B8484" s="1311"/>
    </row>
    <row r="8485" spans="2:2">
      <c r="B8485" s="1311"/>
    </row>
    <row r="8486" spans="2:2">
      <c r="B8486" s="1311"/>
    </row>
    <row r="8487" spans="2:2">
      <c r="B8487" s="1311"/>
    </row>
    <row r="8488" spans="2:2">
      <c r="B8488" s="1311"/>
    </row>
    <row r="8489" spans="2:2">
      <c r="B8489" s="1311"/>
    </row>
    <row r="8490" spans="2:2">
      <c r="B8490" s="1311"/>
    </row>
    <row r="8491" spans="2:2">
      <c r="B8491" s="1311"/>
    </row>
    <row r="8492" spans="2:2">
      <c r="B8492" s="1311"/>
    </row>
    <row r="8493" spans="2:2">
      <c r="B8493" s="1311"/>
    </row>
    <row r="8494" spans="2:2">
      <c r="B8494" s="1311"/>
    </row>
    <row r="8495" spans="2:2">
      <c r="B8495" s="1311"/>
    </row>
    <row r="8496" spans="2:2">
      <c r="B8496" s="1311"/>
    </row>
    <row r="8497" spans="2:2">
      <c r="B8497" s="1311"/>
    </row>
    <row r="8498" spans="2:2">
      <c r="B8498" s="1311"/>
    </row>
    <row r="8499" spans="2:2">
      <c r="B8499" s="1311"/>
    </row>
    <row r="8500" spans="2:2">
      <c r="B8500" s="1311"/>
    </row>
    <row r="8501" spans="2:2">
      <c r="B8501" s="1311"/>
    </row>
    <row r="8502" spans="2:2">
      <c r="B8502" s="1311"/>
    </row>
    <row r="8503" spans="2:2">
      <c r="B8503" s="1311"/>
    </row>
    <row r="8504" spans="2:2">
      <c r="B8504" s="1311"/>
    </row>
    <row r="8505" spans="2:2">
      <c r="B8505" s="1311"/>
    </row>
    <row r="8506" spans="2:2">
      <c r="B8506" s="1311"/>
    </row>
    <row r="8507" spans="2:2">
      <c r="B8507" s="1311"/>
    </row>
    <row r="8508" spans="2:2">
      <c r="B8508" s="1311"/>
    </row>
    <row r="8509" spans="2:2">
      <c r="B8509" s="1311"/>
    </row>
    <row r="8510" spans="2:2">
      <c r="B8510" s="1311"/>
    </row>
    <row r="8511" spans="2:2">
      <c r="B8511" s="1311"/>
    </row>
    <row r="8512" spans="2:2">
      <c r="B8512" s="1311"/>
    </row>
    <row r="8513" spans="2:2">
      <c r="B8513" s="1311"/>
    </row>
    <row r="8514" spans="2:2">
      <c r="B8514" s="1311"/>
    </row>
    <row r="8515" spans="2:2">
      <c r="B8515" s="1311"/>
    </row>
    <row r="8516" spans="2:2">
      <c r="B8516" s="1311"/>
    </row>
    <row r="8517" spans="2:2">
      <c r="B8517" s="1311"/>
    </row>
    <row r="8518" spans="2:2">
      <c r="B8518" s="1311"/>
    </row>
    <row r="8519" spans="2:2">
      <c r="B8519" s="1311"/>
    </row>
    <row r="8520" spans="2:2">
      <c r="B8520" s="1311"/>
    </row>
    <row r="8521" spans="2:2">
      <c r="B8521" s="1311"/>
    </row>
    <row r="8522" spans="2:2">
      <c r="B8522" s="1311"/>
    </row>
    <row r="8523" spans="2:2">
      <c r="B8523" s="1311"/>
    </row>
    <row r="8524" spans="2:2">
      <c r="B8524" s="1311"/>
    </row>
    <row r="8525" spans="2:2">
      <c r="B8525" s="1311"/>
    </row>
    <row r="8526" spans="2:2">
      <c r="B8526" s="1311"/>
    </row>
    <row r="8527" spans="2:2">
      <c r="B8527" s="1311"/>
    </row>
    <row r="8528" spans="2:2">
      <c r="B8528" s="1311"/>
    </row>
    <row r="8529" spans="2:2">
      <c r="B8529" s="1311"/>
    </row>
    <row r="8530" spans="2:2">
      <c r="B8530" s="1311"/>
    </row>
    <row r="8531" spans="2:2">
      <c r="B8531" s="1311"/>
    </row>
    <row r="8532" spans="2:2">
      <c r="B8532" s="1311"/>
    </row>
    <row r="8533" spans="2:2">
      <c r="B8533" s="1311"/>
    </row>
    <row r="8534" spans="2:2">
      <c r="B8534" s="1311"/>
    </row>
    <row r="8535" spans="2:2">
      <c r="B8535" s="1311"/>
    </row>
    <row r="8536" spans="2:2">
      <c r="B8536" s="1311"/>
    </row>
    <row r="8537" spans="2:2">
      <c r="B8537" s="1311"/>
    </row>
    <row r="8538" spans="2:2">
      <c r="B8538" s="1311"/>
    </row>
    <row r="8539" spans="2:2">
      <c r="B8539" s="1311"/>
    </row>
    <row r="8540" spans="2:2">
      <c r="B8540" s="1311"/>
    </row>
    <row r="8541" spans="2:2">
      <c r="B8541" s="1311"/>
    </row>
    <row r="8542" spans="2:2">
      <c r="B8542" s="1311"/>
    </row>
    <row r="8543" spans="2:2">
      <c r="B8543" s="1311"/>
    </row>
    <row r="8544" spans="2:2">
      <c r="B8544" s="1311"/>
    </row>
    <row r="8545" spans="2:2">
      <c r="B8545" s="1311"/>
    </row>
    <row r="8546" spans="2:2">
      <c r="B8546" s="1311"/>
    </row>
    <row r="8547" spans="2:2">
      <c r="B8547" s="1311"/>
    </row>
    <row r="8548" spans="2:2">
      <c r="B8548" s="1311"/>
    </row>
    <row r="8549" spans="2:2">
      <c r="B8549" s="1311"/>
    </row>
    <row r="8550" spans="2:2">
      <c r="B8550" s="1311"/>
    </row>
    <row r="8551" spans="2:2">
      <c r="B8551" s="1311"/>
    </row>
    <row r="8552" spans="2:2">
      <c r="B8552" s="1311"/>
    </row>
    <row r="8553" spans="2:2">
      <c r="B8553" s="1311"/>
    </row>
    <row r="8554" spans="2:2">
      <c r="B8554" s="1311"/>
    </row>
    <row r="8555" spans="2:2">
      <c r="B8555" s="1311"/>
    </row>
    <row r="8556" spans="2:2">
      <c r="B8556" s="1311"/>
    </row>
    <row r="8557" spans="2:2">
      <c r="B8557" s="1311"/>
    </row>
    <row r="8558" spans="2:2">
      <c r="B8558" s="1311"/>
    </row>
    <row r="8559" spans="2:2">
      <c r="B8559" s="1311"/>
    </row>
    <row r="8560" spans="2:2">
      <c r="B8560" s="1311"/>
    </row>
    <row r="8561" spans="2:2">
      <c r="B8561" s="1311"/>
    </row>
    <row r="8562" spans="2:2">
      <c r="B8562" s="1311"/>
    </row>
    <row r="8563" spans="2:2">
      <c r="B8563" s="1311"/>
    </row>
    <row r="8564" spans="2:2">
      <c r="B8564" s="1311"/>
    </row>
    <row r="8565" spans="2:2">
      <c r="B8565" s="1311"/>
    </row>
    <row r="8566" spans="2:2">
      <c r="B8566" s="1311"/>
    </row>
    <row r="8567" spans="2:2">
      <c r="B8567" s="1311"/>
    </row>
    <row r="8568" spans="2:2">
      <c r="B8568" s="1311"/>
    </row>
    <row r="8569" spans="2:2">
      <c r="B8569" s="1311"/>
    </row>
    <row r="8570" spans="2:2">
      <c r="B8570" s="1311"/>
    </row>
    <row r="8571" spans="2:2">
      <c r="B8571" s="1311"/>
    </row>
    <row r="8572" spans="2:2">
      <c r="B8572" s="1311"/>
    </row>
    <row r="8573" spans="2:2">
      <c r="B8573" s="1311"/>
    </row>
    <row r="8574" spans="2:2">
      <c r="B8574" s="1311"/>
    </row>
    <row r="8575" spans="2:2">
      <c r="B8575" s="1311"/>
    </row>
    <row r="8576" spans="2:2">
      <c r="B8576" s="1311"/>
    </row>
    <row r="8577" spans="2:2">
      <c r="B8577" s="1311"/>
    </row>
    <row r="8578" spans="2:2">
      <c r="B8578" s="1311"/>
    </row>
    <row r="8579" spans="2:2">
      <c r="B8579" s="1311"/>
    </row>
    <row r="8580" spans="2:2">
      <c r="B8580" s="1311"/>
    </row>
    <row r="8581" spans="2:2">
      <c r="B8581" s="1311"/>
    </row>
    <row r="8582" spans="2:2">
      <c r="B8582" s="1311"/>
    </row>
    <row r="8583" spans="2:2">
      <c r="B8583" s="1311"/>
    </row>
    <row r="8584" spans="2:2">
      <c r="B8584" s="1311"/>
    </row>
    <row r="8585" spans="2:2">
      <c r="B8585" s="1311"/>
    </row>
    <row r="8586" spans="2:2">
      <c r="B8586" s="1311"/>
    </row>
    <row r="8587" spans="2:2">
      <c r="B8587" s="1311"/>
    </row>
    <row r="8588" spans="2:2">
      <c r="B8588" s="1311"/>
    </row>
    <row r="8589" spans="2:2">
      <c r="B8589" s="1311"/>
    </row>
    <row r="8590" spans="2:2">
      <c r="B8590" s="1311"/>
    </row>
    <row r="8591" spans="2:2">
      <c r="B8591" s="1311"/>
    </row>
    <row r="8592" spans="2:2">
      <c r="B8592" s="1311"/>
    </row>
    <row r="8593" spans="2:2">
      <c r="B8593" s="1311"/>
    </row>
    <row r="8594" spans="2:2">
      <c r="B8594" s="1311"/>
    </row>
    <row r="8595" spans="2:2">
      <c r="B8595" s="1311"/>
    </row>
    <row r="8596" spans="2:2">
      <c r="B8596" s="1311"/>
    </row>
    <row r="8597" spans="2:2">
      <c r="B8597" s="1311"/>
    </row>
    <row r="8598" spans="2:2">
      <c r="B8598" s="1311"/>
    </row>
    <row r="8599" spans="2:2">
      <c r="B8599" s="1311"/>
    </row>
    <row r="8600" spans="2:2">
      <c r="B8600" s="1311"/>
    </row>
    <row r="8601" spans="2:2">
      <c r="B8601" s="1311"/>
    </row>
    <row r="8602" spans="2:2">
      <c r="B8602" s="1311"/>
    </row>
    <row r="8603" spans="2:2">
      <c r="B8603" s="1311"/>
    </row>
    <row r="8604" spans="2:2">
      <c r="B8604" s="1311"/>
    </row>
    <row r="8605" spans="2:2">
      <c r="B8605" s="1311"/>
    </row>
    <row r="8606" spans="2:2">
      <c r="B8606" s="1311"/>
    </row>
    <row r="8607" spans="2:2">
      <c r="B8607" s="1311"/>
    </row>
    <row r="8608" spans="2:2">
      <c r="B8608" s="1311"/>
    </row>
    <row r="8609" spans="2:2">
      <c r="B8609" s="1311"/>
    </row>
    <row r="8610" spans="2:2">
      <c r="B8610" s="1311"/>
    </row>
    <row r="8611" spans="2:2">
      <c r="B8611" s="1311"/>
    </row>
    <row r="8612" spans="2:2">
      <c r="B8612" s="1311"/>
    </row>
    <row r="8613" spans="2:2">
      <c r="B8613" s="1311"/>
    </row>
    <row r="8614" spans="2:2">
      <c r="B8614" s="1311"/>
    </row>
    <row r="8615" spans="2:2">
      <c r="B8615" s="1311"/>
    </row>
    <row r="8616" spans="2:2">
      <c r="B8616" s="1311"/>
    </row>
    <row r="8617" spans="2:2">
      <c r="B8617" s="1311"/>
    </row>
    <row r="8618" spans="2:2">
      <c r="B8618" s="1311"/>
    </row>
    <row r="8619" spans="2:2">
      <c r="B8619" s="1311"/>
    </row>
    <row r="8620" spans="2:2">
      <c r="B8620" s="1311"/>
    </row>
    <row r="8621" spans="2:2">
      <c r="B8621" s="1311"/>
    </row>
    <row r="8622" spans="2:2">
      <c r="B8622" s="1311"/>
    </row>
    <row r="8623" spans="2:2">
      <c r="B8623" s="1311"/>
    </row>
    <row r="8624" spans="2:2">
      <c r="B8624" s="1311"/>
    </row>
    <row r="8625" spans="2:2">
      <c r="B8625" s="1311"/>
    </row>
    <row r="8626" spans="2:2">
      <c r="B8626" s="1311"/>
    </row>
    <row r="8627" spans="2:2">
      <c r="B8627" s="1311"/>
    </row>
    <row r="8628" spans="2:2">
      <c r="B8628" s="1311"/>
    </row>
    <row r="8629" spans="2:2">
      <c r="B8629" s="1311"/>
    </row>
    <row r="8630" spans="2:2">
      <c r="B8630" s="1311"/>
    </row>
    <row r="8631" spans="2:2">
      <c r="B8631" s="1311"/>
    </row>
    <row r="8632" spans="2:2">
      <c r="B8632" s="1311"/>
    </row>
    <row r="8633" spans="2:2">
      <c r="B8633" s="1311"/>
    </row>
    <row r="8634" spans="2:2">
      <c r="B8634" s="1311"/>
    </row>
    <row r="8635" spans="2:2">
      <c r="B8635" s="1311"/>
    </row>
    <row r="8636" spans="2:2">
      <c r="B8636" s="1311"/>
    </row>
    <row r="8637" spans="2:2">
      <c r="B8637" s="1311"/>
    </row>
    <row r="8638" spans="2:2">
      <c r="B8638" s="1311"/>
    </row>
    <row r="8639" spans="2:2">
      <c r="B8639" s="1311"/>
    </row>
    <row r="8640" spans="2:2">
      <c r="B8640" s="1311"/>
    </row>
    <row r="8641" spans="2:2">
      <c r="B8641" s="1311"/>
    </row>
    <row r="8642" spans="2:2">
      <c r="B8642" s="1311"/>
    </row>
    <row r="8643" spans="2:2">
      <c r="B8643" s="1311"/>
    </row>
    <row r="8644" spans="2:2">
      <c r="B8644" s="1311"/>
    </row>
    <row r="8645" spans="2:2">
      <c r="B8645" s="1311"/>
    </row>
    <row r="8646" spans="2:2">
      <c r="B8646" s="1311"/>
    </row>
    <row r="8647" spans="2:2">
      <c r="B8647" s="1311"/>
    </row>
    <row r="8648" spans="2:2">
      <c r="B8648" s="1311"/>
    </row>
    <row r="8649" spans="2:2">
      <c r="B8649" s="1311"/>
    </row>
    <row r="8650" spans="2:2">
      <c r="B8650" s="1311"/>
    </row>
    <row r="8651" spans="2:2">
      <c r="B8651" s="1311"/>
    </row>
    <row r="8652" spans="2:2">
      <c r="B8652" s="1311"/>
    </row>
    <row r="8653" spans="2:2">
      <c r="B8653" s="1311"/>
    </row>
    <row r="8654" spans="2:2">
      <c r="B8654" s="1311"/>
    </row>
    <row r="8655" spans="2:2">
      <c r="B8655" s="1311"/>
    </row>
    <row r="8656" spans="2:2">
      <c r="B8656" s="1311"/>
    </row>
    <row r="8657" spans="2:2">
      <c r="B8657" s="1311"/>
    </row>
    <row r="8658" spans="2:2">
      <c r="B8658" s="1311"/>
    </row>
    <row r="8659" spans="2:2">
      <c r="B8659" s="1311"/>
    </row>
    <row r="8660" spans="2:2">
      <c r="B8660" s="1311"/>
    </row>
    <row r="8661" spans="2:2">
      <c r="B8661" s="1311"/>
    </row>
    <row r="8662" spans="2:2">
      <c r="B8662" s="1311"/>
    </row>
    <row r="8663" spans="2:2">
      <c r="B8663" s="1311"/>
    </row>
    <row r="8664" spans="2:2">
      <c r="B8664" s="1311"/>
    </row>
    <row r="8665" spans="2:2">
      <c r="B8665" s="1311"/>
    </row>
    <row r="8666" spans="2:2">
      <c r="B8666" s="1311"/>
    </row>
    <row r="8667" spans="2:2">
      <c r="B8667" s="1311"/>
    </row>
    <row r="8668" spans="2:2">
      <c r="B8668" s="1311"/>
    </row>
    <row r="8669" spans="2:2">
      <c r="B8669" s="1311"/>
    </row>
    <row r="8670" spans="2:2">
      <c r="B8670" s="1311"/>
    </row>
    <row r="8671" spans="2:2">
      <c r="B8671" s="1311"/>
    </row>
    <row r="8672" spans="2:2">
      <c r="B8672" s="1311"/>
    </row>
    <row r="8673" spans="2:2">
      <c r="B8673" s="1311"/>
    </row>
    <row r="8674" spans="2:2">
      <c r="B8674" s="1311"/>
    </row>
    <row r="8675" spans="2:2">
      <c r="B8675" s="1311"/>
    </row>
    <row r="8676" spans="2:2">
      <c r="B8676" s="1311"/>
    </row>
    <row r="8677" spans="2:2">
      <c r="B8677" s="1311"/>
    </row>
    <row r="8678" spans="2:2">
      <c r="B8678" s="1311"/>
    </row>
    <row r="8679" spans="2:2">
      <c r="B8679" s="1311"/>
    </row>
    <row r="8680" spans="2:2">
      <c r="B8680" s="1311"/>
    </row>
    <row r="8681" spans="2:2">
      <c r="B8681" s="1311"/>
    </row>
    <row r="8682" spans="2:2">
      <c r="B8682" s="1311"/>
    </row>
    <row r="8683" spans="2:2">
      <c r="B8683" s="1311"/>
    </row>
    <row r="8684" spans="2:2">
      <c r="B8684" s="1311"/>
    </row>
    <row r="8685" spans="2:2">
      <c r="B8685" s="1311"/>
    </row>
    <row r="8686" spans="2:2">
      <c r="B8686" s="1311"/>
    </row>
    <row r="8687" spans="2:2">
      <c r="B8687" s="1311"/>
    </row>
    <row r="8688" spans="2:2">
      <c r="B8688" s="1311"/>
    </row>
    <row r="8689" spans="2:2">
      <c r="B8689" s="1311"/>
    </row>
    <row r="8690" spans="2:2">
      <c r="B8690" s="1311"/>
    </row>
    <row r="8691" spans="2:2">
      <c r="B8691" s="1311"/>
    </row>
    <row r="8692" spans="2:2">
      <c r="B8692" s="1311"/>
    </row>
    <row r="8693" spans="2:2">
      <c r="B8693" s="1311"/>
    </row>
    <row r="8694" spans="2:2">
      <c r="B8694" s="1311"/>
    </row>
    <row r="8695" spans="2:2">
      <c r="B8695" s="1311"/>
    </row>
    <row r="8696" spans="2:2">
      <c r="B8696" s="1311"/>
    </row>
    <row r="8697" spans="2:2">
      <c r="B8697" s="1311"/>
    </row>
    <row r="8698" spans="2:2">
      <c r="B8698" s="1311"/>
    </row>
    <row r="8699" spans="2:2">
      <c r="B8699" s="1311"/>
    </row>
    <row r="8700" spans="2:2">
      <c r="B8700" s="1311"/>
    </row>
    <row r="8701" spans="2:2">
      <c r="B8701" s="1311"/>
    </row>
    <row r="8702" spans="2:2">
      <c r="B8702" s="1311"/>
    </row>
    <row r="8703" spans="2:2">
      <c r="B8703" s="1311"/>
    </row>
    <row r="8704" spans="2:2">
      <c r="B8704" s="1311"/>
    </row>
    <row r="8705" spans="2:2">
      <c r="B8705" s="1311"/>
    </row>
    <row r="8706" spans="2:2">
      <c r="B8706" s="1311"/>
    </row>
    <row r="8707" spans="2:2">
      <c r="B8707" s="1311"/>
    </row>
    <row r="8708" spans="2:2">
      <c r="B8708" s="1311"/>
    </row>
    <row r="8709" spans="2:2">
      <c r="B8709" s="1311"/>
    </row>
    <row r="8710" spans="2:2">
      <c r="B8710" s="1311"/>
    </row>
    <row r="8711" spans="2:2">
      <c r="B8711" s="1311"/>
    </row>
    <row r="8712" spans="2:2">
      <c r="B8712" s="1311"/>
    </row>
    <row r="8713" spans="2:2">
      <c r="B8713" s="1311"/>
    </row>
    <row r="8714" spans="2:2">
      <c r="B8714" s="1311"/>
    </row>
    <row r="8715" spans="2:2">
      <c r="B8715" s="1311"/>
    </row>
    <row r="8716" spans="2:2">
      <c r="B8716" s="1311"/>
    </row>
    <row r="8717" spans="2:2">
      <c r="B8717" s="1311"/>
    </row>
    <row r="8718" spans="2:2">
      <c r="B8718" s="1311"/>
    </row>
    <row r="8719" spans="2:2">
      <c r="B8719" s="1311"/>
    </row>
    <row r="8720" spans="2:2">
      <c r="B8720" s="1311"/>
    </row>
    <row r="8721" spans="2:2">
      <c r="B8721" s="1311"/>
    </row>
    <row r="8722" spans="2:2">
      <c r="B8722" s="1311"/>
    </row>
    <row r="8723" spans="2:2">
      <c r="B8723" s="1311"/>
    </row>
    <row r="8724" spans="2:2">
      <c r="B8724" s="1311"/>
    </row>
    <row r="8725" spans="2:2">
      <c r="B8725" s="1311"/>
    </row>
    <row r="8726" spans="2:2">
      <c r="B8726" s="1311"/>
    </row>
    <row r="8727" spans="2:2">
      <c r="B8727" s="1311"/>
    </row>
    <row r="8728" spans="2:2">
      <c r="B8728" s="1311"/>
    </row>
    <row r="8729" spans="2:2">
      <c r="B8729" s="1311"/>
    </row>
    <row r="8730" spans="2:2">
      <c r="B8730" s="1311"/>
    </row>
    <row r="8731" spans="2:2">
      <c r="B8731" s="1311"/>
    </row>
    <row r="8732" spans="2:2">
      <c r="B8732" s="1311"/>
    </row>
    <row r="8733" spans="2:2">
      <c r="B8733" s="1311"/>
    </row>
    <row r="8734" spans="2:2">
      <c r="B8734" s="1311"/>
    </row>
    <row r="8735" spans="2:2">
      <c r="B8735" s="1311"/>
    </row>
    <row r="8736" spans="2:2">
      <c r="B8736" s="1311"/>
    </row>
    <row r="8737" spans="2:2">
      <c r="B8737" s="1311"/>
    </row>
    <row r="8738" spans="2:2">
      <c r="B8738" s="1311"/>
    </row>
    <row r="8739" spans="2:2">
      <c r="B8739" s="1311"/>
    </row>
    <row r="8740" spans="2:2">
      <c r="B8740" s="1311"/>
    </row>
    <row r="8741" spans="2:2">
      <c r="B8741" s="1311"/>
    </row>
    <row r="8742" spans="2:2">
      <c r="B8742" s="1311"/>
    </row>
    <row r="8743" spans="2:2">
      <c r="B8743" s="1311"/>
    </row>
    <row r="8744" spans="2:2">
      <c r="B8744" s="1311"/>
    </row>
    <row r="8745" spans="2:2">
      <c r="B8745" s="1311"/>
    </row>
    <row r="8746" spans="2:2">
      <c r="B8746" s="1311"/>
    </row>
    <row r="8747" spans="2:2">
      <c r="B8747" s="1311"/>
    </row>
    <row r="8748" spans="2:2">
      <c r="B8748" s="1311"/>
    </row>
    <row r="8749" spans="2:2">
      <c r="B8749" s="1311"/>
    </row>
    <row r="8750" spans="2:2">
      <c r="B8750" s="1311"/>
    </row>
    <row r="8751" spans="2:2">
      <c r="B8751" s="1311"/>
    </row>
    <row r="8752" spans="2:2">
      <c r="B8752" s="1311"/>
    </row>
    <row r="8753" spans="2:2">
      <c r="B8753" s="1311"/>
    </row>
    <row r="8754" spans="2:2">
      <c r="B8754" s="1311"/>
    </row>
    <row r="8755" spans="2:2">
      <c r="B8755" s="1311"/>
    </row>
    <row r="8756" spans="2:2">
      <c r="B8756" s="1311"/>
    </row>
    <row r="8757" spans="2:2">
      <c r="B8757" s="1311"/>
    </row>
    <row r="8758" spans="2:2">
      <c r="B8758" s="1311"/>
    </row>
    <row r="8759" spans="2:2">
      <c r="B8759" s="1311"/>
    </row>
    <row r="8760" spans="2:2">
      <c r="B8760" s="1311"/>
    </row>
    <row r="8761" spans="2:2">
      <c r="B8761" s="1311"/>
    </row>
    <row r="8762" spans="2:2">
      <c r="B8762" s="1311"/>
    </row>
    <row r="8763" spans="2:2">
      <c r="B8763" s="1311"/>
    </row>
    <row r="8764" spans="2:2">
      <c r="B8764" s="1311"/>
    </row>
    <row r="8765" spans="2:2">
      <c r="B8765" s="1311"/>
    </row>
    <row r="8766" spans="2:2">
      <c r="B8766" s="1311"/>
    </row>
    <row r="8767" spans="2:2">
      <c r="B8767" s="1311"/>
    </row>
    <row r="8768" spans="2:2">
      <c r="B8768" s="1311"/>
    </row>
    <row r="8769" spans="2:2">
      <c r="B8769" s="1311"/>
    </row>
    <row r="8770" spans="2:2">
      <c r="B8770" s="1311"/>
    </row>
    <row r="8771" spans="2:2">
      <c r="B8771" s="1311"/>
    </row>
    <row r="8772" spans="2:2">
      <c r="B8772" s="1311"/>
    </row>
    <row r="8773" spans="2:2">
      <c r="B8773" s="1311"/>
    </row>
    <row r="8774" spans="2:2">
      <c r="B8774" s="1311"/>
    </row>
    <row r="8775" spans="2:2">
      <c r="B8775" s="1311"/>
    </row>
    <row r="8776" spans="2:2">
      <c r="B8776" s="1311"/>
    </row>
    <row r="8777" spans="2:2">
      <c r="B8777" s="1311"/>
    </row>
    <row r="8778" spans="2:2">
      <c r="B8778" s="1311"/>
    </row>
    <row r="8779" spans="2:2">
      <c r="B8779" s="1311"/>
    </row>
    <row r="8780" spans="2:2">
      <c r="B8780" s="1311"/>
    </row>
    <row r="8781" spans="2:2">
      <c r="B8781" s="1311"/>
    </row>
    <row r="8782" spans="2:2">
      <c r="B8782" s="1311"/>
    </row>
    <row r="8783" spans="2:2">
      <c r="B8783" s="1311"/>
    </row>
    <row r="8784" spans="2:2">
      <c r="B8784" s="1311"/>
    </row>
    <row r="8785" spans="2:2">
      <c r="B8785" s="1311"/>
    </row>
    <row r="8786" spans="2:2">
      <c r="B8786" s="1311"/>
    </row>
    <row r="8787" spans="2:2">
      <c r="B8787" s="1311"/>
    </row>
    <row r="8788" spans="2:2">
      <c r="B8788" s="1311"/>
    </row>
    <row r="8789" spans="2:2">
      <c r="B8789" s="1311"/>
    </row>
    <row r="8790" spans="2:2">
      <c r="B8790" s="1311"/>
    </row>
    <row r="8791" spans="2:2">
      <c r="B8791" s="1311"/>
    </row>
    <row r="8792" spans="2:2">
      <c r="B8792" s="1311"/>
    </row>
    <row r="8793" spans="2:2">
      <c r="B8793" s="1311"/>
    </row>
    <row r="8794" spans="2:2">
      <c r="B8794" s="1311"/>
    </row>
    <row r="8795" spans="2:2">
      <c r="B8795" s="1311"/>
    </row>
    <row r="8796" spans="2:2">
      <c r="B8796" s="1311"/>
    </row>
    <row r="8797" spans="2:2">
      <c r="B8797" s="1311"/>
    </row>
    <row r="8798" spans="2:2">
      <c r="B8798" s="1311"/>
    </row>
    <row r="8799" spans="2:2">
      <c r="B8799" s="1311"/>
    </row>
    <row r="8800" spans="2:2">
      <c r="B8800" s="1311"/>
    </row>
    <row r="8801" spans="2:2">
      <c r="B8801" s="1311"/>
    </row>
    <row r="8802" spans="2:2">
      <c r="B8802" s="1311"/>
    </row>
    <row r="8803" spans="2:2">
      <c r="B8803" s="1311"/>
    </row>
    <row r="8804" spans="2:2">
      <c r="B8804" s="1311"/>
    </row>
    <row r="8805" spans="2:2">
      <c r="B8805" s="1311"/>
    </row>
    <row r="8806" spans="2:2">
      <c r="B8806" s="1311"/>
    </row>
    <row r="8807" spans="2:2">
      <c r="B8807" s="1311"/>
    </row>
    <row r="8808" spans="2:2">
      <c r="B8808" s="1311"/>
    </row>
    <row r="8809" spans="2:2">
      <c r="B8809" s="1311"/>
    </row>
    <row r="8810" spans="2:2">
      <c r="B8810" s="1311"/>
    </row>
    <row r="8811" spans="2:2">
      <c r="B8811" s="1311"/>
    </row>
    <row r="8812" spans="2:2">
      <c r="B8812" s="1311"/>
    </row>
    <row r="8813" spans="2:2">
      <c r="B8813" s="1311"/>
    </row>
    <row r="8814" spans="2:2">
      <c r="B8814" s="1311"/>
    </row>
    <row r="8815" spans="2:2">
      <c r="B8815" s="1311"/>
    </row>
    <row r="8816" spans="2:2">
      <c r="B8816" s="1311"/>
    </row>
    <row r="8817" spans="2:2">
      <c r="B8817" s="1311"/>
    </row>
    <row r="8818" spans="2:2">
      <c r="B8818" s="1311"/>
    </row>
    <row r="8819" spans="2:2">
      <c r="B8819" s="1311"/>
    </row>
    <row r="8820" spans="2:2">
      <c r="B8820" s="1311"/>
    </row>
    <row r="8821" spans="2:2">
      <c r="B8821" s="1311"/>
    </row>
    <row r="8822" spans="2:2">
      <c r="B8822" s="1311"/>
    </row>
    <row r="8823" spans="2:2">
      <c r="B8823" s="1311"/>
    </row>
    <row r="8824" spans="2:2">
      <c r="B8824" s="1311"/>
    </row>
    <row r="8825" spans="2:2">
      <c r="B8825" s="1311"/>
    </row>
    <row r="8826" spans="2:2">
      <c r="B8826" s="1311"/>
    </row>
    <row r="8827" spans="2:2">
      <c r="B8827" s="1311"/>
    </row>
    <row r="8828" spans="2:2">
      <c r="B8828" s="1311"/>
    </row>
    <row r="8829" spans="2:2">
      <c r="B8829" s="1311"/>
    </row>
    <row r="8830" spans="2:2">
      <c r="B8830" s="1311"/>
    </row>
    <row r="8831" spans="2:2">
      <c r="B8831" s="1311"/>
    </row>
    <row r="8832" spans="2:2">
      <c r="B8832" s="1311"/>
    </row>
    <row r="8833" spans="2:2">
      <c r="B8833" s="1311"/>
    </row>
    <row r="8834" spans="2:2">
      <c r="B8834" s="1311"/>
    </row>
    <row r="8835" spans="2:2">
      <c r="B8835" s="1311"/>
    </row>
    <row r="8836" spans="2:2">
      <c r="B8836" s="1311"/>
    </row>
    <row r="8837" spans="2:2">
      <c r="B8837" s="1311"/>
    </row>
    <row r="8838" spans="2:2">
      <c r="B8838" s="1311"/>
    </row>
    <row r="8839" spans="2:2">
      <c r="B8839" s="1311"/>
    </row>
    <row r="8840" spans="2:2">
      <c r="B8840" s="1311"/>
    </row>
    <row r="8841" spans="2:2">
      <c r="B8841" s="1311"/>
    </row>
    <row r="8842" spans="2:2">
      <c r="B8842" s="1311"/>
    </row>
    <row r="8843" spans="2:2">
      <c r="B8843" s="1311"/>
    </row>
    <row r="8844" spans="2:2">
      <c r="B8844" s="1311"/>
    </row>
    <row r="8845" spans="2:2">
      <c r="B8845" s="1311"/>
    </row>
    <row r="8846" spans="2:2">
      <c r="B8846" s="1311"/>
    </row>
    <row r="8847" spans="2:2">
      <c r="B8847" s="1311"/>
    </row>
    <row r="8848" spans="2:2">
      <c r="B8848" s="1311"/>
    </row>
    <row r="8849" spans="2:2">
      <c r="B8849" s="1311"/>
    </row>
    <row r="8850" spans="2:2">
      <c r="B8850" s="1311"/>
    </row>
    <row r="8851" spans="2:2">
      <c r="B8851" s="1311"/>
    </row>
    <row r="8852" spans="2:2">
      <c r="B8852" s="1311"/>
    </row>
    <row r="8853" spans="2:2">
      <c r="B8853" s="1311"/>
    </row>
    <row r="8854" spans="2:2">
      <c r="B8854" s="1311"/>
    </row>
    <row r="8855" spans="2:2">
      <c r="B8855" s="1311"/>
    </row>
    <row r="8856" spans="2:2">
      <c r="B8856" s="1311"/>
    </row>
    <row r="8857" spans="2:2">
      <c r="B8857" s="1311"/>
    </row>
    <row r="8858" spans="2:2">
      <c r="B8858" s="1311"/>
    </row>
    <row r="8859" spans="2:2">
      <c r="B8859" s="1311"/>
    </row>
    <row r="8860" spans="2:2">
      <c r="B8860" s="1311"/>
    </row>
    <row r="8861" spans="2:2">
      <c r="B8861" s="1311"/>
    </row>
    <row r="8862" spans="2:2">
      <c r="B8862" s="1311"/>
    </row>
    <row r="8863" spans="2:2">
      <c r="B8863" s="1311"/>
    </row>
    <row r="8864" spans="2:2">
      <c r="B8864" s="1311"/>
    </row>
    <row r="8865" spans="2:2">
      <c r="B8865" s="1311"/>
    </row>
    <row r="8866" spans="2:2">
      <c r="B8866" s="1311"/>
    </row>
    <row r="8867" spans="2:2">
      <c r="B8867" s="1311"/>
    </row>
    <row r="8868" spans="2:2">
      <c r="B8868" s="1311"/>
    </row>
    <row r="8869" spans="2:2">
      <c r="B8869" s="1311"/>
    </row>
    <row r="8870" spans="2:2">
      <c r="B8870" s="1311"/>
    </row>
    <row r="8871" spans="2:2">
      <c r="B8871" s="1311"/>
    </row>
    <row r="8872" spans="2:2">
      <c r="B8872" s="1311"/>
    </row>
    <row r="8873" spans="2:2">
      <c r="B8873" s="1311"/>
    </row>
    <row r="8874" spans="2:2">
      <c r="B8874" s="1311"/>
    </row>
    <row r="8875" spans="2:2">
      <c r="B8875" s="1311"/>
    </row>
    <row r="8876" spans="2:2">
      <c r="B8876" s="1311"/>
    </row>
    <row r="8877" spans="2:2">
      <c r="B8877" s="1311"/>
    </row>
    <row r="8878" spans="2:2">
      <c r="B8878" s="1311"/>
    </row>
    <row r="8879" spans="2:2">
      <c r="B8879" s="1311"/>
    </row>
    <row r="8880" spans="2:2">
      <c r="B8880" s="1311"/>
    </row>
    <row r="8881" spans="2:2">
      <c r="B8881" s="1311"/>
    </row>
    <row r="8882" spans="2:2">
      <c r="B8882" s="1311"/>
    </row>
    <row r="8883" spans="2:2">
      <c r="B8883" s="1311"/>
    </row>
    <row r="8884" spans="2:2">
      <c r="B8884" s="1311"/>
    </row>
    <row r="8885" spans="2:2">
      <c r="B8885" s="1311"/>
    </row>
    <row r="8886" spans="2:2">
      <c r="B8886" s="1311"/>
    </row>
    <row r="8887" spans="2:2">
      <c r="B8887" s="1311"/>
    </row>
    <row r="8888" spans="2:2">
      <c r="B8888" s="1311"/>
    </row>
    <row r="8889" spans="2:2">
      <c r="B8889" s="1311"/>
    </row>
    <row r="8890" spans="2:2">
      <c r="B8890" s="1311"/>
    </row>
    <row r="8891" spans="2:2">
      <c r="B8891" s="1311"/>
    </row>
    <row r="8892" spans="2:2">
      <c r="B8892" s="1311"/>
    </row>
    <row r="8893" spans="2:2">
      <c r="B8893" s="1311"/>
    </row>
    <row r="8894" spans="2:2">
      <c r="B8894" s="1311"/>
    </row>
    <row r="8895" spans="2:2">
      <c r="B8895" s="1311"/>
    </row>
    <row r="8896" spans="2:2">
      <c r="B8896" s="1311"/>
    </row>
    <row r="8897" spans="2:2">
      <c r="B8897" s="1311"/>
    </row>
    <row r="8898" spans="2:2">
      <c r="B8898" s="1311"/>
    </row>
    <row r="8899" spans="2:2">
      <c r="B8899" s="1311"/>
    </row>
    <row r="8900" spans="2:2">
      <c r="B8900" s="1311"/>
    </row>
    <row r="8901" spans="2:2">
      <c r="B8901" s="1311"/>
    </row>
    <row r="8902" spans="2:2">
      <c r="B8902" s="1311"/>
    </row>
    <row r="8903" spans="2:2">
      <c r="B8903" s="1311"/>
    </row>
    <row r="8904" spans="2:2">
      <c r="B8904" s="1311"/>
    </row>
    <row r="8905" spans="2:2">
      <c r="B8905" s="1311"/>
    </row>
    <row r="8906" spans="2:2">
      <c r="B8906" s="1311"/>
    </row>
    <row r="8907" spans="2:2">
      <c r="B8907" s="1311"/>
    </row>
    <row r="8908" spans="2:2">
      <c r="B8908" s="1311"/>
    </row>
    <row r="8909" spans="2:2">
      <c r="B8909" s="1311"/>
    </row>
    <row r="8910" spans="2:2">
      <c r="B8910" s="1311"/>
    </row>
    <row r="8911" spans="2:2">
      <c r="B8911" s="1311"/>
    </row>
    <row r="8912" spans="2:2">
      <c r="B8912" s="1311"/>
    </row>
    <row r="8913" spans="2:2">
      <c r="B8913" s="1311"/>
    </row>
    <row r="8914" spans="2:2">
      <c r="B8914" s="1311"/>
    </row>
    <row r="8915" spans="2:2">
      <c r="B8915" s="1311"/>
    </row>
    <row r="8916" spans="2:2">
      <c r="B8916" s="1311"/>
    </row>
    <row r="8917" spans="2:2">
      <c r="B8917" s="1311"/>
    </row>
    <row r="8918" spans="2:2">
      <c r="B8918" s="1311"/>
    </row>
    <row r="8919" spans="2:2">
      <c r="B8919" s="1311"/>
    </row>
    <row r="8920" spans="2:2">
      <c r="B8920" s="1311"/>
    </row>
    <row r="8921" spans="2:2">
      <c r="B8921" s="1311"/>
    </row>
    <row r="8922" spans="2:2">
      <c r="B8922" s="1311"/>
    </row>
    <row r="8923" spans="2:2">
      <c r="B8923" s="1311"/>
    </row>
    <row r="8924" spans="2:2">
      <c r="B8924" s="1311"/>
    </row>
    <row r="8925" spans="2:2">
      <c r="B8925" s="1311"/>
    </row>
    <row r="8926" spans="2:2">
      <c r="B8926" s="1311"/>
    </row>
    <row r="8927" spans="2:2">
      <c r="B8927" s="1311"/>
    </row>
    <row r="8928" spans="2:2">
      <c r="B8928" s="1311"/>
    </row>
    <row r="8929" spans="2:2">
      <c r="B8929" s="1311"/>
    </row>
    <row r="8930" spans="2:2">
      <c r="B8930" s="1311"/>
    </row>
    <row r="8931" spans="2:2">
      <c r="B8931" s="1311"/>
    </row>
    <row r="8932" spans="2:2">
      <c r="B8932" s="1311"/>
    </row>
    <row r="8933" spans="2:2">
      <c r="B8933" s="1311"/>
    </row>
    <row r="8934" spans="2:2">
      <c r="B8934" s="1311"/>
    </row>
    <row r="8935" spans="2:2">
      <c r="B8935" s="1311"/>
    </row>
    <row r="8936" spans="2:2">
      <c r="B8936" s="1311"/>
    </row>
    <row r="8937" spans="2:2">
      <c r="B8937" s="1311"/>
    </row>
    <row r="8938" spans="2:2">
      <c r="B8938" s="1311"/>
    </row>
    <row r="8939" spans="2:2">
      <c r="B8939" s="1311"/>
    </row>
    <row r="8940" spans="2:2">
      <c r="B8940" s="1311"/>
    </row>
    <row r="8941" spans="2:2">
      <c r="B8941" s="1311"/>
    </row>
    <row r="8942" spans="2:2">
      <c r="B8942" s="1311"/>
    </row>
    <row r="8943" spans="2:2">
      <c r="B8943" s="1311"/>
    </row>
    <row r="8944" spans="2:2">
      <c r="B8944" s="1311"/>
    </row>
    <row r="8945" spans="2:2">
      <c r="B8945" s="1311"/>
    </row>
    <row r="8946" spans="2:2">
      <c r="B8946" s="1311"/>
    </row>
    <row r="8947" spans="2:2">
      <c r="B8947" s="1311"/>
    </row>
    <row r="8948" spans="2:2">
      <c r="B8948" s="1311"/>
    </row>
    <row r="8949" spans="2:2">
      <c r="B8949" s="1311"/>
    </row>
    <row r="8950" spans="2:2">
      <c r="B8950" s="1311"/>
    </row>
    <row r="8951" spans="2:2">
      <c r="B8951" s="1311"/>
    </row>
    <row r="8952" spans="2:2">
      <c r="B8952" s="1311"/>
    </row>
    <row r="8953" spans="2:2">
      <c r="B8953" s="1311"/>
    </row>
    <row r="8954" spans="2:2">
      <c r="B8954" s="1311"/>
    </row>
    <row r="8955" spans="2:2">
      <c r="B8955" s="1311"/>
    </row>
    <row r="8956" spans="2:2">
      <c r="B8956" s="1311"/>
    </row>
    <row r="8957" spans="2:2">
      <c r="B8957" s="1311"/>
    </row>
    <row r="8958" spans="2:2">
      <c r="B8958" s="1311"/>
    </row>
    <row r="8959" spans="2:2">
      <c r="B8959" s="1311"/>
    </row>
    <row r="8960" spans="2:2">
      <c r="B8960" s="1311"/>
    </row>
    <row r="8961" spans="2:2">
      <c r="B8961" s="1311"/>
    </row>
    <row r="8962" spans="2:2">
      <c r="B8962" s="1311"/>
    </row>
    <row r="8963" spans="2:2">
      <c r="B8963" s="1311"/>
    </row>
    <row r="8964" spans="2:2">
      <c r="B8964" s="1311"/>
    </row>
    <row r="8965" spans="2:2">
      <c r="B8965" s="1311"/>
    </row>
    <row r="8966" spans="2:2">
      <c r="B8966" s="1311"/>
    </row>
    <row r="8967" spans="2:2">
      <c r="B8967" s="1311"/>
    </row>
    <row r="8968" spans="2:2">
      <c r="B8968" s="1311"/>
    </row>
    <row r="8969" spans="2:2">
      <c r="B8969" s="1311"/>
    </row>
    <row r="8970" spans="2:2">
      <c r="B8970" s="1311"/>
    </row>
    <row r="8971" spans="2:2">
      <c r="B8971" s="1311"/>
    </row>
    <row r="8972" spans="2:2">
      <c r="B8972" s="1311"/>
    </row>
    <row r="8973" spans="2:2">
      <c r="B8973" s="1311"/>
    </row>
    <row r="8974" spans="2:2">
      <c r="B8974" s="1311"/>
    </row>
    <row r="8975" spans="2:2">
      <c r="B8975" s="1311"/>
    </row>
    <row r="8976" spans="2:2">
      <c r="B8976" s="1311"/>
    </row>
    <row r="8977" spans="2:2">
      <c r="B8977" s="1311"/>
    </row>
    <row r="8978" spans="2:2">
      <c r="B8978" s="1311"/>
    </row>
    <row r="8979" spans="2:2">
      <c r="B8979" s="1311"/>
    </row>
    <row r="8980" spans="2:2">
      <c r="B8980" s="1311"/>
    </row>
    <row r="8981" spans="2:2">
      <c r="B8981" s="1311"/>
    </row>
    <row r="8982" spans="2:2">
      <c r="B8982" s="1311"/>
    </row>
    <row r="8983" spans="2:2">
      <c r="B8983" s="1311"/>
    </row>
    <row r="8984" spans="2:2">
      <c r="B8984" s="1311"/>
    </row>
    <row r="8985" spans="2:2">
      <c r="B8985" s="1311"/>
    </row>
    <row r="8986" spans="2:2">
      <c r="B8986" s="1311"/>
    </row>
    <row r="8987" spans="2:2">
      <c r="B8987" s="1311"/>
    </row>
    <row r="8988" spans="2:2">
      <c r="B8988" s="1311"/>
    </row>
    <row r="8989" spans="2:2">
      <c r="B8989" s="1311"/>
    </row>
    <row r="8990" spans="2:2">
      <c r="B8990" s="1311"/>
    </row>
    <row r="8991" spans="2:2">
      <c r="B8991" s="1311"/>
    </row>
    <row r="8992" spans="2:2">
      <c r="B8992" s="1311"/>
    </row>
    <row r="8993" spans="2:2">
      <c r="B8993" s="1311"/>
    </row>
    <row r="8994" spans="2:2">
      <c r="B8994" s="1311"/>
    </row>
    <row r="8995" spans="2:2">
      <c r="B8995" s="1311"/>
    </row>
    <row r="8996" spans="2:2">
      <c r="B8996" s="1311"/>
    </row>
    <row r="8997" spans="2:2">
      <c r="B8997" s="1311"/>
    </row>
    <row r="8998" spans="2:2">
      <c r="B8998" s="1311"/>
    </row>
    <row r="8999" spans="2:2">
      <c r="B8999" s="1311"/>
    </row>
    <row r="9000" spans="2:2">
      <c r="B9000" s="1311"/>
    </row>
    <row r="9001" spans="2:2">
      <c r="B9001" s="1311"/>
    </row>
    <row r="9002" spans="2:2">
      <c r="B9002" s="1311"/>
    </row>
    <row r="9003" spans="2:2">
      <c r="B9003" s="1311"/>
    </row>
    <row r="9004" spans="2:2">
      <c r="B9004" s="1311"/>
    </row>
    <row r="9005" spans="2:2">
      <c r="B9005" s="1311"/>
    </row>
    <row r="9006" spans="2:2">
      <c r="B9006" s="1311"/>
    </row>
    <row r="9007" spans="2:2">
      <c r="B9007" s="1311"/>
    </row>
    <row r="9008" spans="2:2">
      <c r="B9008" s="1311"/>
    </row>
    <row r="9009" spans="2:2">
      <c r="B9009" s="1311"/>
    </row>
    <row r="9010" spans="2:2">
      <c r="B9010" s="1311"/>
    </row>
    <row r="9011" spans="2:2">
      <c r="B9011" s="1311"/>
    </row>
    <row r="9012" spans="2:2">
      <c r="B9012" s="1311"/>
    </row>
    <row r="9013" spans="2:2">
      <c r="B9013" s="1311"/>
    </row>
    <row r="9014" spans="2:2">
      <c r="B9014" s="1311"/>
    </row>
    <row r="9015" spans="2:2">
      <c r="B9015" s="1311"/>
    </row>
    <row r="9016" spans="2:2">
      <c r="B9016" s="1311"/>
    </row>
    <row r="9017" spans="2:2">
      <c r="B9017" s="1311"/>
    </row>
    <row r="9018" spans="2:2">
      <c r="B9018" s="1311"/>
    </row>
    <row r="9019" spans="2:2">
      <c r="B9019" s="1311"/>
    </row>
    <row r="9020" spans="2:2">
      <c r="B9020" s="1311"/>
    </row>
    <row r="9021" spans="2:2">
      <c r="B9021" s="1311"/>
    </row>
    <row r="9022" spans="2:2">
      <c r="B9022" s="1311"/>
    </row>
    <row r="9023" spans="2:2">
      <c r="B9023" s="1311"/>
    </row>
    <row r="9024" spans="2:2">
      <c r="B9024" s="1311"/>
    </row>
    <row r="9025" spans="2:2">
      <c r="B9025" s="1311"/>
    </row>
    <row r="9026" spans="2:2">
      <c r="B9026" s="1311"/>
    </row>
    <row r="9027" spans="2:2">
      <c r="B9027" s="1311"/>
    </row>
    <row r="9028" spans="2:2">
      <c r="B9028" s="1311"/>
    </row>
    <row r="9029" spans="2:2">
      <c r="B9029" s="1311"/>
    </row>
    <row r="9030" spans="2:2">
      <c r="B9030" s="1311"/>
    </row>
    <row r="9031" spans="2:2">
      <c r="B9031" s="1311"/>
    </row>
    <row r="9032" spans="2:2">
      <c r="B9032" s="1311"/>
    </row>
    <row r="9033" spans="2:2">
      <c r="B9033" s="1311"/>
    </row>
    <row r="9034" spans="2:2">
      <c r="B9034" s="1311"/>
    </row>
    <row r="9035" spans="2:2">
      <c r="B9035" s="1311"/>
    </row>
    <row r="9036" spans="2:2">
      <c r="B9036" s="1311"/>
    </row>
    <row r="9037" spans="2:2">
      <c r="B9037" s="1311"/>
    </row>
    <row r="9038" spans="2:2">
      <c r="B9038" s="1311"/>
    </row>
    <row r="9039" spans="2:2">
      <c r="B9039" s="1311"/>
    </row>
    <row r="9040" spans="2:2">
      <c r="B9040" s="1311"/>
    </row>
    <row r="9041" spans="2:2">
      <c r="B9041" s="1311"/>
    </row>
    <row r="9042" spans="2:2">
      <c r="B9042" s="1311"/>
    </row>
    <row r="9043" spans="2:2">
      <c r="B9043" s="1311"/>
    </row>
    <row r="9044" spans="2:2">
      <c r="B9044" s="1311"/>
    </row>
    <row r="9045" spans="2:2">
      <c r="B9045" s="1311"/>
    </row>
    <row r="9046" spans="2:2">
      <c r="B9046" s="1311"/>
    </row>
    <row r="9047" spans="2:2">
      <c r="B9047" s="1311"/>
    </row>
    <row r="9048" spans="2:2">
      <c r="B9048" s="1311"/>
    </row>
    <row r="9049" spans="2:2">
      <c r="B9049" s="1311"/>
    </row>
    <row r="9050" spans="2:2">
      <c r="B9050" s="1311"/>
    </row>
    <row r="9051" spans="2:2">
      <c r="B9051" s="1311"/>
    </row>
    <row r="9052" spans="2:2">
      <c r="B9052" s="1311"/>
    </row>
    <row r="9053" spans="2:2">
      <c r="B9053" s="1311"/>
    </row>
    <row r="9054" spans="2:2">
      <c r="B9054" s="1311"/>
    </row>
    <row r="9055" spans="2:2">
      <c r="B9055" s="1311"/>
    </row>
    <row r="9056" spans="2:2">
      <c r="B9056" s="1311"/>
    </row>
    <row r="9057" spans="2:2">
      <c r="B9057" s="1311"/>
    </row>
    <row r="9058" spans="2:2">
      <c r="B9058" s="1311"/>
    </row>
    <row r="9059" spans="2:2">
      <c r="B9059" s="1311"/>
    </row>
    <row r="9060" spans="2:2">
      <c r="B9060" s="1311"/>
    </row>
    <row r="9061" spans="2:2">
      <c r="B9061" s="1311"/>
    </row>
    <row r="9062" spans="2:2">
      <c r="B9062" s="1311"/>
    </row>
    <row r="9063" spans="2:2">
      <c r="B9063" s="1311"/>
    </row>
    <row r="9064" spans="2:2">
      <c r="B9064" s="1311"/>
    </row>
    <row r="9065" spans="2:2">
      <c r="B9065" s="1311"/>
    </row>
    <row r="9066" spans="2:2">
      <c r="B9066" s="1311"/>
    </row>
    <row r="9067" spans="2:2">
      <c r="B9067" s="1311"/>
    </row>
    <row r="9068" spans="2:2">
      <c r="B9068" s="1311"/>
    </row>
    <row r="9069" spans="2:2">
      <c r="B9069" s="1311"/>
    </row>
    <row r="9070" spans="2:2">
      <c r="B9070" s="1311"/>
    </row>
    <row r="9071" spans="2:2">
      <c r="B9071" s="1311"/>
    </row>
    <row r="9072" spans="2:2">
      <c r="B9072" s="1311"/>
    </row>
    <row r="9073" spans="2:2">
      <c r="B9073" s="1311"/>
    </row>
    <row r="9074" spans="2:2">
      <c r="B9074" s="1311"/>
    </row>
    <row r="9075" spans="2:2">
      <c r="B9075" s="1311"/>
    </row>
    <row r="9076" spans="2:2">
      <c r="B9076" s="1311"/>
    </row>
    <row r="9077" spans="2:2">
      <c r="B9077" s="1311"/>
    </row>
    <row r="9078" spans="2:2">
      <c r="B9078" s="1311"/>
    </row>
    <row r="9079" spans="2:2">
      <c r="B9079" s="1311"/>
    </row>
    <row r="9080" spans="2:2">
      <c r="B9080" s="1311"/>
    </row>
    <row r="9081" spans="2:2">
      <c r="B9081" s="1311"/>
    </row>
    <row r="9082" spans="2:2">
      <c r="B9082" s="1311"/>
    </row>
    <row r="9083" spans="2:2">
      <c r="B9083" s="1311"/>
    </row>
    <row r="9084" spans="2:2">
      <c r="B9084" s="1311"/>
    </row>
    <row r="9085" spans="2:2">
      <c r="B9085" s="1311"/>
    </row>
    <row r="9086" spans="2:2">
      <c r="B9086" s="1311"/>
    </row>
    <row r="9087" spans="2:2">
      <c r="B9087" s="1311"/>
    </row>
    <row r="9088" spans="2:2">
      <c r="B9088" s="1311"/>
    </row>
    <row r="9089" spans="2:2">
      <c r="B9089" s="1311"/>
    </row>
    <row r="9090" spans="2:2">
      <c r="B9090" s="1311"/>
    </row>
    <row r="9091" spans="2:2">
      <c r="B9091" s="1311"/>
    </row>
    <row r="9092" spans="2:2">
      <c r="B9092" s="1311"/>
    </row>
    <row r="9093" spans="2:2">
      <c r="B9093" s="1311"/>
    </row>
    <row r="9094" spans="2:2">
      <c r="B9094" s="1311"/>
    </row>
    <row r="9095" spans="2:2">
      <c r="B9095" s="1311"/>
    </row>
    <row r="9096" spans="2:2">
      <c r="B9096" s="1311"/>
    </row>
    <row r="9097" spans="2:2">
      <c r="B9097" s="1311"/>
    </row>
    <row r="9098" spans="2:2">
      <c r="B9098" s="1311"/>
    </row>
    <row r="9099" spans="2:2">
      <c r="B9099" s="1311"/>
    </row>
    <row r="9100" spans="2:2">
      <c r="B9100" s="1311"/>
    </row>
    <row r="9101" spans="2:2">
      <c r="B9101" s="1311"/>
    </row>
    <row r="9102" spans="2:2">
      <c r="B9102" s="1311"/>
    </row>
    <row r="9103" spans="2:2">
      <c r="B9103" s="1311"/>
    </row>
    <row r="9104" spans="2:2">
      <c r="B9104" s="1311"/>
    </row>
    <row r="9105" spans="2:2">
      <c r="B9105" s="1311"/>
    </row>
    <row r="9106" spans="2:2">
      <c r="B9106" s="1311"/>
    </row>
    <row r="9107" spans="2:2">
      <c r="B9107" s="1311"/>
    </row>
    <row r="9108" spans="2:2">
      <c r="B9108" s="1311"/>
    </row>
    <row r="9109" spans="2:2">
      <c r="B9109" s="1311"/>
    </row>
    <row r="9110" spans="2:2">
      <c r="B9110" s="1311"/>
    </row>
    <row r="9111" spans="2:2">
      <c r="B9111" s="1311"/>
    </row>
    <row r="9112" spans="2:2">
      <c r="B9112" s="1311"/>
    </row>
    <row r="9113" spans="2:2">
      <c r="B9113" s="1311"/>
    </row>
    <row r="9114" spans="2:2">
      <c r="B9114" s="1311"/>
    </row>
    <row r="9115" spans="2:2">
      <c r="B9115" s="1311"/>
    </row>
    <row r="9116" spans="2:2">
      <c r="B9116" s="1311"/>
    </row>
    <row r="9117" spans="2:2">
      <c r="B9117" s="1311"/>
    </row>
    <row r="9118" spans="2:2">
      <c r="B9118" s="1311"/>
    </row>
    <row r="9119" spans="2:2">
      <c r="B9119" s="1311"/>
    </row>
    <row r="9120" spans="2:2">
      <c r="B9120" s="1311"/>
    </row>
    <row r="9121" spans="2:2">
      <c r="B9121" s="1311"/>
    </row>
    <row r="9122" spans="2:2">
      <c r="B9122" s="1311"/>
    </row>
    <row r="9123" spans="2:2">
      <c r="B9123" s="1311"/>
    </row>
    <row r="9124" spans="2:2">
      <c r="B9124" s="1311"/>
    </row>
    <row r="9125" spans="2:2">
      <c r="B9125" s="1311"/>
    </row>
    <row r="9126" spans="2:2">
      <c r="B9126" s="1311"/>
    </row>
    <row r="9127" spans="2:2">
      <c r="B9127" s="1311"/>
    </row>
    <row r="9128" spans="2:2">
      <c r="B9128" s="1311"/>
    </row>
    <row r="9129" spans="2:2">
      <c r="B9129" s="1311"/>
    </row>
    <row r="9130" spans="2:2">
      <c r="B9130" s="1311"/>
    </row>
    <row r="9131" spans="2:2">
      <c r="B9131" s="1311"/>
    </row>
    <row r="9132" spans="2:2">
      <c r="B9132" s="1311"/>
    </row>
    <row r="9133" spans="2:2">
      <c r="B9133" s="1311"/>
    </row>
    <row r="9134" spans="2:2">
      <c r="B9134" s="1311"/>
    </row>
    <row r="9135" spans="2:2">
      <c r="B9135" s="1311"/>
    </row>
    <row r="9136" spans="2:2">
      <c r="B9136" s="1311"/>
    </row>
    <row r="9137" spans="2:2">
      <c r="B9137" s="1311"/>
    </row>
    <row r="9138" spans="2:2">
      <c r="B9138" s="1311"/>
    </row>
    <row r="9139" spans="2:2">
      <c r="B9139" s="1311"/>
    </row>
    <row r="9140" spans="2:2">
      <c r="B9140" s="1311"/>
    </row>
    <row r="9141" spans="2:2">
      <c r="B9141" s="1311"/>
    </row>
    <row r="9142" spans="2:2">
      <c r="B9142" s="1311"/>
    </row>
    <row r="9143" spans="2:2">
      <c r="B9143" s="1311"/>
    </row>
    <row r="9144" spans="2:2">
      <c r="B9144" s="1311"/>
    </row>
    <row r="9145" spans="2:2">
      <c r="B9145" s="1311"/>
    </row>
    <row r="9146" spans="2:2">
      <c r="B9146" s="1311"/>
    </row>
    <row r="9147" spans="2:2">
      <c r="B9147" s="1311"/>
    </row>
    <row r="9148" spans="2:2">
      <c r="B9148" s="1311"/>
    </row>
    <row r="9149" spans="2:2">
      <c r="B9149" s="1311"/>
    </row>
    <row r="9150" spans="2:2">
      <c r="B9150" s="1311"/>
    </row>
    <row r="9151" spans="2:2">
      <c r="B9151" s="1311"/>
    </row>
    <row r="9152" spans="2:2">
      <c r="B9152" s="1311"/>
    </row>
    <row r="9153" spans="2:2">
      <c r="B9153" s="1311"/>
    </row>
    <row r="9154" spans="2:2">
      <c r="B9154" s="1311"/>
    </row>
    <row r="9155" spans="2:2">
      <c r="B9155" s="1311"/>
    </row>
    <row r="9156" spans="2:2">
      <c r="B9156" s="1311"/>
    </row>
    <row r="9157" spans="2:2">
      <c r="B9157" s="1311"/>
    </row>
    <row r="9158" spans="2:2">
      <c r="B9158" s="1311"/>
    </row>
    <row r="9159" spans="2:2">
      <c r="B9159" s="1311"/>
    </row>
    <row r="9160" spans="2:2">
      <c r="B9160" s="1311"/>
    </row>
    <row r="9161" spans="2:2">
      <c r="B9161" s="1311"/>
    </row>
    <row r="9162" spans="2:2">
      <c r="B9162" s="1311"/>
    </row>
    <row r="9163" spans="2:2">
      <c r="B9163" s="1311"/>
    </row>
    <row r="9164" spans="2:2">
      <c r="B9164" s="1311"/>
    </row>
    <row r="9165" spans="2:2">
      <c r="B9165" s="1311"/>
    </row>
    <row r="9166" spans="2:2">
      <c r="B9166" s="1311"/>
    </row>
    <row r="9167" spans="2:2">
      <c r="B9167" s="1311"/>
    </row>
    <row r="9168" spans="2:2">
      <c r="B9168" s="1311"/>
    </row>
    <row r="9169" spans="2:2">
      <c r="B9169" s="1311"/>
    </row>
    <row r="9170" spans="2:2">
      <c r="B9170" s="1311"/>
    </row>
    <row r="9171" spans="2:2">
      <c r="B9171" s="1311"/>
    </row>
    <row r="9172" spans="2:2">
      <c r="B9172" s="1311"/>
    </row>
    <row r="9173" spans="2:2">
      <c r="B9173" s="1311"/>
    </row>
    <row r="9174" spans="2:2">
      <c r="B9174" s="1311"/>
    </row>
    <row r="9175" spans="2:2">
      <c r="B9175" s="1311"/>
    </row>
    <row r="9176" spans="2:2">
      <c r="B9176" s="1311"/>
    </row>
    <row r="9177" spans="2:2">
      <c r="B9177" s="1311"/>
    </row>
    <row r="9178" spans="2:2">
      <c r="B9178" s="1311"/>
    </row>
    <row r="9179" spans="2:2">
      <c r="B9179" s="1311"/>
    </row>
    <row r="9180" spans="2:2">
      <c r="B9180" s="1311"/>
    </row>
    <row r="9181" spans="2:2">
      <c r="B9181" s="1311"/>
    </row>
    <row r="9182" spans="2:2">
      <c r="B9182" s="1311"/>
    </row>
    <row r="9183" spans="2:2">
      <c r="B9183" s="1311"/>
    </row>
    <row r="9184" spans="2:2">
      <c r="B9184" s="1311"/>
    </row>
    <row r="9185" spans="2:2">
      <c r="B9185" s="1311"/>
    </row>
    <row r="9186" spans="2:2">
      <c r="B9186" s="1311"/>
    </row>
    <row r="9187" spans="2:2">
      <c r="B9187" s="1311"/>
    </row>
    <row r="9188" spans="2:2">
      <c r="B9188" s="1311"/>
    </row>
    <row r="9189" spans="2:2">
      <c r="B9189" s="1311"/>
    </row>
    <row r="9190" spans="2:2">
      <c r="B9190" s="1311"/>
    </row>
    <row r="9191" spans="2:2">
      <c r="B9191" s="1311"/>
    </row>
    <row r="9192" spans="2:2">
      <c r="B9192" s="1311"/>
    </row>
    <row r="9193" spans="2:2">
      <c r="B9193" s="1311"/>
    </row>
    <row r="9194" spans="2:2">
      <c r="B9194" s="1311"/>
    </row>
    <row r="9195" spans="2:2">
      <c r="B9195" s="1311"/>
    </row>
    <row r="9196" spans="2:2">
      <c r="B9196" s="1311"/>
    </row>
    <row r="9197" spans="2:2">
      <c r="B9197" s="1311"/>
    </row>
    <row r="9198" spans="2:2">
      <c r="B9198" s="1311"/>
    </row>
    <row r="9199" spans="2:2">
      <c r="B9199" s="1311"/>
    </row>
    <row r="9200" spans="2:2">
      <c r="B9200" s="1311"/>
    </row>
    <row r="9201" spans="2:2">
      <c r="B9201" s="1311"/>
    </row>
    <row r="9202" spans="2:2">
      <c r="B9202" s="1311"/>
    </row>
    <row r="9203" spans="2:2">
      <c r="B9203" s="1311"/>
    </row>
    <row r="9204" spans="2:2">
      <c r="B9204" s="1311"/>
    </row>
    <row r="9205" spans="2:2">
      <c r="B9205" s="1311"/>
    </row>
    <row r="9206" spans="2:2">
      <c r="B9206" s="1311"/>
    </row>
    <row r="9207" spans="2:2">
      <c r="B9207" s="1311"/>
    </row>
    <row r="9208" spans="2:2">
      <c r="B9208" s="1311"/>
    </row>
    <row r="9209" spans="2:2">
      <c r="B9209" s="1311"/>
    </row>
    <row r="9210" spans="2:2">
      <c r="B9210" s="1311"/>
    </row>
    <row r="9211" spans="2:2">
      <c r="B9211" s="1311"/>
    </row>
    <row r="9212" spans="2:2">
      <c r="B9212" s="1311"/>
    </row>
    <row r="9213" spans="2:2">
      <c r="B9213" s="1311"/>
    </row>
    <row r="9214" spans="2:2">
      <c r="B9214" s="1311"/>
    </row>
    <row r="9215" spans="2:2">
      <c r="B9215" s="1311"/>
    </row>
    <row r="9216" spans="2:2">
      <c r="B9216" s="1311"/>
    </row>
    <row r="9217" spans="2:2">
      <c r="B9217" s="1311"/>
    </row>
    <row r="9218" spans="2:2">
      <c r="B9218" s="1311"/>
    </row>
    <row r="9219" spans="2:2">
      <c r="B9219" s="1311"/>
    </row>
    <row r="9220" spans="2:2">
      <c r="B9220" s="1311"/>
    </row>
    <row r="9221" spans="2:2">
      <c r="B9221" s="1311"/>
    </row>
    <row r="9222" spans="2:2">
      <c r="B9222" s="1311"/>
    </row>
    <row r="9223" spans="2:2">
      <c r="B9223" s="1311"/>
    </row>
    <row r="9224" spans="2:2">
      <c r="B9224" s="1311"/>
    </row>
    <row r="9225" spans="2:2">
      <c r="B9225" s="1311"/>
    </row>
    <row r="9226" spans="2:2">
      <c r="B9226" s="1311"/>
    </row>
    <row r="9227" spans="2:2">
      <c r="B9227" s="1311"/>
    </row>
    <row r="9228" spans="2:2">
      <c r="B9228" s="1311"/>
    </row>
    <row r="9229" spans="2:2">
      <c r="B9229" s="1311"/>
    </row>
    <row r="9230" spans="2:2">
      <c r="B9230" s="1311"/>
    </row>
    <row r="9231" spans="2:2">
      <c r="B9231" s="1311"/>
    </row>
    <row r="9232" spans="2:2">
      <c r="B9232" s="1311"/>
    </row>
    <row r="9233" spans="2:2">
      <c r="B9233" s="1311"/>
    </row>
    <row r="9234" spans="2:2">
      <c r="B9234" s="1311"/>
    </row>
    <row r="9235" spans="2:2">
      <c r="B9235" s="1311"/>
    </row>
    <row r="9236" spans="2:2">
      <c r="B9236" s="1311"/>
    </row>
    <row r="9237" spans="2:2">
      <c r="B9237" s="1311"/>
    </row>
    <row r="9238" spans="2:2">
      <c r="B9238" s="1311"/>
    </row>
    <row r="9239" spans="2:2">
      <c r="B9239" s="1311"/>
    </row>
    <row r="9240" spans="2:2">
      <c r="B9240" s="1311"/>
    </row>
    <row r="9241" spans="2:2">
      <c r="B9241" s="1311"/>
    </row>
    <row r="9242" spans="2:2">
      <c r="B9242" s="1311"/>
    </row>
    <row r="9243" spans="2:2">
      <c r="B9243" s="1311"/>
    </row>
    <row r="9244" spans="2:2">
      <c r="B9244" s="1311"/>
    </row>
    <row r="9245" spans="2:2">
      <c r="B9245" s="1311"/>
    </row>
    <row r="9246" spans="2:2">
      <c r="B9246" s="1311"/>
    </row>
    <row r="9247" spans="2:2">
      <c r="B9247" s="1311"/>
    </row>
    <row r="9248" spans="2:2">
      <c r="B9248" s="1311"/>
    </row>
    <row r="9249" spans="2:2">
      <c r="B9249" s="1311"/>
    </row>
    <row r="9250" spans="2:2">
      <c r="B9250" s="1311"/>
    </row>
    <row r="9251" spans="2:2">
      <c r="B9251" s="1311"/>
    </row>
    <row r="9252" spans="2:2">
      <c r="B9252" s="1311"/>
    </row>
    <row r="9253" spans="2:2">
      <c r="B9253" s="1311"/>
    </row>
    <row r="9254" spans="2:2">
      <c r="B9254" s="1311"/>
    </row>
    <row r="9255" spans="2:2">
      <c r="B9255" s="1311"/>
    </row>
    <row r="9256" spans="2:2">
      <c r="B9256" s="1311"/>
    </row>
    <row r="9257" spans="2:2">
      <c r="B9257" s="1311"/>
    </row>
    <row r="9258" spans="2:2">
      <c r="B9258" s="1311"/>
    </row>
    <row r="9259" spans="2:2">
      <c r="B9259" s="1311"/>
    </row>
    <row r="9260" spans="2:2">
      <c r="B9260" s="1311"/>
    </row>
    <row r="9261" spans="2:2">
      <c r="B9261" s="1311"/>
    </row>
    <row r="9262" spans="2:2">
      <c r="B9262" s="1311"/>
    </row>
    <row r="9263" spans="2:2">
      <c r="B9263" s="1311"/>
    </row>
    <row r="9264" spans="2:2">
      <c r="B9264" s="1311"/>
    </row>
    <row r="9265" spans="2:2">
      <c r="B9265" s="1311"/>
    </row>
    <row r="9266" spans="2:2">
      <c r="B9266" s="1311"/>
    </row>
    <row r="9267" spans="2:2">
      <c r="B9267" s="1311"/>
    </row>
    <row r="9268" spans="2:2">
      <c r="B9268" s="1311"/>
    </row>
    <row r="9269" spans="2:2">
      <c r="B9269" s="1311"/>
    </row>
    <row r="9270" spans="2:2">
      <c r="B9270" s="1311"/>
    </row>
    <row r="9271" spans="2:2">
      <c r="B9271" s="1311"/>
    </row>
    <row r="9272" spans="2:2">
      <c r="B9272" s="1311"/>
    </row>
    <row r="9273" spans="2:2">
      <c r="B9273" s="1311"/>
    </row>
    <row r="9274" spans="2:2">
      <c r="B9274" s="1311"/>
    </row>
    <row r="9275" spans="2:2">
      <c r="B9275" s="1311"/>
    </row>
    <row r="9276" spans="2:2">
      <c r="B9276" s="1311"/>
    </row>
    <row r="9277" spans="2:2">
      <c r="B9277" s="1311"/>
    </row>
    <row r="9278" spans="2:2">
      <c r="B9278" s="1311"/>
    </row>
    <row r="9279" spans="2:2">
      <c r="B9279" s="1311"/>
    </row>
    <row r="9280" spans="2:2">
      <c r="B9280" s="1311"/>
    </row>
    <row r="9281" spans="2:2">
      <c r="B9281" s="1311"/>
    </row>
    <row r="9282" spans="2:2">
      <c r="B9282" s="1311"/>
    </row>
    <row r="9283" spans="2:2">
      <c r="B9283" s="1311"/>
    </row>
    <row r="9284" spans="2:2">
      <c r="B9284" s="1311"/>
    </row>
    <row r="9285" spans="2:2">
      <c r="B9285" s="1311"/>
    </row>
    <row r="9286" spans="2:2">
      <c r="B9286" s="1311"/>
    </row>
    <row r="9287" spans="2:2">
      <c r="B9287" s="1311"/>
    </row>
    <row r="9288" spans="2:2">
      <c r="B9288" s="1311"/>
    </row>
    <row r="9289" spans="2:2">
      <c r="B9289" s="1311"/>
    </row>
    <row r="9290" spans="2:2">
      <c r="B9290" s="1311"/>
    </row>
    <row r="9291" spans="2:2">
      <c r="B9291" s="1311"/>
    </row>
    <row r="9292" spans="2:2">
      <c r="B9292" s="1311"/>
    </row>
    <row r="9293" spans="2:2">
      <c r="B9293" s="1311"/>
    </row>
    <row r="9294" spans="2:2">
      <c r="B9294" s="1311"/>
    </row>
    <row r="9295" spans="2:2">
      <c r="B9295" s="1311"/>
    </row>
    <row r="9296" spans="2:2">
      <c r="B9296" s="1311"/>
    </row>
    <row r="9297" spans="2:2">
      <c r="B9297" s="1311"/>
    </row>
    <row r="9298" spans="2:2">
      <c r="B9298" s="1311"/>
    </row>
    <row r="9299" spans="2:2">
      <c r="B9299" s="1311"/>
    </row>
    <row r="9300" spans="2:2">
      <c r="B9300" s="1311"/>
    </row>
    <row r="9301" spans="2:2">
      <c r="B9301" s="1311"/>
    </row>
    <row r="9302" spans="2:2">
      <c r="B9302" s="1311"/>
    </row>
    <row r="9303" spans="2:2">
      <c r="B9303" s="1311"/>
    </row>
    <row r="9304" spans="2:2">
      <c r="B9304" s="1311"/>
    </row>
    <row r="9305" spans="2:2">
      <c r="B9305" s="1311"/>
    </row>
    <row r="9306" spans="2:2">
      <c r="B9306" s="1311"/>
    </row>
    <row r="9307" spans="2:2">
      <c r="B9307" s="1311"/>
    </row>
    <row r="9308" spans="2:2">
      <c r="B9308" s="1311"/>
    </row>
    <row r="9309" spans="2:2">
      <c r="B9309" s="1311"/>
    </row>
    <row r="9310" spans="2:2">
      <c r="B9310" s="1311"/>
    </row>
    <row r="9311" spans="2:2">
      <c r="B9311" s="1311"/>
    </row>
    <row r="9312" spans="2:2">
      <c r="B9312" s="1311"/>
    </row>
    <row r="9313" spans="2:2">
      <c r="B9313" s="1311"/>
    </row>
    <row r="9314" spans="2:2">
      <c r="B9314" s="1311"/>
    </row>
    <row r="9315" spans="2:2">
      <c r="B9315" s="1311"/>
    </row>
    <row r="9316" spans="2:2">
      <c r="B9316" s="1311"/>
    </row>
    <row r="9317" spans="2:2">
      <c r="B9317" s="1311"/>
    </row>
    <row r="9318" spans="2:2">
      <c r="B9318" s="1311"/>
    </row>
    <row r="9319" spans="2:2">
      <c r="B9319" s="1311"/>
    </row>
    <row r="9320" spans="2:2">
      <c r="B9320" s="1311"/>
    </row>
    <row r="9321" spans="2:2">
      <c r="B9321" s="1311"/>
    </row>
    <row r="9322" spans="2:2">
      <c r="B9322" s="1311"/>
    </row>
    <row r="9323" spans="2:2">
      <c r="B9323" s="1311"/>
    </row>
    <row r="9324" spans="2:2">
      <c r="B9324" s="1311"/>
    </row>
    <row r="9325" spans="2:2">
      <c r="B9325" s="1311"/>
    </row>
    <row r="9326" spans="2:2">
      <c r="B9326" s="1311"/>
    </row>
    <row r="9327" spans="2:2">
      <c r="B9327" s="1311"/>
    </row>
    <row r="9328" spans="2:2">
      <c r="B9328" s="1311"/>
    </row>
    <row r="9329" spans="2:2">
      <c r="B9329" s="1311"/>
    </row>
    <row r="9330" spans="2:2">
      <c r="B9330" s="1311"/>
    </row>
    <row r="9331" spans="2:2">
      <c r="B9331" s="1311"/>
    </row>
    <row r="9332" spans="2:2">
      <c r="B9332" s="1311"/>
    </row>
    <row r="9333" spans="2:2">
      <c r="B9333" s="1311"/>
    </row>
    <row r="9334" spans="2:2">
      <c r="B9334" s="1311"/>
    </row>
    <row r="9335" spans="2:2">
      <c r="B9335" s="1311"/>
    </row>
    <row r="9336" spans="2:2">
      <c r="B9336" s="1311"/>
    </row>
    <row r="9337" spans="2:2">
      <c r="B9337" s="1311"/>
    </row>
    <row r="9338" spans="2:2">
      <c r="B9338" s="1311"/>
    </row>
    <row r="9339" spans="2:2">
      <c r="B9339" s="1311"/>
    </row>
    <row r="9340" spans="2:2">
      <c r="B9340" s="1311"/>
    </row>
    <row r="9341" spans="2:2">
      <c r="B9341" s="1311"/>
    </row>
    <row r="9342" spans="2:2">
      <c r="B9342" s="1311"/>
    </row>
    <row r="9343" spans="2:2">
      <c r="B9343" s="1311"/>
    </row>
    <row r="9344" spans="2:2">
      <c r="B9344" s="1311"/>
    </row>
    <row r="9345" spans="2:2">
      <c r="B9345" s="1311"/>
    </row>
    <row r="9346" spans="2:2">
      <c r="B9346" s="1311"/>
    </row>
    <row r="9347" spans="2:2">
      <c r="B9347" s="1311"/>
    </row>
    <row r="9348" spans="2:2">
      <c r="B9348" s="1311"/>
    </row>
    <row r="9349" spans="2:2">
      <c r="B9349" s="1311"/>
    </row>
    <row r="9350" spans="2:2">
      <c r="B9350" s="1311"/>
    </row>
    <row r="9351" spans="2:2">
      <c r="B9351" s="1311"/>
    </row>
    <row r="9352" spans="2:2">
      <c r="B9352" s="1311"/>
    </row>
    <row r="9353" spans="2:2">
      <c r="B9353" s="1311"/>
    </row>
    <row r="9354" spans="2:2">
      <c r="B9354" s="1311"/>
    </row>
    <row r="9355" spans="2:2">
      <c r="B9355" s="1311"/>
    </row>
    <row r="9356" spans="2:2">
      <c r="B9356" s="1311"/>
    </row>
    <row r="9357" spans="2:2">
      <c r="B9357" s="1311"/>
    </row>
    <row r="9358" spans="2:2">
      <c r="B9358" s="1311"/>
    </row>
    <row r="9359" spans="2:2">
      <c r="B9359" s="1311"/>
    </row>
    <row r="9360" spans="2:2">
      <c r="B9360" s="1311"/>
    </row>
    <row r="9361" spans="2:2">
      <c r="B9361" s="1311"/>
    </row>
    <row r="9362" spans="2:2">
      <c r="B9362" s="1311"/>
    </row>
    <row r="9363" spans="2:2">
      <c r="B9363" s="1311"/>
    </row>
    <row r="9364" spans="2:2">
      <c r="B9364" s="1311"/>
    </row>
    <row r="9365" spans="2:2">
      <c r="B9365" s="1311"/>
    </row>
    <row r="9366" spans="2:2">
      <c r="B9366" s="1311"/>
    </row>
    <row r="9367" spans="2:2">
      <c r="B9367" s="1311"/>
    </row>
    <row r="9368" spans="2:2">
      <c r="B9368" s="1311"/>
    </row>
    <row r="9369" spans="2:2">
      <c r="B9369" s="1311"/>
    </row>
    <row r="9370" spans="2:2">
      <c r="B9370" s="1311"/>
    </row>
    <row r="9371" spans="2:2">
      <c r="B9371" s="1311"/>
    </row>
    <row r="9372" spans="2:2">
      <c r="B9372" s="1311"/>
    </row>
    <row r="9373" spans="2:2">
      <c r="B9373" s="1311"/>
    </row>
    <row r="9374" spans="2:2">
      <c r="B9374" s="1311"/>
    </row>
    <row r="9375" spans="2:2">
      <c r="B9375" s="1311"/>
    </row>
    <row r="9376" spans="2:2">
      <c r="B9376" s="1311"/>
    </row>
    <row r="9377" spans="2:2">
      <c r="B9377" s="1311"/>
    </row>
    <row r="9378" spans="2:2">
      <c r="B9378" s="1311"/>
    </row>
    <row r="9379" spans="2:2">
      <c r="B9379" s="1311"/>
    </row>
    <row r="9380" spans="2:2">
      <c r="B9380" s="1311"/>
    </row>
    <row r="9381" spans="2:2">
      <c r="B9381" s="1311"/>
    </row>
    <row r="9382" spans="2:2">
      <c r="B9382" s="1311"/>
    </row>
    <row r="9383" spans="2:2">
      <c r="B9383" s="1311"/>
    </row>
    <row r="9384" spans="2:2">
      <c r="B9384" s="1311"/>
    </row>
    <row r="9385" spans="2:2">
      <c r="B9385" s="1311"/>
    </row>
    <row r="9386" spans="2:2">
      <c r="B9386" s="1311"/>
    </row>
    <row r="9387" spans="2:2">
      <c r="B9387" s="1311"/>
    </row>
    <row r="9388" spans="2:2">
      <c r="B9388" s="1311"/>
    </row>
    <row r="9389" spans="2:2">
      <c r="B9389" s="1311"/>
    </row>
    <row r="9390" spans="2:2">
      <c r="B9390" s="1311"/>
    </row>
    <row r="9391" spans="2:2">
      <c r="B9391" s="1311"/>
    </row>
    <row r="9392" spans="2:2">
      <c r="B9392" s="1311"/>
    </row>
    <row r="9393" spans="2:2">
      <c r="B9393" s="1311"/>
    </row>
    <row r="9394" spans="2:2">
      <c r="B9394" s="1311"/>
    </row>
    <row r="9395" spans="2:2">
      <c r="B9395" s="1311"/>
    </row>
    <row r="9396" spans="2:2">
      <c r="B9396" s="1311"/>
    </row>
    <row r="9397" spans="2:2">
      <c r="B9397" s="1311"/>
    </row>
    <row r="9398" spans="2:2">
      <c r="B9398" s="1311"/>
    </row>
    <row r="9399" spans="2:2">
      <c r="B9399" s="1311"/>
    </row>
    <row r="9400" spans="2:2">
      <c r="B9400" s="1311"/>
    </row>
    <row r="9401" spans="2:2">
      <c r="B9401" s="1311"/>
    </row>
    <row r="9402" spans="2:2">
      <c r="B9402" s="1311"/>
    </row>
    <row r="9403" spans="2:2">
      <c r="B9403" s="1311"/>
    </row>
    <row r="9404" spans="2:2">
      <c r="B9404" s="1311"/>
    </row>
    <row r="9405" spans="2:2">
      <c r="B9405" s="1311"/>
    </row>
    <row r="9406" spans="2:2">
      <c r="B9406" s="1311"/>
    </row>
    <row r="9407" spans="2:2">
      <c r="B9407" s="1311"/>
    </row>
    <row r="9408" spans="2:2">
      <c r="B9408" s="1311"/>
    </row>
    <row r="9409" spans="2:2">
      <c r="B9409" s="1311"/>
    </row>
    <row r="9410" spans="2:2">
      <c r="B9410" s="1311"/>
    </row>
    <row r="9411" spans="2:2">
      <c r="B9411" s="1311"/>
    </row>
    <row r="9412" spans="2:2">
      <c r="B9412" s="1311"/>
    </row>
    <row r="9413" spans="2:2">
      <c r="B9413" s="1311"/>
    </row>
    <row r="9414" spans="2:2">
      <c r="B9414" s="1311"/>
    </row>
    <row r="9415" spans="2:2">
      <c r="B9415" s="1311"/>
    </row>
    <row r="9416" spans="2:2">
      <c r="B9416" s="1311"/>
    </row>
    <row r="9417" spans="2:2">
      <c r="B9417" s="1311"/>
    </row>
    <row r="9418" spans="2:2">
      <c r="B9418" s="1311"/>
    </row>
    <row r="9419" spans="2:2">
      <c r="B9419" s="1311"/>
    </row>
    <row r="9420" spans="2:2">
      <c r="B9420" s="1311"/>
    </row>
    <row r="9421" spans="2:2">
      <c r="B9421" s="1311"/>
    </row>
    <row r="9422" spans="2:2">
      <c r="B9422" s="1311"/>
    </row>
    <row r="9423" spans="2:2">
      <c r="B9423" s="1311"/>
    </row>
    <row r="9424" spans="2:2">
      <c r="B9424" s="1311"/>
    </row>
    <row r="9425" spans="2:2">
      <c r="B9425" s="1311"/>
    </row>
    <row r="9426" spans="2:2">
      <c r="B9426" s="1311"/>
    </row>
    <row r="9427" spans="2:2">
      <c r="B9427" s="1311"/>
    </row>
    <row r="9428" spans="2:2">
      <c r="B9428" s="1311"/>
    </row>
    <row r="9429" spans="2:2">
      <c r="B9429" s="1311"/>
    </row>
    <row r="9430" spans="2:2">
      <c r="B9430" s="1311"/>
    </row>
    <row r="9431" spans="2:2">
      <c r="B9431" s="1311"/>
    </row>
    <row r="9432" spans="2:2">
      <c r="B9432" s="1311"/>
    </row>
    <row r="9433" spans="2:2">
      <c r="B9433" s="1311"/>
    </row>
    <row r="9434" spans="2:2">
      <c r="B9434" s="1311"/>
    </row>
    <row r="9435" spans="2:2">
      <c r="B9435" s="1311"/>
    </row>
    <row r="9436" spans="2:2">
      <c r="B9436" s="1311"/>
    </row>
    <row r="9437" spans="2:2">
      <c r="B9437" s="1311"/>
    </row>
    <row r="9438" spans="2:2">
      <c r="B9438" s="1311"/>
    </row>
    <row r="9439" spans="2:2">
      <c r="B9439" s="1311"/>
    </row>
    <row r="9440" spans="2:2">
      <c r="B9440" s="1311"/>
    </row>
    <row r="9441" spans="2:2">
      <c r="B9441" s="1311"/>
    </row>
    <row r="9442" spans="2:2">
      <c r="B9442" s="1311"/>
    </row>
    <row r="9443" spans="2:2">
      <c r="B9443" s="1311"/>
    </row>
    <row r="9444" spans="2:2">
      <c r="B9444" s="1311"/>
    </row>
    <row r="9445" spans="2:2">
      <c r="B9445" s="1311"/>
    </row>
    <row r="9446" spans="2:2">
      <c r="B9446" s="1311"/>
    </row>
    <row r="9447" spans="2:2">
      <c r="B9447" s="1311"/>
    </row>
    <row r="9448" spans="2:2">
      <c r="B9448" s="1311"/>
    </row>
    <row r="9449" spans="2:2">
      <c r="B9449" s="1311"/>
    </row>
    <row r="9450" spans="2:2">
      <c r="B9450" s="1311"/>
    </row>
    <row r="9451" spans="2:2">
      <c r="B9451" s="1311"/>
    </row>
    <row r="9452" spans="2:2">
      <c r="B9452" s="1311"/>
    </row>
    <row r="9453" spans="2:2">
      <c r="B9453" s="1311"/>
    </row>
    <row r="9454" spans="2:2">
      <c r="B9454" s="1311"/>
    </row>
    <row r="9455" spans="2:2">
      <c r="B9455" s="1311"/>
    </row>
    <row r="9456" spans="2:2">
      <c r="B9456" s="1311"/>
    </row>
    <row r="9457" spans="2:2">
      <c r="B9457" s="1311"/>
    </row>
    <row r="9458" spans="2:2">
      <c r="B9458" s="1311"/>
    </row>
    <row r="9459" spans="2:2">
      <c r="B9459" s="1311"/>
    </row>
    <row r="9460" spans="2:2">
      <c r="B9460" s="1311"/>
    </row>
    <row r="9461" spans="2:2">
      <c r="B9461" s="1311"/>
    </row>
    <row r="9462" spans="2:2">
      <c r="B9462" s="1311"/>
    </row>
    <row r="9463" spans="2:2">
      <c r="B9463" s="1311"/>
    </row>
    <row r="9464" spans="2:2">
      <c r="B9464" s="1311"/>
    </row>
    <row r="9465" spans="2:2">
      <c r="B9465" s="1311"/>
    </row>
    <row r="9466" spans="2:2">
      <c r="B9466" s="1311"/>
    </row>
    <row r="9467" spans="2:2">
      <c r="B9467" s="1311"/>
    </row>
    <row r="9468" spans="2:2">
      <c r="B9468" s="1311"/>
    </row>
    <row r="9469" spans="2:2">
      <c r="B9469" s="1311"/>
    </row>
    <row r="9470" spans="2:2">
      <c r="B9470" s="1311"/>
    </row>
    <row r="9471" spans="2:2">
      <c r="B9471" s="1311"/>
    </row>
    <row r="9472" spans="2:2">
      <c r="B9472" s="1311"/>
    </row>
    <row r="9473" spans="2:2">
      <c r="B9473" s="1311"/>
    </row>
    <row r="9474" spans="2:2">
      <c r="B9474" s="1311"/>
    </row>
    <row r="9475" spans="2:2">
      <c r="B9475" s="1311"/>
    </row>
    <row r="9476" spans="2:2">
      <c r="B9476" s="1311"/>
    </row>
    <row r="9477" spans="2:2">
      <c r="B9477" s="1311"/>
    </row>
    <row r="9478" spans="2:2">
      <c r="B9478" s="1311"/>
    </row>
    <row r="9479" spans="2:2">
      <c r="B9479" s="1311"/>
    </row>
    <row r="9480" spans="2:2">
      <c r="B9480" s="1311"/>
    </row>
    <row r="9481" spans="2:2">
      <c r="B9481" s="1311"/>
    </row>
    <row r="9482" spans="2:2">
      <c r="B9482" s="1311"/>
    </row>
    <row r="9483" spans="2:2">
      <c r="B9483" s="1311"/>
    </row>
    <row r="9484" spans="2:2">
      <c r="B9484" s="1311"/>
    </row>
    <row r="9485" spans="2:2">
      <c r="B9485" s="1311"/>
    </row>
    <row r="9486" spans="2:2">
      <c r="B9486" s="1311"/>
    </row>
    <row r="9487" spans="2:2">
      <c r="B9487" s="1311"/>
    </row>
    <row r="9488" spans="2:2">
      <c r="B9488" s="1311"/>
    </row>
    <row r="9489" spans="2:2">
      <c r="B9489" s="1311"/>
    </row>
    <row r="9490" spans="2:2">
      <c r="B9490" s="1311"/>
    </row>
    <row r="9491" spans="2:2">
      <c r="B9491" s="1311"/>
    </row>
    <row r="9492" spans="2:2">
      <c r="B9492" s="1311"/>
    </row>
    <row r="9493" spans="2:2">
      <c r="B9493" s="1311"/>
    </row>
    <row r="9494" spans="2:2">
      <c r="B9494" s="1311"/>
    </row>
    <row r="9495" spans="2:2">
      <c r="B9495" s="1311"/>
    </row>
    <row r="9496" spans="2:2">
      <c r="B9496" s="1311"/>
    </row>
    <row r="9497" spans="2:2">
      <c r="B9497" s="1311"/>
    </row>
    <row r="9498" spans="2:2">
      <c r="B9498" s="1311"/>
    </row>
    <row r="9499" spans="2:2">
      <c r="B9499" s="1311"/>
    </row>
    <row r="9500" spans="2:2">
      <c r="B9500" s="1311"/>
    </row>
    <row r="9501" spans="2:2">
      <c r="B9501" s="1311"/>
    </row>
    <row r="9502" spans="2:2">
      <c r="B9502" s="1311"/>
    </row>
    <row r="9503" spans="2:2">
      <c r="B9503" s="1311"/>
    </row>
    <row r="9504" spans="2:2">
      <c r="B9504" s="1311"/>
    </row>
    <row r="9505" spans="2:2">
      <c r="B9505" s="1311"/>
    </row>
    <row r="9506" spans="2:2">
      <c r="B9506" s="1311"/>
    </row>
    <row r="9507" spans="2:2">
      <c r="B9507" s="1311"/>
    </row>
    <row r="9508" spans="2:2">
      <c r="B9508" s="1311"/>
    </row>
    <row r="9509" spans="2:2">
      <c r="B9509" s="1311"/>
    </row>
    <row r="9510" spans="2:2">
      <c r="B9510" s="1311"/>
    </row>
    <row r="9511" spans="2:2">
      <c r="B9511" s="1311"/>
    </row>
    <row r="9512" spans="2:2">
      <c r="B9512" s="1311"/>
    </row>
    <row r="9513" spans="2:2">
      <c r="B9513" s="1311"/>
    </row>
    <row r="9514" spans="2:2">
      <c r="B9514" s="1311"/>
    </row>
    <row r="9515" spans="2:2">
      <c r="B9515" s="1311"/>
    </row>
    <row r="9516" spans="2:2">
      <c r="B9516" s="1311"/>
    </row>
    <row r="9517" spans="2:2">
      <c r="B9517" s="1311"/>
    </row>
    <row r="9518" spans="2:2">
      <c r="B9518" s="1311"/>
    </row>
    <row r="9519" spans="2:2">
      <c r="B9519" s="1311"/>
    </row>
    <row r="9520" spans="2:2">
      <c r="B9520" s="1311"/>
    </row>
    <row r="9521" spans="2:2">
      <c r="B9521" s="1311"/>
    </row>
    <row r="9522" spans="2:2">
      <c r="B9522" s="1311"/>
    </row>
    <row r="9523" spans="2:2">
      <c r="B9523" s="1311"/>
    </row>
    <row r="9524" spans="2:2">
      <c r="B9524" s="1311"/>
    </row>
    <row r="9525" spans="2:2">
      <c r="B9525" s="1311"/>
    </row>
    <row r="9526" spans="2:2">
      <c r="B9526" s="1311"/>
    </row>
    <row r="9527" spans="2:2">
      <c r="B9527" s="1311"/>
    </row>
    <row r="9528" spans="2:2">
      <c r="B9528" s="1311"/>
    </row>
    <row r="9529" spans="2:2">
      <c r="B9529" s="1311"/>
    </row>
    <row r="9530" spans="2:2">
      <c r="B9530" s="1311"/>
    </row>
    <row r="9531" spans="2:2">
      <c r="B9531" s="1311"/>
    </row>
    <row r="9532" spans="2:2">
      <c r="B9532" s="1311"/>
    </row>
    <row r="9533" spans="2:2">
      <c r="B9533" s="1311"/>
    </row>
    <row r="9534" spans="2:2">
      <c r="B9534" s="1311"/>
    </row>
    <row r="9535" spans="2:2">
      <c r="B9535" s="1311"/>
    </row>
    <row r="9536" spans="2:2">
      <c r="B9536" s="1311"/>
    </row>
    <row r="9537" spans="2:2">
      <c r="B9537" s="1311"/>
    </row>
    <row r="9538" spans="2:2">
      <c r="B9538" s="1311"/>
    </row>
    <row r="9539" spans="2:2">
      <c r="B9539" s="1311"/>
    </row>
    <row r="9540" spans="2:2">
      <c r="B9540" s="1311"/>
    </row>
    <row r="9541" spans="2:2">
      <c r="B9541" s="1311"/>
    </row>
    <row r="9542" spans="2:2">
      <c r="B9542" s="1311"/>
    </row>
    <row r="9543" spans="2:2">
      <c r="B9543" s="1311"/>
    </row>
    <row r="9544" spans="2:2">
      <c r="B9544" s="1311"/>
    </row>
    <row r="9545" spans="2:2">
      <c r="B9545" s="1311"/>
    </row>
    <row r="9546" spans="2:2">
      <c r="B9546" s="1311"/>
    </row>
    <row r="9547" spans="2:2">
      <c r="B9547" s="1311"/>
    </row>
    <row r="9548" spans="2:2">
      <c r="B9548" s="1311"/>
    </row>
    <row r="9549" spans="2:2">
      <c r="B9549" s="1311"/>
    </row>
    <row r="9550" spans="2:2">
      <c r="B9550" s="1311"/>
    </row>
    <row r="9551" spans="2:2">
      <c r="B9551" s="1311"/>
    </row>
    <row r="9552" spans="2:2">
      <c r="B9552" s="1311"/>
    </row>
    <row r="9553" spans="2:2">
      <c r="B9553" s="1311"/>
    </row>
    <row r="9554" spans="2:2">
      <c r="B9554" s="1311"/>
    </row>
    <row r="9555" spans="2:2">
      <c r="B9555" s="1311"/>
    </row>
    <row r="9556" spans="2:2">
      <c r="B9556" s="1311"/>
    </row>
    <row r="9557" spans="2:2">
      <c r="B9557" s="1311"/>
    </row>
    <row r="9558" spans="2:2">
      <c r="B9558" s="1311"/>
    </row>
    <row r="9559" spans="2:2">
      <c r="B9559" s="1311"/>
    </row>
    <row r="9560" spans="2:2">
      <c r="B9560" s="1311"/>
    </row>
    <row r="9561" spans="2:2">
      <c r="B9561" s="1311"/>
    </row>
    <row r="9562" spans="2:2">
      <c r="B9562" s="1311"/>
    </row>
    <row r="9563" spans="2:2">
      <c r="B9563" s="1311"/>
    </row>
    <row r="9564" spans="2:2">
      <c r="B9564" s="1311"/>
    </row>
    <row r="9565" spans="2:2">
      <c r="B9565" s="1311"/>
    </row>
    <row r="9566" spans="2:2">
      <c r="B9566" s="1311"/>
    </row>
    <row r="9567" spans="2:2">
      <c r="B9567" s="1311"/>
    </row>
    <row r="9568" spans="2:2">
      <c r="B9568" s="1311"/>
    </row>
    <row r="9569" spans="2:2">
      <c r="B9569" s="1311"/>
    </row>
    <row r="9570" spans="2:2">
      <c r="B9570" s="1311"/>
    </row>
    <row r="9571" spans="2:2">
      <c r="B9571" s="1311"/>
    </row>
    <row r="9572" spans="2:2">
      <c r="B9572" s="1311"/>
    </row>
    <row r="9573" spans="2:2">
      <c r="B9573" s="1311"/>
    </row>
    <row r="9574" spans="2:2">
      <c r="B9574" s="1311"/>
    </row>
    <row r="9575" spans="2:2">
      <c r="B9575" s="1311"/>
    </row>
    <row r="9576" spans="2:2">
      <c r="B9576" s="1311"/>
    </row>
    <row r="9577" spans="2:2">
      <c r="B9577" s="1311"/>
    </row>
    <row r="9578" spans="2:2">
      <c r="B9578" s="1311"/>
    </row>
    <row r="9579" spans="2:2">
      <c r="B9579" s="1311"/>
    </row>
    <row r="9580" spans="2:2">
      <c r="B9580" s="1311"/>
    </row>
    <row r="9581" spans="2:2">
      <c r="B9581" s="1311"/>
    </row>
    <row r="9582" spans="2:2">
      <c r="B9582" s="1311"/>
    </row>
    <row r="9583" spans="2:2">
      <c r="B9583" s="1311"/>
    </row>
    <row r="9584" spans="2:2">
      <c r="B9584" s="1311"/>
    </row>
    <row r="9585" spans="2:2">
      <c r="B9585" s="1311"/>
    </row>
    <row r="9586" spans="2:2">
      <c r="B9586" s="1311"/>
    </row>
    <row r="9587" spans="2:2">
      <c r="B9587" s="1311"/>
    </row>
    <row r="9588" spans="2:2">
      <c r="B9588" s="1311"/>
    </row>
    <row r="9589" spans="2:2">
      <c r="B9589" s="1311"/>
    </row>
    <row r="9590" spans="2:2">
      <c r="B9590" s="1311"/>
    </row>
    <row r="9591" spans="2:2">
      <c r="B9591" s="1311"/>
    </row>
    <row r="9592" spans="2:2">
      <c r="B9592" s="1311"/>
    </row>
    <row r="9593" spans="2:2">
      <c r="B9593" s="1311"/>
    </row>
    <row r="9594" spans="2:2">
      <c r="B9594" s="1311"/>
    </row>
    <row r="9595" spans="2:2">
      <c r="B9595" s="1311"/>
    </row>
    <row r="9596" spans="2:2">
      <c r="B9596" s="1311"/>
    </row>
    <row r="9597" spans="2:2">
      <c r="B9597" s="1311"/>
    </row>
    <row r="9598" spans="2:2">
      <c r="B9598" s="1311"/>
    </row>
    <row r="9599" spans="2:2">
      <c r="B9599" s="1311"/>
    </row>
    <row r="9600" spans="2:2">
      <c r="B9600" s="1311"/>
    </row>
    <row r="9601" spans="2:2">
      <c r="B9601" s="1311"/>
    </row>
    <row r="9602" spans="2:2">
      <c r="B9602" s="1311"/>
    </row>
    <row r="9603" spans="2:2">
      <c r="B9603" s="1311"/>
    </row>
    <row r="9604" spans="2:2">
      <c r="B9604" s="1311"/>
    </row>
    <row r="9605" spans="2:2">
      <c r="B9605" s="1311"/>
    </row>
    <row r="9606" spans="2:2">
      <c r="B9606" s="1311"/>
    </row>
    <row r="9607" spans="2:2">
      <c r="B9607" s="1311"/>
    </row>
    <row r="9608" spans="2:2">
      <c r="B9608" s="1311"/>
    </row>
    <row r="9609" spans="2:2">
      <c r="B9609" s="1311"/>
    </row>
    <row r="9610" spans="2:2">
      <c r="B9610" s="1311"/>
    </row>
    <row r="9611" spans="2:2">
      <c r="B9611" s="1311"/>
    </row>
    <row r="9612" spans="2:2">
      <c r="B9612" s="1311"/>
    </row>
    <row r="9613" spans="2:2">
      <c r="B9613" s="1311"/>
    </row>
    <row r="9614" spans="2:2">
      <c r="B9614" s="1311"/>
    </row>
    <row r="9615" spans="2:2">
      <c r="B9615" s="1311"/>
    </row>
    <row r="9616" spans="2:2">
      <c r="B9616" s="1311"/>
    </row>
    <row r="9617" spans="2:2">
      <c r="B9617" s="1311"/>
    </row>
    <row r="9618" spans="2:2">
      <c r="B9618" s="1311"/>
    </row>
    <row r="9619" spans="2:2">
      <c r="B9619" s="1311"/>
    </row>
    <row r="9620" spans="2:2">
      <c r="B9620" s="1311"/>
    </row>
    <row r="9621" spans="2:2">
      <c r="B9621" s="1311"/>
    </row>
    <row r="9622" spans="2:2">
      <c r="B9622" s="1311"/>
    </row>
    <row r="9623" spans="2:2">
      <c r="B9623" s="1311"/>
    </row>
    <row r="9624" spans="2:2">
      <c r="B9624" s="1311"/>
    </row>
    <row r="9625" spans="2:2">
      <c r="B9625" s="1311"/>
    </row>
    <row r="9626" spans="2:2">
      <c r="B9626" s="1311"/>
    </row>
    <row r="9627" spans="2:2">
      <c r="B9627" s="1311"/>
    </row>
    <row r="9628" spans="2:2">
      <c r="B9628" s="1311"/>
    </row>
    <row r="9629" spans="2:2">
      <c r="B9629" s="1311"/>
    </row>
    <row r="9630" spans="2:2">
      <c r="B9630" s="1311"/>
    </row>
    <row r="9631" spans="2:2">
      <c r="B9631" s="1311"/>
    </row>
    <row r="9632" spans="2:2">
      <c r="B9632" s="1311"/>
    </row>
    <row r="9633" spans="2:2">
      <c r="B9633" s="1311"/>
    </row>
    <row r="9634" spans="2:2">
      <c r="B9634" s="1311"/>
    </row>
    <row r="9635" spans="2:2">
      <c r="B9635" s="1311"/>
    </row>
    <row r="9636" spans="2:2">
      <c r="B9636" s="1311"/>
    </row>
    <row r="9637" spans="2:2">
      <c r="B9637" s="1311"/>
    </row>
    <row r="9638" spans="2:2">
      <c r="B9638" s="1311"/>
    </row>
    <row r="9639" spans="2:2">
      <c r="B9639" s="1311"/>
    </row>
    <row r="9640" spans="2:2">
      <c r="B9640" s="1311"/>
    </row>
    <row r="9641" spans="2:2">
      <c r="B9641" s="1311"/>
    </row>
    <row r="9642" spans="2:2">
      <c r="B9642" s="1311"/>
    </row>
    <row r="9643" spans="2:2">
      <c r="B9643" s="1311"/>
    </row>
    <row r="9644" spans="2:2">
      <c r="B9644" s="1311"/>
    </row>
    <row r="9645" spans="2:2">
      <c r="B9645" s="1311"/>
    </row>
    <row r="9646" spans="2:2">
      <c r="B9646" s="1311"/>
    </row>
    <row r="9647" spans="2:2">
      <c r="B9647" s="1311"/>
    </row>
    <row r="9648" spans="2:2">
      <c r="B9648" s="1311"/>
    </row>
    <row r="9649" spans="2:2">
      <c r="B9649" s="1311"/>
    </row>
    <row r="9650" spans="2:2">
      <c r="B9650" s="1311"/>
    </row>
    <row r="9651" spans="2:2">
      <c r="B9651" s="1311"/>
    </row>
    <row r="9652" spans="2:2">
      <c r="B9652" s="1311"/>
    </row>
    <row r="9653" spans="2:2">
      <c r="B9653" s="1311"/>
    </row>
    <row r="9654" spans="2:2">
      <c r="B9654" s="1311"/>
    </row>
    <row r="9655" spans="2:2">
      <c r="B9655" s="1311"/>
    </row>
    <row r="9656" spans="2:2">
      <c r="B9656" s="1311"/>
    </row>
    <row r="9657" spans="2:2">
      <c r="B9657" s="1311"/>
    </row>
    <row r="9658" spans="2:2">
      <c r="B9658" s="1311"/>
    </row>
    <row r="9659" spans="2:2">
      <c r="B9659" s="1311"/>
    </row>
    <row r="9660" spans="2:2">
      <c r="B9660" s="1311"/>
    </row>
    <row r="9661" spans="2:2">
      <c r="B9661" s="1311"/>
    </row>
    <row r="9662" spans="2:2">
      <c r="B9662" s="1311"/>
    </row>
    <row r="9663" spans="2:2">
      <c r="B9663" s="1311"/>
    </row>
    <row r="9664" spans="2:2">
      <c r="B9664" s="1311"/>
    </row>
    <row r="9665" spans="2:2">
      <c r="B9665" s="1311"/>
    </row>
    <row r="9666" spans="2:2">
      <c r="B9666" s="1311"/>
    </row>
    <row r="9667" spans="2:2">
      <c r="B9667" s="1311"/>
    </row>
    <row r="9668" spans="2:2">
      <c r="B9668" s="1311"/>
    </row>
    <row r="9669" spans="2:2">
      <c r="B9669" s="1311"/>
    </row>
    <row r="9670" spans="2:2">
      <c r="B9670" s="1311"/>
    </row>
    <row r="9671" spans="2:2">
      <c r="B9671" s="1311"/>
    </row>
    <row r="9672" spans="2:2">
      <c r="B9672" s="1311"/>
    </row>
    <row r="9673" spans="2:2">
      <c r="B9673" s="1311"/>
    </row>
    <row r="9674" spans="2:2">
      <c r="B9674" s="1311"/>
    </row>
    <row r="9675" spans="2:2">
      <c r="B9675" s="1311"/>
    </row>
    <row r="9676" spans="2:2">
      <c r="B9676" s="1311"/>
    </row>
    <row r="9677" spans="2:2">
      <c r="B9677" s="1311"/>
    </row>
    <row r="9678" spans="2:2">
      <c r="B9678" s="1311"/>
    </row>
    <row r="9679" spans="2:2">
      <c r="B9679" s="1311"/>
    </row>
    <row r="9680" spans="2:2">
      <c r="B9680" s="1311"/>
    </row>
    <row r="9681" spans="2:2">
      <c r="B9681" s="1311"/>
    </row>
    <row r="9682" spans="2:2">
      <c r="B9682" s="1311"/>
    </row>
    <row r="9683" spans="2:2">
      <c r="B9683" s="1311"/>
    </row>
    <row r="9684" spans="2:2">
      <c r="B9684" s="1311"/>
    </row>
    <row r="9685" spans="2:2">
      <c r="B9685" s="1311"/>
    </row>
    <row r="9686" spans="2:2">
      <c r="B9686" s="1311"/>
    </row>
    <row r="9687" spans="2:2">
      <c r="B9687" s="1311"/>
    </row>
    <row r="9688" spans="2:2">
      <c r="B9688" s="1311"/>
    </row>
    <row r="9689" spans="2:2">
      <c r="B9689" s="1311"/>
    </row>
    <row r="9690" spans="2:2">
      <c r="B9690" s="1311"/>
    </row>
    <row r="9691" spans="2:2">
      <c r="B9691" s="1311"/>
    </row>
    <row r="9692" spans="2:2">
      <c r="B9692" s="1311"/>
    </row>
    <row r="9693" spans="2:2">
      <c r="B9693" s="1311"/>
    </row>
    <row r="9694" spans="2:2">
      <c r="B9694" s="1311"/>
    </row>
    <row r="9695" spans="2:2">
      <c r="B9695" s="1311"/>
    </row>
    <row r="9696" spans="2:2">
      <c r="B9696" s="1311"/>
    </row>
    <row r="9697" spans="2:2">
      <c r="B9697" s="1311"/>
    </row>
    <row r="9698" spans="2:2">
      <c r="B9698" s="1311"/>
    </row>
    <row r="9699" spans="2:2">
      <c r="B9699" s="1311"/>
    </row>
    <row r="9700" spans="2:2">
      <c r="B9700" s="1311"/>
    </row>
    <row r="9701" spans="2:2">
      <c r="B9701" s="1311"/>
    </row>
    <row r="9702" spans="2:2">
      <c r="B9702" s="1311"/>
    </row>
    <row r="9703" spans="2:2">
      <c r="B9703" s="1311"/>
    </row>
    <row r="9704" spans="2:2">
      <c r="B9704" s="1311"/>
    </row>
    <row r="9705" spans="2:2">
      <c r="B9705" s="1311"/>
    </row>
    <row r="9706" spans="2:2">
      <c r="B9706" s="1311"/>
    </row>
    <row r="9707" spans="2:2">
      <c r="B9707" s="1311"/>
    </row>
    <row r="9708" spans="2:2">
      <c r="B9708" s="1311"/>
    </row>
    <row r="9709" spans="2:2">
      <c r="B9709" s="1311"/>
    </row>
    <row r="9710" spans="2:2">
      <c r="B9710" s="1311"/>
    </row>
    <row r="9711" spans="2:2">
      <c r="B9711" s="1311"/>
    </row>
    <row r="9712" spans="2:2">
      <c r="B9712" s="1311"/>
    </row>
    <row r="9713" spans="2:2">
      <c r="B9713" s="1311"/>
    </row>
    <row r="9714" spans="2:2">
      <c r="B9714" s="1311"/>
    </row>
    <row r="9715" spans="2:2">
      <c r="B9715" s="1311"/>
    </row>
    <row r="9716" spans="2:2">
      <c r="B9716" s="1311"/>
    </row>
    <row r="9717" spans="2:2">
      <c r="B9717" s="1311"/>
    </row>
    <row r="9718" spans="2:2">
      <c r="B9718" s="1311"/>
    </row>
    <row r="9719" spans="2:2">
      <c r="B9719" s="1311"/>
    </row>
    <row r="9720" spans="2:2">
      <c r="B9720" s="1311"/>
    </row>
    <row r="9721" spans="2:2">
      <c r="B9721" s="1311"/>
    </row>
    <row r="9722" spans="2:2">
      <c r="B9722" s="1311"/>
    </row>
    <row r="9723" spans="2:2">
      <c r="B9723" s="1311"/>
    </row>
    <row r="9724" spans="2:2">
      <c r="B9724" s="1311"/>
    </row>
    <row r="9725" spans="2:2">
      <c r="B9725" s="1311"/>
    </row>
    <row r="9726" spans="2:2">
      <c r="B9726" s="1311"/>
    </row>
    <row r="9727" spans="2:2">
      <c r="B9727" s="1311"/>
    </row>
    <row r="9728" spans="2:2">
      <c r="B9728" s="1311"/>
    </row>
    <row r="9729" spans="2:2">
      <c r="B9729" s="1311"/>
    </row>
    <row r="9730" spans="2:2">
      <c r="B9730" s="1311"/>
    </row>
    <row r="9731" spans="2:2">
      <c r="B9731" s="1311"/>
    </row>
    <row r="9732" spans="2:2">
      <c r="B9732" s="1311"/>
    </row>
    <row r="9733" spans="2:2">
      <c r="B9733" s="1311"/>
    </row>
    <row r="9734" spans="2:2">
      <c r="B9734" s="1311"/>
    </row>
    <row r="9735" spans="2:2">
      <c r="B9735" s="1311"/>
    </row>
    <row r="9736" spans="2:2">
      <c r="B9736" s="1311"/>
    </row>
    <row r="9737" spans="2:2">
      <c r="B9737" s="1311"/>
    </row>
    <row r="9738" spans="2:2">
      <c r="B9738" s="1311"/>
    </row>
    <row r="9739" spans="2:2">
      <c r="B9739" s="1311"/>
    </row>
    <row r="9740" spans="2:2">
      <c r="B9740" s="1311"/>
    </row>
    <row r="9741" spans="2:2">
      <c r="B9741" s="1311"/>
    </row>
    <row r="9742" spans="2:2">
      <c r="B9742" s="1311"/>
    </row>
    <row r="9743" spans="2:2">
      <c r="B9743" s="1311"/>
    </row>
    <row r="9744" spans="2:2">
      <c r="B9744" s="1311"/>
    </row>
    <row r="9745" spans="2:2">
      <c r="B9745" s="1311"/>
    </row>
    <row r="9746" spans="2:2">
      <c r="B9746" s="1311"/>
    </row>
    <row r="9747" spans="2:2">
      <c r="B9747" s="1311"/>
    </row>
    <row r="9748" spans="2:2">
      <c r="B9748" s="1311"/>
    </row>
    <row r="9749" spans="2:2">
      <c r="B9749" s="1311"/>
    </row>
    <row r="9750" spans="2:2">
      <c r="B9750" s="1311"/>
    </row>
    <row r="9751" spans="2:2">
      <c r="B9751" s="1311"/>
    </row>
    <row r="9752" spans="2:2">
      <c r="B9752" s="1311"/>
    </row>
    <row r="9753" spans="2:2">
      <c r="B9753" s="1311"/>
    </row>
    <row r="9754" spans="2:2">
      <c r="B9754" s="1311"/>
    </row>
    <row r="9755" spans="2:2">
      <c r="B9755" s="1311"/>
    </row>
    <row r="9756" spans="2:2">
      <c r="B9756" s="1311"/>
    </row>
    <row r="9757" spans="2:2">
      <c r="B9757" s="1311"/>
    </row>
    <row r="9758" spans="2:2">
      <c r="B9758" s="1311"/>
    </row>
    <row r="9759" spans="2:2">
      <c r="B9759" s="1311"/>
    </row>
    <row r="9760" spans="2:2">
      <c r="B9760" s="1311"/>
    </row>
    <row r="9761" spans="2:2">
      <c r="B9761" s="1311"/>
    </row>
    <row r="9762" spans="2:2">
      <c r="B9762" s="1311"/>
    </row>
    <row r="9763" spans="2:2">
      <c r="B9763" s="1311"/>
    </row>
    <row r="9764" spans="2:2">
      <c r="B9764" s="1311"/>
    </row>
    <row r="9765" spans="2:2">
      <c r="B9765" s="1311"/>
    </row>
    <row r="9766" spans="2:2">
      <c r="B9766" s="1311"/>
    </row>
    <row r="9767" spans="2:2">
      <c r="B9767" s="1311"/>
    </row>
    <row r="9768" spans="2:2">
      <c r="B9768" s="1311"/>
    </row>
    <row r="9769" spans="2:2">
      <c r="B9769" s="1311"/>
    </row>
    <row r="9770" spans="2:2">
      <c r="B9770" s="1311"/>
    </row>
    <row r="9771" spans="2:2">
      <c r="B9771" s="1311"/>
    </row>
    <row r="9772" spans="2:2">
      <c r="B9772" s="1311"/>
    </row>
    <row r="9773" spans="2:2">
      <c r="B9773" s="1311"/>
    </row>
    <row r="9774" spans="2:2">
      <c r="B9774" s="1311"/>
    </row>
    <row r="9775" spans="2:2">
      <c r="B9775" s="1311"/>
    </row>
    <row r="9776" spans="2:2">
      <c r="B9776" s="1311"/>
    </row>
    <row r="9777" spans="2:2">
      <c r="B9777" s="1311"/>
    </row>
    <row r="9778" spans="2:2">
      <c r="B9778" s="1311"/>
    </row>
    <row r="9779" spans="2:2">
      <c r="B9779" s="1311"/>
    </row>
    <row r="9780" spans="2:2">
      <c r="B9780" s="1311"/>
    </row>
    <row r="9781" spans="2:2">
      <c r="B9781" s="1311"/>
    </row>
    <row r="9782" spans="2:2">
      <c r="B9782" s="1311"/>
    </row>
    <row r="9783" spans="2:2">
      <c r="B9783" s="1311"/>
    </row>
    <row r="9784" spans="2:2">
      <c r="B9784" s="1311"/>
    </row>
    <row r="9785" spans="2:2">
      <c r="B9785" s="1311"/>
    </row>
    <row r="9786" spans="2:2">
      <c r="B9786" s="1311"/>
    </row>
    <row r="9787" spans="2:2">
      <c r="B9787" s="1311"/>
    </row>
    <row r="9788" spans="2:2">
      <c r="B9788" s="1311"/>
    </row>
    <row r="9789" spans="2:2">
      <c r="B9789" s="1311"/>
    </row>
    <row r="9790" spans="2:2">
      <c r="B9790" s="1311"/>
    </row>
    <row r="9791" spans="2:2">
      <c r="B9791" s="1311"/>
    </row>
    <row r="9792" spans="2:2">
      <c r="B9792" s="1311"/>
    </row>
    <row r="9793" spans="2:2">
      <c r="B9793" s="1311"/>
    </row>
    <row r="9794" spans="2:2">
      <c r="B9794" s="1311"/>
    </row>
    <row r="9795" spans="2:2">
      <c r="B9795" s="1311"/>
    </row>
    <row r="9796" spans="2:2">
      <c r="B9796" s="1311"/>
    </row>
    <row r="9797" spans="2:2">
      <c r="B9797" s="1311"/>
    </row>
    <row r="9798" spans="2:2">
      <c r="B9798" s="1311"/>
    </row>
    <row r="9799" spans="2:2">
      <c r="B9799" s="1311"/>
    </row>
    <row r="9800" spans="2:2">
      <c r="B9800" s="1311"/>
    </row>
    <row r="9801" spans="2:2">
      <c r="B9801" s="1311"/>
    </row>
    <row r="9802" spans="2:2">
      <c r="B9802" s="1311"/>
    </row>
    <row r="9803" spans="2:2">
      <c r="B9803" s="1311"/>
    </row>
    <row r="9804" spans="2:2">
      <c r="B9804" s="1311"/>
    </row>
    <row r="9805" spans="2:2">
      <c r="B9805" s="1311"/>
    </row>
    <row r="9806" spans="2:2">
      <c r="B9806" s="1311"/>
    </row>
    <row r="9807" spans="2:2">
      <c r="B9807" s="1311"/>
    </row>
    <row r="9808" spans="2:2">
      <c r="B9808" s="1311"/>
    </row>
    <row r="9809" spans="2:2">
      <c r="B9809" s="1311"/>
    </row>
    <row r="9810" spans="2:2">
      <c r="B9810" s="1311"/>
    </row>
    <row r="9811" spans="2:2">
      <c r="B9811" s="1311"/>
    </row>
    <row r="9812" spans="2:2">
      <c r="B9812" s="1311"/>
    </row>
    <row r="9813" spans="2:2">
      <c r="B9813" s="1311"/>
    </row>
    <row r="9814" spans="2:2">
      <c r="B9814" s="1311"/>
    </row>
    <row r="9815" spans="2:2">
      <c r="B9815" s="1311"/>
    </row>
    <row r="9816" spans="2:2">
      <c r="B9816" s="1311"/>
    </row>
    <row r="9817" spans="2:2">
      <c r="B9817" s="1311"/>
    </row>
    <row r="9818" spans="2:2">
      <c r="B9818" s="1311"/>
    </row>
    <row r="9819" spans="2:2">
      <c r="B9819" s="1311"/>
    </row>
    <row r="9820" spans="2:2">
      <c r="B9820" s="1311"/>
    </row>
    <row r="9821" spans="2:2">
      <c r="B9821" s="1311"/>
    </row>
    <row r="9822" spans="2:2">
      <c r="B9822" s="1311"/>
    </row>
    <row r="9823" spans="2:2">
      <c r="B9823" s="1311"/>
    </row>
    <row r="9824" spans="2:2">
      <c r="B9824" s="1311"/>
    </row>
    <row r="9825" spans="2:2">
      <c r="B9825" s="1311"/>
    </row>
    <row r="9826" spans="2:2">
      <c r="B9826" s="1311"/>
    </row>
    <row r="9827" spans="2:2">
      <c r="B9827" s="1311"/>
    </row>
    <row r="9828" spans="2:2">
      <c r="B9828" s="1311"/>
    </row>
    <row r="9829" spans="2:2">
      <c r="B9829" s="1311"/>
    </row>
    <row r="9830" spans="2:2">
      <c r="B9830" s="1311"/>
    </row>
    <row r="9831" spans="2:2">
      <c r="B9831" s="1311"/>
    </row>
    <row r="9832" spans="2:2">
      <c r="B9832" s="1311"/>
    </row>
    <row r="9833" spans="2:2">
      <c r="B9833" s="1311"/>
    </row>
    <row r="9834" spans="2:2">
      <c r="B9834" s="1311"/>
    </row>
    <row r="9835" spans="2:2">
      <c r="B9835" s="1311"/>
    </row>
    <row r="9836" spans="2:2">
      <c r="B9836" s="1311"/>
    </row>
    <row r="9837" spans="2:2">
      <c r="B9837" s="1311"/>
    </row>
    <row r="9838" spans="2:2">
      <c r="B9838" s="1311"/>
    </row>
    <row r="9839" spans="2:2">
      <c r="B9839" s="1311"/>
    </row>
    <row r="9840" spans="2:2">
      <c r="B9840" s="1311"/>
    </row>
    <row r="9841" spans="2:2">
      <c r="B9841" s="1311"/>
    </row>
    <row r="9842" spans="2:2">
      <c r="B9842" s="1311"/>
    </row>
    <row r="9843" spans="2:2">
      <c r="B9843" s="1311"/>
    </row>
    <row r="9844" spans="2:2">
      <c r="B9844" s="1311"/>
    </row>
    <row r="9845" spans="2:2">
      <c r="B9845" s="1311"/>
    </row>
    <row r="9846" spans="2:2">
      <c r="B9846" s="1311"/>
    </row>
    <row r="9847" spans="2:2">
      <c r="B9847" s="1311"/>
    </row>
    <row r="9848" spans="2:2">
      <c r="B9848" s="1311"/>
    </row>
    <row r="9849" spans="2:2">
      <c r="B9849" s="1311"/>
    </row>
    <row r="9850" spans="2:2">
      <c r="B9850" s="1311"/>
    </row>
    <row r="9851" spans="2:2">
      <c r="B9851" s="1311"/>
    </row>
    <row r="9852" spans="2:2">
      <c r="B9852" s="1311"/>
    </row>
    <row r="9853" spans="2:2">
      <c r="B9853" s="1311"/>
    </row>
    <row r="9854" spans="2:2">
      <c r="B9854" s="1311"/>
    </row>
    <row r="9855" spans="2:2">
      <c r="B9855" s="1311"/>
    </row>
    <row r="9856" spans="2:2">
      <c r="B9856" s="1311"/>
    </row>
    <row r="9857" spans="2:2">
      <c r="B9857" s="1311"/>
    </row>
    <row r="9858" spans="2:2">
      <c r="B9858" s="1311"/>
    </row>
    <row r="9859" spans="2:2">
      <c r="B9859" s="1311"/>
    </row>
    <row r="9860" spans="2:2">
      <c r="B9860" s="1311"/>
    </row>
    <row r="9861" spans="2:2">
      <c r="B9861" s="1311"/>
    </row>
    <row r="9862" spans="2:2">
      <c r="B9862" s="1311"/>
    </row>
    <row r="9863" spans="2:2">
      <c r="B9863" s="1311"/>
    </row>
    <row r="9864" spans="2:2">
      <c r="B9864" s="1311"/>
    </row>
    <row r="9865" spans="2:2">
      <c r="B9865" s="1311"/>
    </row>
    <row r="9866" spans="2:2">
      <c r="B9866" s="1311"/>
    </row>
    <row r="9867" spans="2:2">
      <c r="B9867" s="1311"/>
    </row>
    <row r="9868" spans="2:2">
      <c r="B9868" s="1311"/>
    </row>
    <row r="9869" spans="2:2">
      <c r="B9869" s="1311"/>
    </row>
    <row r="9870" spans="2:2">
      <c r="B9870" s="1311"/>
    </row>
    <row r="9871" spans="2:2">
      <c r="B9871" s="1311"/>
    </row>
    <row r="9872" spans="2:2">
      <c r="B9872" s="1311"/>
    </row>
    <row r="9873" spans="2:2">
      <c r="B9873" s="1311"/>
    </row>
    <row r="9874" spans="2:2">
      <c r="B9874" s="1311"/>
    </row>
    <row r="9875" spans="2:2">
      <c r="B9875" s="1311"/>
    </row>
    <row r="9876" spans="2:2">
      <c r="B9876" s="1311"/>
    </row>
    <row r="9877" spans="2:2">
      <c r="B9877" s="1311"/>
    </row>
    <row r="9878" spans="2:2">
      <c r="B9878" s="1311"/>
    </row>
    <row r="9879" spans="2:2">
      <c r="B9879" s="1311"/>
    </row>
    <row r="9880" spans="2:2">
      <c r="B9880" s="1311"/>
    </row>
    <row r="9881" spans="2:2">
      <c r="B9881" s="1311"/>
    </row>
    <row r="9882" spans="2:2">
      <c r="B9882" s="1311"/>
    </row>
    <row r="9883" spans="2:2">
      <c r="B9883" s="1311"/>
    </row>
    <row r="9884" spans="2:2">
      <c r="B9884" s="1311"/>
    </row>
    <row r="9885" spans="2:2">
      <c r="B9885" s="1311"/>
    </row>
    <row r="9886" spans="2:2">
      <c r="B9886" s="1311"/>
    </row>
    <row r="9887" spans="2:2">
      <c r="B9887" s="1311"/>
    </row>
    <row r="9888" spans="2:2">
      <c r="B9888" s="1311"/>
    </row>
    <row r="9889" spans="2:2">
      <c r="B9889" s="1311"/>
    </row>
    <row r="9890" spans="2:2">
      <c r="B9890" s="1311"/>
    </row>
    <row r="9891" spans="2:2">
      <c r="B9891" s="1311"/>
    </row>
    <row r="9892" spans="2:2">
      <c r="B9892" s="1311"/>
    </row>
    <row r="9893" spans="2:2">
      <c r="B9893" s="1311"/>
    </row>
    <row r="9894" spans="2:2">
      <c r="B9894" s="1311"/>
    </row>
    <row r="9895" spans="2:2">
      <c r="B9895" s="1311"/>
    </row>
    <row r="9896" spans="2:2">
      <c r="B9896" s="1311"/>
    </row>
    <row r="9897" spans="2:2">
      <c r="B9897" s="1311"/>
    </row>
    <row r="9898" spans="2:2">
      <c r="B9898" s="1311"/>
    </row>
    <row r="9899" spans="2:2">
      <c r="B9899" s="1311"/>
    </row>
    <row r="9900" spans="2:2">
      <c r="B9900" s="1311"/>
    </row>
    <row r="9901" spans="2:2">
      <c r="B9901" s="1311"/>
    </row>
    <row r="9902" spans="2:2">
      <c r="B9902" s="1311"/>
    </row>
    <row r="9903" spans="2:2">
      <c r="B9903" s="1311"/>
    </row>
    <row r="9904" spans="2:2">
      <c r="B9904" s="1311"/>
    </row>
    <row r="9905" spans="2:2">
      <c r="B9905" s="1311"/>
    </row>
    <row r="9906" spans="2:2">
      <c r="B9906" s="1311"/>
    </row>
    <row r="9907" spans="2:2">
      <c r="B9907" s="1311"/>
    </row>
    <row r="9908" spans="2:2">
      <c r="B9908" s="1311"/>
    </row>
    <row r="9909" spans="2:2">
      <c r="B9909" s="1311"/>
    </row>
    <row r="9910" spans="2:2">
      <c r="B9910" s="1311"/>
    </row>
    <row r="9911" spans="2:2">
      <c r="B9911" s="1311"/>
    </row>
    <row r="9912" spans="2:2">
      <c r="B9912" s="1311"/>
    </row>
    <row r="9913" spans="2:2">
      <c r="B9913" s="1311"/>
    </row>
    <row r="9914" spans="2:2">
      <c r="B9914" s="1311"/>
    </row>
    <row r="9915" spans="2:2">
      <c r="B9915" s="1311"/>
    </row>
    <row r="9916" spans="2:2">
      <c r="B9916" s="1311"/>
    </row>
    <row r="9917" spans="2:2">
      <c r="B9917" s="1311"/>
    </row>
    <row r="9918" spans="2:2">
      <c r="B9918" s="1311"/>
    </row>
    <row r="9919" spans="2:2">
      <c r="B9919" s="1311"/>
    </row>
    <row r="9920" spans="2:2">
      <c r="B9920" s="1311"/>
    </row>
    <row r="9921" spans="2:2">
      <c r="B9921" s="1311"/>
    </row>
    <row r="9922" spans="2:2">
      <c r="B9922" s="1311"/>
    </row>
    <row r="9923" spans="2:2">
      <c r="B9923" s="1311"/>
    </row>
    <row r="9924" spans="2:2">
      <c r="B9924" s="1311"/>
    </row>
    <row r="9925" spans="2:2">
      <c r="B9925" s="1311"/>
    </row>
    <row r="9926" spans="2:2">
      <c r="B9926" s="1311"/>
    </row>
    <row r="9927" spans="2:2">
      <c r="B9927" s="1311"/>
    </row>
    <row r="9928" spans="2:2">
      <c r="B9928" s="1311"/>
    </row>
    <row r="9929" spans="2:2">
      <c r="B9929" s="1311"/>
    </row>
    <row r="9930" spans="2:2">
      <c r="B9930" s="1311"/>
    </row>
    <row r="9931" spans="2:2">
      <c r="B9931" s="1311"/>
    </row>
    <row r="9932" spans="2:2">
      <c r="B9932" s="1311"/>
    </row>
    <row r="9933" spans="2:2">
      <c r="B9933" s="1311"/>
    </row>
    <row r="9934" spans="2:2">
      <c r="B9934" s="1311"/>
    </row>
    <row r="9935" spans="2:2">
      <c r="B9935" s="1311"/>
    </row>
    <row r="9936" spans="2:2">
      <c r="B9936" s="1311"/>
    </row>
    <row r="9937" spans="2:2">
      <c r="B9937" s="1311"/>
    </row>
    <row r="9938" spans="2:2">
      <c r="B9938" s="1311"/>
    </row>
    <row r="9939" spans="2:2">
      <c r="B9939" s="1311"/>
    </row>
    <row r="9940" spans="2:2">
      <c r="B9940" s="1311"/>
    </row>
    <row r="9941" spans="2:2">
      <c r="B9941" s="1311"/>
    </row>
    <row r="9942" spans="2:2">
      <c r="B9942" s="1311"/>
    </row>
    <row r="9943" spans="2:2">
      <c r="B9943" s="1311"/>
    </row>
    <row r="9944" spans="2:2">
      <c r="B9944" s="1311"/>
    </row>
    <row r="9945" spans="2:2">
      <c r="B9945" s="1311"/>
    </row>
    <row r="9946" spans="2:2">
      <c r="B9946" s="1311"/>
    </row>
    <row r="9947" spans="2:2">
      <c r="B9947" s="1311"/>
    </row>
    <row r="9948" spans="2:2">
      <c r="B9948" s="1311"/>
    </row>
    <row r="9949" spans="2:2">
      <c r="B9949" s="1311"/>
    </row>
    <row r="9950" spans="2:2">
      <c r="B9950" s="1311"/>
    </row>
    <row r="9951" spans="2:2">
      <c r="B9951" s="1311"/>
    </row>
    <row r="9952" spans="2:2">
      <c r="B9952" s="1311"/>
    </row>
    <row r="9953" spans="2:2">
      <c r="B9953" s="1311"/>
    </row>
    <row r="9954" spans="2:2">
      <c r="B9954" s="1311"/>
    </row>
    <row r="9955" spans="2:2">
      <c r="B9955" s="1311"/>
    </row>
    <row r="9956" spans="2:2">
      <c r="B9956" s="1311"/>
    </row>
    <row r="9957" spans="2:2">
      <c r="B9957" s="1311"/>
    </row>
    <row r="9958" spans="2:2">
      <c r="B9958" s="1311"/>
    </row>
    <row r="9959" spans="2:2">
      <c r="B9959" s="1311"/>
    </row>
    <row r="9960" spans="2:2">
      <c r="B9960" s="1311"/>
    </row>
    <row r="9961" spans="2:2">
      <c r="B9961" s="1311"/>
    </row>
    <row r="9962" spans="2:2">
      <c r="B9962" s="1311"/>
    </row>
    <row r="9963" spans="2:2">
      <c r="B9963" s="1311"/>
    </row>
    <row r="9964" spans="2:2">
      <c r="B9964" s="1311"/>
    </row>
    <row r="9965" spans="2:2">
      <c r="B9965" s="1311"/>
    </row>
    <row r="9966" spans="2:2">
      <c r="B9966" s="1311"/>
    </row>
    <row r="9967" spans="2:2">
      <c r="B9967" s="1311"/>
    </row>
    <row r="9968" spans="2:2">
      <c r="B9968" s="1311"/>
    </row>
    <row r="9969" spans="2:2">
      <c r="B9969" s="1311"/>
    </row>
    <row r="9970" spans="2:2">
      <c r="B9970" s="1311"/>
    </row>
    <row r="9971" spans="2:2">
      <c r="B9971" s="1311"/>
    </row>
    <row r="9972" spans="2:2">
      <c r="B9972" s="1311"/>
    </row>
    <row r="9973" spans="2:2">
      <c r="B9973" s="1311"/>
    </row>
    <row r="9974" spans="2:2">
      <c r="B9974" s="1311"/>
    </row>
    <row r="9975" spans="2:2">
      <c r="B9975" s="1311"/>
    </row>
    <row r="9976" spans="2:2">
      <c r="B9976" s="1311"/>
    </row>
    <row r="9977" spans="2:2">
      <c r="B9977" s="1311"/>
    </row>
    <row r="9978" spans="2:2">
      <c r="B9978" s="1311"/>
    </row>
    <row r="9979" spans="2:2">
      <c r="B9979" s="1311"/>
    </row>
    <row r="9980" spans="2:2">
      <c r="B9980" s="1311"/>
    </row>
    <row r="9981" spans="2:2">
      <c r="B9981" s="1311"/>
    </row>
    <row r="9982" spans="2:2">
      <c r="B9982" s="1311"/>
    </row>
    <row r="9983" spans="2:2">
      <c r="B9983" s="1311"/>
    </row>
    <row r="9984" spans="2:2">
      <c r="B9984" s="1311"/>
    </row>
    <row r="9985" spans="2:2">
      <c r="B9985" s="1311"/>
    </row>
    <row r="9986" spans="2:2">
      <c r="B9986" s="1311"/>
    </row>
    <row r="9987" spans="2:2">
      <c r="B9987" s="1311"/>
    </row>
    <row r="9988" spans="2:2">
      <c r="B9988" s="1311"/>
    </row>
    <row r="9989" spans="2:2">
      <c r="B9989" s="1311"/>
    </row>
    <row r="9990" spans="2:2">
      <c r="B9990" s="1311"/>
    </row>
    <row r="9991" spans="2:2">
      <c r="B9991" s="1311"/>
    </row>
    <row r="9992" spans="2:2">
      <c r="B9992" s="1311"/>
    </row>
    <row r="9993" spans="2:2">
      <c r="B9993" s="1311"/>
    </row>
    <row r="9994" spans="2:2">
      <c r="B9994" s="1311"/>
    </row>
    <row r="9995" spans="2:2">
      <c r="B9995" s="1311"/>
    </row>
    <row r="9996" spans="2:2">
      <c r="B9996" s="1311"/>
    </row>
    <row r="9997" spans="2:2">
      <c r="B9997" s="1311"/>
    </row>
    <row r="9998" spans="2:2">
      <c r="B9998" s="1311"/>
    </row>
    <row r="9999" spans="2:2">
      <c r="B9999" s="1311"/>
    </row>
    <row r="10000" spans="2:2">
      <c r="B10000" s="1311"/>
    </row>
    <row r="10001" spans="2:2">
      <c r="B10001" s="1311"/>
    </row>
    <row r="10002" spans="2:2">
      <c r="B10002" s="1311"/>
    </row>
    <row r="10003" spans="2:2">
      <c r="B10003" s="1311"/>
    </row>
    <row r="10004" spans="2:2">
      <c r="B10004" s="1311"/>
    </row>
    <row r="10005" spans="2:2">
      <c r="B10005" s="1311"/>
    </row>
    <row r="10006" spans="2:2">
      <c r="B10006" s="1311"/>
    </row>
    <row r="10007" spans="2:2">
      <c r="B10007" s="1311"/>
    </row>
    <row r="10008" spans="2:2">
      <c r="B10008" s="1311"/>
    </row>
    <row r="10009" spans="2:2">
      <c r="B10009" s="1311"/>
    </row>
    <row r="10010" spans="2:2">
      <c r="B10010" s="1311"/>
    </row>
    <row r="10011" spans="2:2">
      <c r="B10011" s="1311"/>
    </row>
    <row r="10012" spans="2:2">
      <c r="B10012" s="1311"/>
    </row>
    <row r="10013" spans="2:2">
      <c r="B10013" s="1311"/>
    </row>
    <row r="10014" spans="2:2">
      <c r="B10014" s="1311"/>
    </row>
    <row r="10015" spans="2:2">
      <c r="B10015" s="1311"/>
    </row>
    <row r="10016" spans="2:2">
      <c r="B10016" s="1311"/>
    </row>
    <row r="10017" spans="2:2">
      <c r="B10017" s="1311"/>
    </row>
    <row r="10018" spans="2:2">
      <c r="B10018" s="1311"/>
    </row>
    <row r="10019" spans="2:2">
      <c r="B10019" s="1311"/>
    </row>
    <row r="10020" spans="2:2">
      <c r="B10020" s="1311"/>
    </row>
    <row r="10021" spans="2:2">
      <c r="B10021" s="1311"/>
    </row>
    <row r="10022" spans="2:2">
      <c r="B10022" s="1311"/>
    </row>
    <row r="10023" spans="2:2">
      <c r="B10023" s="1311"/>
    </row>
    <row r="10024" spans="2:2">
      <c r="B10024" s="1311"/>
    </row>
    <row r="10025" spans="2:2">
      <c r="B10025" s="1311"/>
    </row>
    <row r="10026" spans="2:2">
      <c r="B10026" s="1311"/>
    </row>
    <row r="10027" spans="2:2">
      <c r="B10027" s="1311"/>
    </row>
    <row r="10028" spans="2:2">
      <c r="B10028" s="1311"/>
    </row>
    <row r="10029" spans="2:2">
      <c r="B10029" s="1311"/>
    </row>
    <row r="10030" spans="2:2">
      <c r="B10030" s="1311"/>
    </row>
    <row r="10031" spans="2:2">
      <c r="B10031" s="1311"/>
    </row>
    <row r="10032" spans="2:2">
      <c r="B10032" s="1311"/>
    </row>
    <row r="10033" spans="2:2">
      <c r="B10033" s="1311"/>
    </row>
    <row r="10034" spans="2:2">
      <c r="B10034" s="1311"/>
    </row>
    <row r="10035" spans="2:2">
      <c r="B10035" s="1311"/>
    </row>
    <row r="10036" spans="2:2">
      <c r="B10036" s="1311"/>
    </row>
    <row r="10037" spans="2:2">
      <c r="B10037" s="1311"/>
    </row>
    <row r="10038" spans="2:2">
      <c r="B10038" s="1311"/>
    </row>
    <row r="10039" spans="2:2">
      <c r="B10039" s="1311"/>
    </row>
    <row r="10040" spans="2:2">
      <c r="B10040" s="1311"/>
    </row>
    <row r="10041" spans="2:2">
      <c r="B10041" s="1311"/>
    </row>
    <row r="10042" spans="2:2">
      <c r="B10042" s="1311"/>
    </row>
    <row r="10043" spans="2:2">
      <c r="B10043" s="1311"/>
    </row>
    <row r="10044" spans="2:2">
      <c r="B10044" s="1311"/>
    </row>
    <row r="10045" spans="2:2">
      <c r="B10045" s="1311"/>
    </row>
    <row r="10046" spans="2:2">
      <c r="B10046" s="1311"/>
    </row>
    <row r="10047" spans="2:2">
      <c r="B10047" s="1311"/>
    </row>
    <row r="10048" spans="2:2">
      <c r="B10048" s="1311"/>
    </row>
    <row r="10049" spans="2:2">
      <c r="B10049" s="1311"/>
    </row>
    <row r="10050" spans="2:2">
      <c r="B10050" s="1311"/>
    </row>
    <row r="10051" spans="2:2">
      <c r="B10051" s="1311"/>
    </row>
    <row r="10052" spans="2:2">
      <c r="B10052" s="1311"/>
    </row>
    <row r="10053" spans="2:2">
      <c r="B10053" s="1311"/>
    </row>
    <row r="10054" spans="2:2">
      <c r="B10054" s="1311"/>
    </row>
    <row r="10055" spans="2:2">
      <c r="B10055" s="1311"/>
    </row>
    <row r="10056" spans="2:2">
      <c r="B10056" s="1311"/>
    </row>
    <row r="10057" spans="2:2">
      <c r="B10057" s="1311"/>
    </row>
    <row r="10058" spans="2:2">
      <c r="B10058" s="1311"/>
    </row>
    <row r="10059" spans="2:2">
      <c r="B10059" s="1311"/>
    </row>
    <row r="10060" spans="2:2">
      <c r="B10060" s="1311"/>
    </row>
    <row r="10061" spans="2:2">
      <c r="B10061" s="1311"/>
    </row>
    <row r="10062" spans="2:2">
      <c r="B10062" s="1311"/>
    </row>
    <row r="10063" spans="2:2">
      <c r="B10063" s="1311"/>
    </row>
    <row r="10064" spans="2:2">
      <c r="B10064" s="1311"/>
    </row>
    <row r="10065" spans="2:2">
      <c r="B10065" s="1311"/>
    </row>
    <row r="10066" spans="2:2">
      <c r="B10066" s="1311"/>
    </row>
    <row r="10067" spans="2:2">
      <c r="B10067" s="1311"/>
    </row>
    <row r="10068" spans="2:2">
      <c r="B10068" s="1311"/>
    </row>
    <row r="10069" spans="2:2">
      <c r="B10069" s="1311"/>
    </row>
    <row r="10070" spans="2:2">
      <c r="B10070" s="1311"/>
    </row>
    <row r="10071" spans="2:2">
      <c r="B10071" s="1311"/>
    </row>
    <row r="10072" spans="2:2">
      <c r="B10072" s="1311"/>
    </row>
    <row r="10073" spans="2:2">
      <c r="B10073" s="1311"/>
    </row>
    <row r="10074" spans="2:2">
      <c r="B10074" s="1311"/>
    </row>
    <row r="10075" spans="2:2">
      <c r="B10075" s="1311"/>
    </row>
    <row r="10076" spans="2:2">
      <c r="B10076" s="1311"/>
    </row>
    <row r="10077" spans="2:2">
      <c r="B10077" s="1311"/>
    </row>
    <row r="10078" spans="2:2">
      <c r="B10078" s="1311"/>
    </row>
    <row r="10079" spans="2:2">
      <c r="B10079" s="1311"/>
    </row>
    <row r="10080" spans="2:2">
      <c r="B10080" s="1311"/>
    </row>
    <row r="10081" spans="2:2">
      <c r="B10081" s="1311"/>
    </row>
    <row r="10082" spans="2:2">
      <c r="B10082" s="1311"/>
    </row>
    <row r="10083" spans="2:2">
      <c r="B10083" s="1311"/>
    </row>
    <row r="10084" spans="2:2">
      <c r="B10084" s="1311"/>
    </row>
    <row r="10085" spans="2:2">
      <c r="B10085" s="1311"/>
    </row>
    <row r="10086" spans="2:2">
      <c r="B10086" s="1311"/>
    </row>
    <row r="10087" spans="2:2">
      <c r="B10087" s="1311"/>
    </row>
    <row r="10088" spans="2:2">
      <c r="B10088" s="1311"/>
    </row>
    <row r="10089" spans="2:2">
      <c r="B10089" s="1311"/>
    </row>
    <row r="10090" spans="2:2">
      <c r="B10090" s="1311"/>
    </row>
    <row r="10091" spans="2:2">
      <c r="B10091" s="1311"/>
    </row>
    <row r="10092" spans="2:2">
      <c r="B10092" s="1311"/>
    </row>
    <row r="10093" spans="2:2">
      <c r="B10093" s="1311"/>
    </row>
    <row r="10094" spans="2:2">
      <c r="B10094" s="1311"/>
    </row>
    <row r="10095" spans="2:2">
      <c r="B10095" s="1311"/>
    </row>
    <row r="10096" spans="2:2">
      <c r="B10096" s="1311"/>
    </row>
    <row r="10097" spans="2:2">
      <c r="B10097" s="1311"/>
    </row>
    <row r="10098" spans="2:2">
      <c r="B10098" s="1311"/>
    </row>
    <row r="10099" spans="2:2">
      <c r="B10099" s="1311"/>
    </row>
    <row r="10100" spans="2:2">
      <c r="B10100" s="1311"/>
    </row>
    <row r="10101" spans="2:2">
      <c r="B10101" s="1311"/>
    </row>
    <row r="10102" spans="2:2">
      <c r="B10102" s="1311"/>
    </row>
    <row r="10103" spans="2:2">
      <c r="B10103" s="1311"/>
    </row>
    <row r="10104" spans="2:2">
      <c r="B10104" s="1311"/>
    </row>
    <row r="10105" spans="2:2">
      <c r="B10105" s="1311"/>
    </row>
    <row r="10106" spans="2:2">
      <c r="B10106" s="1311"/>
    </row>
    <row r="10107" spans="2:2">
      <c r="B10107" s="1311"/>
    </row>
    <row r="10108" spans="2:2">
      <c r="B10108" s="1311"/>
    </row>
    <row r="10109" spans="2:2">
      <c r="B10109" s="1311"/>
    </row>
    <row r="10110" spans="2:2">
      <c r="B10110" s="1311"/>
    </row>
    <row r="10111" spans="2:2">
      <c r="B10111" s="1311"/>
    </row>
    <row r="10112" spans="2:2">
      <c r="B10112" s="1311"/>
    </row>
    <row r="10113" spans="2:2">
      <c r="B10113" s="1311"/>
    </row>
    <row r="10114" spans="2:2">
      <c r="B10114" s="1311"/>
    </row>
    <row r="10115" spans="2:2">
      <c r="B10115" s="1311"/>
    </row>
    <row r="10116" spans="2:2">
      <c r="B10116" s="1311"/>
    </row>
    <row r="10117" spans="2:2">
      <c r="B10117" s="1311"/>
    </row>
    <row r="10118" spans="2:2">
      <c r="B10118" s="1311"/>
    </row>
    <row r="10119" spans="2:2">
      <c r="B10119" s="1311"/>
    </row>
    <row r="10120" spans="2:2">
      <c r="B10120" s="1311"/>
    </row>
    <row r="10121" spans="2:2">
      <c r="B10121" s="1311"/>
    </row>
    <row r="10122" spans="2:2">
      <c r="B10122" s="1311"/>
    </row>
    <row r="10123" spans="2:2">
      <c r="B10123" s="1311"/>
    </row>
    <row r="10124" spans="2:2">
      <c r="B10124" s="1311"/>
    </row>
    <row r="10125" spans="2:2">
      <c r="B10125" s="1311"/>
    </row>
    <row r="10126" spans="2:2">
      <c r="B10126" s="1311"/>
    </row>
    <row r="10127" spans="2:2">
      <c r="B10127" s="1311"/>
    </row>
    <row r="10128" spans="2:2">
      <c r="B10128" s="1311"/>
    </row>
    <row r="10129" spans="2:2">
      <c r="B10129" s="1311"/>
    </row>
    <row r="10130" spans="2:2">
      <c r="B10130" s="1311"/>
    </row>
    <row r="10131" spans="2:2">
      <c r="B10131" s="1311"/>
    </row>
    <row r="10132" spans="2:2">
      <c r="B10132" s="1311"/>
    </row>
    <row r="10133" spans="2:2">
      <c r="B10133" s="1311"/>
    </row>
    <row r="10134" spans="2:2">
      <c r="B10134" s="1311"/>
    </row>
    <row r="10135" spans="2:2">
      <c r="B10135" s="1311"/>
    </row>
    <row r="10136" spans="2:2">
      <c r="B10136" s="1311"/>
    </row>
    <row r="10137" spans="2:2">
      <c r="B10137" s="1311"/>
    </row>
    <row r="10138" spans="2:2">
      <c r="B10138" s="1311"/>
    </row>
    <row r="10139" spans="2:2">
      <c r="B10139" s="1311"/>
    </row>
    <row r="10140" spans="2:2">
      <c r="B10140" s="1311"/>
    </row>
    <row r="10141" spans="2:2">
      <c r="B10141" s="1311"/>
    </row>
    <row r="10142" spans="2:2">
      <c r="B10142" s="1311"/>
    </row>
    <row r="10143" spans="2:2">
      <c r="B10143" s="1311"/>
    </row>
    <row r="10144" spans="2:2">
      <c r="B10144" s="1311"/>
    </row>
    <row r="10145" spans="2:2">
      <c r="B10145" s="1311"/>
    </row>
    <row r="10146" spans="2:2">
      <c r="B10146" s="1311"/>
    </row>
    <row r="10147" spans="2:2">
      <c r="B10147" s="1311"/>
    </row>
    <row r="10148" spans="2:2">
      <c r="B10148" s="1311"/>
    </row>
    <row r="10149" spans="2:2">
      <c r="B10149" s="1311"/>
    </row>
    <row r="10150" spans="2:2">
      <c r="B10150" s="1311"/>
    </row>
    <row r="10151" spans="2:2">
      <c r="B10151" s="1311"/>
    </row>
    <row r="10152" spans="2:2">
      <c r="B10152" s="1311"/>
    </row>
    <row r="10153" spans="2:2">
      <c r="B10153" s="1311"/>
    </row>
    <row r="10154" spans="2:2">
      <c r="B10154" s="1311"/>
    </row>
    <row r="10155" spans="2:2">
      <c r="B10155" s="1311"/>
    </row>
    <row r="10156" spans="2:2">
      <c r="B10156" s="1311"/>
    </row>
    <row r="10157" spans="2:2">
      <c r="B10157" s="1311"/>
    </row>
    <row r="10158" spans="2:2">
      <c r="B10158" s="1311"/>
    </row>
    <row r="10159" spans="2:2">
      <c r="B10159" s="1311"/>
    </row>
    <row r="10160" spans="2:2">
      <c r="B10160" s="1311"/>
    </row>
    <row r="10161" spans="2:2">
      <c r="B10161" s="1311"/>
    </row>
    <row r="10162" spans="2:2">
      <c r="B10162" s="1311"/>
    </row>
    <row r="10163" spans="2:2">
      <c r="B10163" s="1311"/>
    </row>
    <row r="10164" spans="2:2">
      <c r="B10164" s="1311"/>
    </row>
    <row r="10165" spans="2:2">
      <c r="B10165" s="1311"/>
    </row>
    <row r="10166" spans="2:2">
      <c r="B10166" s="1311"/>
    </row>
    <row r="10167" spans="2:2">
      <c r="B10167" s="1311"/>
    </row>
    <row r="10168" spans="2:2">
      <c r="B10168" s="1311"/>
    </row>
    <row r="10169" spans="2:2">
      <c r="B10169" s="1311"/>
    </row>
    <row r="10170" spans="2:2">
      <c r="B10170" s="1311"/>
    </row>
    <row r="10171" spans="2:2">
      <c r="B10171" s="1311"/>
    </row>
    <row r="10172" spans="2:2">
      <c r="B10172" s="1311"/>
    </row>
    <row r="10173" spans="2:2">
      <c r="B10173" s="1311"/>
    </row>
    <row r="10174" spans="2:2">
      <c r="B10174" s="1311"/>
    </row>
    <row r="10175" spans="2:2">
      <c r="B10175" s="1311"/>
    </row>
    <row r="10176" spans="2:2">
      <c r="B10176" s="1311"/>
    </row>
    <row r="10177" spans="2:2">
      <c r="B10177" s="1311"/>
    </row>
    <row r="10178" spans="2:2">
      <c r="B10178" s="1311"/>
    </row>
    <row r="10179" spans="2:2">
      <c r="B10179" s="1311"/>
    </row>
    <row r="10180" spans="2:2">
      <c r="B10180" s="1311"/>
    </row>
    <row r="10181" spans="2:2">
      <c r="B10181" s="1311"/>
    </row>
    <row r="10182" spans="2:2">
      <c r="B10182" s="1311"/>
    </row>
    <row r="10183" spans="2:2">
      <c r="B10183" s="1311"/>
    </row>
    <row r="10184" spans="2:2">
      <c r="B10184" s="1311"/>
    </row>
    <row r="10185" spans="2:2">
      <c r="B10185" s="1311"/>
    </row>
    <row r="10186" spans="2:2">
      <c r="B10186" s="1311"/>
    </row>
    <row r="10187" spans="2:2">
      <c r="B10187" s="1311"/>
    </row>
    <row r="10188" spans="2:2">
      <c r="B10188" s="1311"/>
    </row>
    <row r="10189" spans="2:2">
      <c r="B10189" s="1311"/>
    </row>
    <row r="10190" spans="2:2">
      <c r="B10190" s="1311"/>
    </row>
    <row r="10191" spans="2:2">
      <c r="B10191" s="1311"/>
    </row>
    <row r="10192" spans="2:2">
      <c r="B10192" s="1311"/>
    </row>
    <row r="10193" spans="2:2">
      <c r="B10193" s="1311"/>
    </row>
    <row r="10194" spans="2:2">
      <c r="B10194" s="1311"/>
    </row>
    <row r="10195" spans="2:2">
      <c r="B10195" s="1311"/>
    </row>
    <row r="10196" spans="2:2">
      <c r="B10196" s="1311"/>
    </row>
    <row r="10197" spans="2:2">
      <c r="B10197" s="1311"/>
    </row>
    <row r="10198" spans="2:2">
      <c r="B10198" s="1311"/>
    </row>
    <row r="10199" spans="2:2">
      <c r="B10199" s="1311"/>
    </row>
    <row r="10200" spans="2:2">
      <c r="B10200" s="1311"/>
    </row>
    <row r="10201" spans="2:2">
      <c r="B10201" s="1311"/>
    </row>
    <row r="10202" spans="2:2">
      <c r="B10202" s="1311"/>
    </row>
    <row r="10203" spans="2:2">
      <c r="B10203" s="1311"/>
    </row>
    <row r="10204" spans="2:2">
      <c r="B10204" s="1311"/>
    </row>
    <row r="10205" spans="2:2">
      <c r="B10205" s="1311"/>
    </row>
    <row r="10206" spans="2:2">
      <c r="B10206" s="1311"/>
    </row>
    <row r="10207" spans="2:2">
      <c r="B10207" s="1311"/>
    </row>
    <row r="10208" spans="2:2">
      <c r="B10208" s="1311"/>
    </row>
    <row r="10209" spans="2:2">
      <c r="B10209" s="1311"/>
    </row>
    <row r="10210" spans="2:2">
      <c r="B10210" s="1311"/>
    </row>
    <row r="10211" spans="2:2">
      <c r="B10211" s="1311"/>
    </row>
    <row r="10212" spans="2:2">
      <c r="B10212" s="1311"/>
    </row>
    <row r="10213" spans="2:2">
      <c r="B10213" s="1311"/>
    </row>
    <row r="10214" spans="2:2">
      <c r="B10214" s="1311"/>
    </row>
    <row r="10215" spans="2:2">
      <c r="B10215" s="1311"/>
    </row>
    <row r="10216" spans="2:2">
      <c r="B10216" s="1311"/>
    </row>
    <row r="10217" spans="2:2">
      <c r="B10217" s="1311"/>
    </row>
    <row r="10218" spans="2:2">
      <c r="B10218" s="1311"/>
    </row>
    <row r="10219" spans="2:2">
      <c r="B10219" s="1311"/>
    </row>
    <row r="10220" spans="2:2">
      <c r="B10220" s="1311"/>
    </row>
    <row r="10221" spans="2:2">
      <c r="B10221" s="1311"/>
    </row>
    <row r="10222" spans="2:2">
      <c r="B10222" s="1311"/>
    </row>
    <row r="10223" spans="2:2">
      <c r="B10223" s="1311"/>
    </row>
    <row r="10224" spans="2:2">
      <c r="B10224" s="1311"/>
    </row>
    <row r="10225" spans="2:2">
      <c r="B10225" s="1311"/>
    </row>
    <row r="10226" spans="2:2">
      <c r="B10226" s="1311"/>
    </row>
    <row r="10227" spans="2:2">
      <c r="B10227" s="1311"/>
    </row>
    <row r="10228" spans="2:2">
      <c r="B10228" s="1311"/>
    </row>
    <row r="10229" spans="2:2">
      <c r="B10229" s="1311"/>
    </row>
    <row r="10230" spans="2:2">
      <c r="B10230" s="1311"/>
    </row>
    <row r="10231" spans="2:2">
      <c r="B10231" s="1311"/>
    </row>
    <row r="10232" spans="2:2">
      <c r="B10232" s="1311"/>
    </row>
    <row r="10233" spans="2:2">
      <c r="B10233" s="1311"/>
    </row>
    <row r="10234" spans="2:2">
      <c r="B10234" s="1311"/>
    </row>
    <row r="10235" spans="2:2">
      <c r="B10235" s="1311"/>
    </row>
    <row r="10236" spans="2:2">
      <c r="B10236" s="1311"/>
    </row>
    <row r="10237" spans="2:2">
      <c r="B10237" s="1311"/>
    </row>
    <row r="10238" spans="2:2">
      <c r="B10238" s="1311"/>
    </row>
    <row r="10239" spans="2:2">
      <c r="B10239" s="1311"/>
    </row>
    <row r="10240" spans="2:2">
      <c r="B10240" s="1311"/>
    </row>
    <row r="10241" spans="2:2">
      <c r="B10241" s="1311"/>
    </row>
    <row r="10242" spans="2:2">
      <c r="B10242" s="1311"/>
    </row>
    <row r="10243" spans="2:2">
      <c r="B10243" s="1311"/>
    </row>
    <row r="10244" spans="2:2">
      <c r="B10244" s="1311"/>
    </row>
    <row r="10245" spans="2:2">
      <c r="B10245" s="1311"/>
    </row>
    <row r="10246" spans="2:2">
      <c r="B10246" s="1311"/>
    </row>
    <row r="10247" spans="2:2">
      <c r="B10247" s="1311"/>
    </row>
    <row r="10248" spans="2:2">
      <c r="B10248" s="1311"/>
    </row>
    <row r="10249" spans="2:2">
      <c r="B10249" s="1311"/>
    </row>
    <row r="10250" spans="2:2">
      <c r="B10250" s="1311"/>
    </row>
    <row r="10251" spans="2:2">
      <c r="B10251" s="1311"/>
    </row>
    <row r="10252" spans="2:2">
      <c r="B10252" s="1311"/>
    </row>
    <row r="10253" spans="2:2">
      <c r="B10253" s="1311"/>
    </row>
    <row r="10254" spans="2:2">
      <c r="B10254" s="1311"/>
    </row>
    <row r="10255" spans="2:2">
      <c r="B10255" s="1311"/>
    </row>
    <row r="10256" spans="2:2">
      <c r="B10256" s="1311"/>
    </row>
    <row r="10257" spans="2:2">
      <c r="B10257" s="1311"/>
    </row>
    <row r="10258" spans="2:2">
      <c r="B10258" s="1311"/>
    </row>
    <row r="10259" spans="2:2">
      <c r="B10259" s="1311"/>
    </row>
    <row r="10260" spans="2:2">
      <c r="B10260" s="1311"/>
    </row>
    <row r="10261" spans="2:2">
      <c r="B10261" s="1311"/>
    </row>
    <row r="10262" spans="2:2">
      <c r="B10262" s="1311"/>
    </row>
    <row r="10263" spans="2:2">
      <c r="B10263" s="1311"/>
    </row>
    <row r="10264" spans="2:2">
      <c r="B10264" s="1311"/>
    </row>
    <row r="10265" spans="2:2">
      <c r="B10265" s="1311"/>
    </row>
    <row r="10266" spans="2:2">
      <c r="B10266" s="1311"/>
    </row>
    <row r="10267" spans="2:2">
      <c r="B10267" s="1311"/>
    </row>
    <row r="10268" spans="2:2">
      <c r="B10268" s="1311"/>
    </row>
    <row r="10269" spans="2:2">
      <c r="B10269" s="1311"/>
    </row>
    <row r="10270" spans="2:2">
      <c r="B10270" s="1311"/>
    </row>
    <row r="10271" spans="2:2">
      <c r="B10271" s="1311"/>
    </row>
    <row r="10272" spans="2:2">
      <c r="B10272" s="1311"/>
    </row>
    <row r="10273" spans="2:2">
      <c r="B10273" s="1311"/>
    </row>
    <row r="10274" spans="2:2">
      <c r="B10274" s="1311"/>
    </row>
    <row r="10275" spans="2:2">
      <c r="B10275" s="1311"/>
    </row>
    <row r="10276" spans="2:2">
      <c r="B10276" s="1311"/>
    </row>
    <row r="10277" spans="2:2">
      <c r="B10277" s="1311"/>
    </row>
    <row r="10278" spans="2:2">
      <c r="B10278" s="1311"/>
    </row>
    <row r="10279" spans="2:2">
      <c r="B10279" s="1311"/>
    </row>
    <row r="10280" spans="2:2">
      <c r="B10280" s="1311"/>
    </row>
    <row r="10281" spans="2:2">
      <c r="B10281" s="1311"/>
    </row>
    <row r="10282" spans="2:2">
      <c r="B10282" s="1311"/>
    </row>
    <row r="10283" spans="2:2">
      <c r="B10283" s="1311"/>
    </row>
    <row r="10284" spans="2:2">
      <c r="B10284" s="1311"/>
    </row>
    <row r="10285" spans="2:2">
      <c r="B10285" s="1311"/>
    </row>
    <row r="10286" spans="2:2">
      <c r="B10286" s="1311"/>
    </row>
    <row r="10287" spans="2:2">
      <c r="B10287" s="1311"/>
    </row>
    <row r="10288" spans="2:2">
      <c r="B10288" s="1311"/>
    </row>
    <row r="10289" spans="2:2">
      <c r="B10289" s="1311"/>
    </row>
    <row r="10290" spans="2:2">
      <c r="B10290" s="1311"/>
    </row>
    <row r="10291" spans="2:2">
      <c r="B10291" s="1311"/>
    </row>
    <row r="10292" spans="2:2">
      <c r="B10292" s="1311"/>
    </row>
    <row r="10293" spans="2:2">
      <c r="B10293" s="1311"/>
    </row>
    <row r="10294" spans="2:2">
      <c r="B10294" s="1311"/>
    </row>
    <row r="10295" spans="2:2">
      <c r="B10295" s="1311"/>
    </row>
    <row r="10296" spans="2:2">
      <c r="B10296" s="1311"/>
    </row>
    <row r="10297" spans="2:2">
      <c r="B10297" s="1311"/>
    </row>
    <row r="10298" spans="2:2">
      <c r="B10298" s="1311"/>
    </row>
    <row r="10299" spans="2:2">
      <c r="B10299" s="1311"/>
    </row>
    <row r="10300" spans="2:2">
      <c r="B10300" s="1311"/>
    </row>
    <row r="10301" spans="2:2">
      <c r="B10301" s="1311"/>
    </row>
    <row r="10302" spans="2:2">
      <c r="B10302" s="1311"/>
    </row>
    <row r="10303" spans="2:2">
      <c r="B10303" s="1311"/>
    </row>
    <row r="10304" spans="2:2">
      <c r="B10304" s="1311"/>
    </row>
    <row r="10305" spans="2:2">
      <c r="B10305" s="1311"/>
    </row>
    <row r="10306" spans="2:2">
      <c r="B10306" s="1311"/>
    </row>
    <row r="10307" spans="2:2">
      <c r="B10307" s="1311"/>
    </row>
    <row r="10308" spans="2:2">
      <c r="B10308" s="1311"/>
    </row>
    <row r="10309" spans="2:2">
      <c r="B10309" s="1311"/>
    </row>
    <row r="10310" spans="2:2">
      <c r="B10310" s="1311"/>
    </row>
    <row r="10311" spans="2:2">
      <c r="B10311" s="1311"/>
    </row>
    <row r="10312" spans="2:2">
      <c r="B10312" s="1311"/>
    </row>
    <row r="10313" spans="2:2">
      <c r="B10313" s="1311"/>
    </row>
    <row r="10314" spans="2:2">
      <c r="B10314" s="1311"/>
    </row>
    <row r="10315" spans="2:2">
      <c r="B10315" s="1311"/>
    </row>
    <row r="10316" spans="2:2">
      <c r="B10316" s="1311"/>
    </row>
    <row r="10317" spans="2:2">
      <c r="B10317" s="1311"/>
    </row>
    <row r="10318" spans="2:2">
      <c r="B10318" s="1311"/>
    </row>
    <row r="10319" spans="2:2">
      <c r="B10319" s="1311"/>
    </row>
    <row r="10320" spans="2:2">
      <c r="B10320" s="1311"/>
    </row>
    <row r="10321" spans="2:2">
      <c r="B10321" s="1311"/>
    </row>
    <row r="10322" spans="2:2">
      <c r="B10322" s="1311"/>
    </row>
    <row r="10323" spans="2:2">
      <c r="B10323" s="1311"/>
    </row>
    <row r="10324" spans="2:2">
      <c r="B10324" s="1311"/>
    </row>
    <row r="10325" spans="2:2">
      <c r="B10325" s="1311"/>
    </row>
    <row r="10326" spans="2:2">
      <c r="B10326" s="1311"/>
    </row>
    <row r="10327" spans="2:2">
      <c r="B10327" s="1311"/>
    </row>
    <row r="10328" spans="2:2">
      <c r="B10328" s="1311"/>
    </row>
    <row r="10329" spans="2:2">
      <c r="B10329" s="1311"/>
    </row>
    <row r="10330" spans="2:2">
      <c r="B10330" s="1311"/>
    </row>
    <row r="10331" spans="2:2">
      <c r="B10331" s="1311"/>
    </row>
    <row r="10332" spans="2:2">
      <c r="B10332" s="1311"/>
    </row>
    <row r="10333" spans="2:2">
      <c r="B10333" s="1311"/>
    </row>
    <row r="10334" spans="2:2">
      <c r="B10334" s="1311"/>
    </row>
    <row r="10335" spans="2:2">
      <c r="B10335" s="1311"/>
    </row>
    <row r="10336" spans="2:2">
      <c r="B10336" s="1311"/>
    </row>
    <row r="10337" spans="2:2">
      <c r="B10337" s="1311"/>
    </row>
    <row r="10338" spans="2:2">
      <c r="B10338" s="1311"/>
    </row>
    <row r="10339" spans="2:2">
      <c r="B10339" s="1311"/>
    </row>
    <row r="10340" spans="2:2">
      <c r="B10340" s="1311"/>
    </row>
    <row r="10341" spans="2:2">
      <c r="B10341" s="1311"/>
    </row>
    <row r="10342" spans="2:2">
      <c r="B10342" s="1311"/>
    </row>
    <row r="10343" spans="2:2">
      <c r="B10343" s="1311"/>
    </row>
    <row r="10344" spans="2:2">
      <c r="B10344" s="1311"/>
    </row>
    <row r="10345" spans="2:2">
      <c r="B10345" s="1311"/>
    </row>
    <row r="10346" spans="2:2">
      <c r="B10346" s="1311"/>
    </row>
    <row r="10347" spans="2:2">
      <c r="B10347" s="1311"/>
    </row>
    <row r="10348" spans="2:2">
      <c r="B10348" s="1311"/>
    </row>
    <row r="10349" spans="2:2">
      <c r="B10349" s="1311"/>
    </row>
    <row r="10350" spans="2:2">
      <c r="B10350" s="1311"/>
    </row>
    <row r="10351" spans="2:2">
      <c r="B10351" s="1311"/>
    </row>
    <row r="10352" spans="2:2">
      <c r="B10352" s="1311"/>
    </row>
    <row r="10353" spans="2:2">
      <c r="B10353" s="1311"/>
    </row>
    <row r="10354" spans="2:2">
      <c r="B10354" s="1311"/>
    </row>
    <row r="10355" spans="2:2">
      <c r="B10355" s="1311"/>
    </row>
    <row r="10356" spans="2:2">
      <c r="B10356" s="1311"/>
    </row>
    <row r="10357" spans="2:2">
      <c r="B10357" s="1311"/>
    </row>
    <row r="10358" spans="2:2">
      <c r="B10358" s="1311"/>
    </row>
    <row r="10359" spans="2:2">
      <c r="B10359" s="1311"/>
    </row>
    <row r="10360" spans="2:2">
      <c r="B10360" s="1311"/>
    </row>
    <row r="10361" spans="2:2">
      <c r="B10361" s="1311"/>
    </row>
    <row r="10362" spans="2:2">
      <c r="B10362" s="1311"/>
    </row>
    <row r="10363" spans="2:2">
      <c r="B10363" s="1311"/>
    </row>
    <row r="10364" spans="2:2">
      <c r="B10364" s="1311"/>
    </row>
    <row r="10365" spans="2:2">
      <c r="B10365" s="1311"/>
    </row>
    <row r="10366" spans="2:2">
      <c r="B10366" s="1311"/>
    </row>
    <row r="10367" spans="2:2">
      <c r="B10367" s="1311"/>
    </row>
    <row r="10368" spans="2:2">
      <c r="B10368" s="1311"/>
    </row>
    <row r="10369" spans="2:2">
      <c r="B10369" s="1311"/>
    </row>
    <row r="10370" spans="2:2">
      <c r="B10370" s="1311"/>
    </row>
    <row r="10371" spans="2:2">
      <c r="B10371" s="1311"/>
    </row>
    <row r="10372" spans="2:2">
      <c r="B10372" s="1311"/>
    </row>
    <row r="10373" spans="2:2">
      <c r="B10373" s="1311"/>
    </row>
    <row r="10374" spans="2:2">
      <c r="B10374" s="1311"/>
    </row>
    <row r="10375" spans="2:2">
      <c r="B10375" s="1311"/>
    </row>
    <row r="10376" spans="2:2">
      <c r="B10376" s="1311"/>
    </row>
    <row r="10377" spans="2:2">
      <c r="B10377" s="1311"/>
    </row>
    <row r="10378" spans="2:2">
      <c r="B10378" s="1311"/>
    </row>
    <row r="10379" spans="2:2">
      <c r="B10379" s="1311"/>
    </row>
    <row r="10380" spans="2:2">
      <c r="B10380" s="1311"/>
    </row>
    <row r="10381" spans="2:2">
      <c r="B10381" s="1311"/>
    </row>
    <row r="10382" spans="2:2">
      <c r="B10382" s="1311"/>
    </row>
    <row r="10383" spans="2:2">
      <c r="B10383" s="1311"/>
    </row>
    <row r="10384" spans="2:2">
      <c r="B10384" s="1311"/>
    </row>
    <row r="10385" spans="2:2">
      <c r="B10385" s="1311"/>
    </row>
    <row r="10386" spans="2:2">
      <c r="B10386" s="1311"/>
    </row>
    <row r="10387" spans="2:2">
      <c r="B10387" s="1311"/>
    </row>
    <row r="10388" spans="2:2">
      <c r="B10388" s="1311"/>
    </row>
    <row r="10389" spans="2:2">
      <c r="B10389" s="1311"/>
    </row>
    <row r="10390" spans="2:2">
      <c r="B10390" s="1311"/>
    </row>
    <row r="10391" spans="2:2">
      <c r="B10391" s="1311"/>
    </row>
    <row r="10392" spans="2:2">
      <c r="B10392" s="1311"/>
    </row>
    <row r="10393" spans="2:2">
      <c r="B10393" s="1311"/>
    </row>
    <row r="10394" spans="2:2">
      <c r="B10394" s="1311"/>
    </row>
    <row r="10395" spans="2:2">
      <c r="B10395" s="1311"/>
    </row>
    <row r="10396" spans="2:2">
      <c r="B10396" s="1311"/>
    </row>
    <row r="10397" spans="2:2">
      <c r="B10397" s="1311"/>
    </row>
    <row r="10398" spans="2:2">
      <c r="B10398" s="1311"/>
    </row>
    <row r="10399" spans="2:2">
      <c r="B10399" s="1311"/>
    </row>
    <row r="10400" spans="2:2">
      <c r="B10400" s="1311"/>
    </row>
    <row r="10401" spans="2:2">
      <c r="B10401" s="1311"/>
    </row>
    <row r="10402" spans="2:2">
      <c r="B10402" s="1311"/>
    </row>
    <row r="10403" spans="2:2">
      <c r="B10403" s="1311"/>
    </row>
    <row r="10404" spans="2:2">
      <c r="B10404" s="1311"/>
    </row>
    <row r="10405" spans="2:2">
      <c r="B10405" s="1311"/>
    </row>
    <row r="10406" spans="2:2">
      <c r="B10406" s="1311"/>
    </row>
    <row r="10407" spans="2:2">
      <c r="B10407" s="1311"/>
    </row>
    <row r="10408" spans="2:2">
      <c r="B10408" s="1311"/>
    </row>
    <row r="10409" spans="2:2">
      <c r="B10409" s="1311"/>
    </row>
    <row r="10410" spans="2:2">
      <c r="B10410" s="1311"/>
    </row>
    <row r="10411" spans="2:2">
      <c r="B10411" s="1311"/>
    </row>
    <row r="10412" spans="2:2">
      <c r="B10412" s="1311"/>
    </row>
    <row r="10413" spans="2:2">
      <c r="B10413" s="1311"/>
    </row>
    <row r="10414" spans="2:2">
      <c r="B10414" s="1311"/>
    </row>
    <row r="10415" spans="2:2">
      <c r="B10415" s="1311"/>
    </row>
    <row r="10416" spans="2:2">
      <c r="B10416" s="1311"/>
    </row>
    <row r="10417" spans="2:2">
      <c r="B10417" s="1311"/>
    </row>
    <row r="10418" spans="2:2">
      <c r="B10418" s="1311"/>
    </row>
    <row r="10419" spans="2:2">
      <c r="B10419" s="1311"/>
    </row>
    <row r="10420" spans="2:2">
      <c r="B10420" s="1311"/>
    </row>
    <row r="10421" spans="2:2">
      <c r="B10421" s="1311"/>
    </row>
    <row r="10422" spans="2:2">
      <c r="B10422" s="1311"/>
    </row>
    <row r="10423" spans="2:2">
      <c r="B10423" s="1311"/>
    </row>
    <row r="10424" spans="2:2">
      <c r="B10424" s="1311"/>
    </row>
    <row r="10425" spans="2:2">
      <c r="B10425" s="1311"/>
    </row>
    <row r="10426" spans="2:2">
      <c r="B10426" s="1311"/>
    </row>
    <row r="10427" spans="2:2">
      <c r="B10427" s="1311"/>
    </row>
    <row r="10428" spans="2:2">
      <c r="B10428" s="1311"/>
    </row>
    <row r="10429" spans="2:2">
      <c r="B10429" s="1311"/>
    </row>
    <row r="10430" spans="2:2">
      <c r="B10430" s="1311"/>
    </row>
    <row r="10431" spans="2:2">
      <c r="B10431" s="1311"/>
    </row>
    <row r="10432" spans="2:2">
      <c r="B10432" s="1311"/>
    </row>
    <row r="10433" spans="2:2">
      <c r="B10433" s="1311"/>
    </row>
    <row r="10434" spans="2:2">
      <c r="B10434" s="1311"/>
    </row>
    <row r="10435" spans="2:2">
      <c r="B10435" s="1311"/>
    </row>
    <row r="10436" spans="2:2">
      <c r="B10436" s="1311"/>
    </row>
    <row r="10437" spans="2:2">
      <c r="B10437" s="1311"/>
    </row>
    <row r="10438" spans="2:2">
      <c r="B10438" s="1311"/>
    </row>
    <row r="10439" spans="2:2">
      <c r="B10439" s="1311"/>
    </row>
    <row r="10440" spans="2:2">
      <c r="B10440" s="1311"/>
    </row>
    <row r="10441" spans="2:2">
      <c r="B10441" s="1311"/>
    </row>
    <row r="10442" spans="2:2">
      <c r="B10442" s="1311"/>
    </row>
    <row r="10443" spans="2:2">
      <c r="B10443" s="1311"/>
    </row>
    <row r="10444" spans="2:2">
      <c r="B10444" s="1311"/>
    </row>
    <row r="10445" spans="2:2">
      <c r="B10445" s="1311"/>
    </row>
    <row r="10446" spans="2:2">
      <c r="B10446" s="1311"/>
    </row>
    <row r="10447" spans="2:2">
      <c r="B10447" s="1311"/>
    </row>
    <row r="10448" spans="2:2">
      <c r="B10448" s="1311"/>
    </row>
    <row r="10449" spans="2:2">
      <c r="B10449" s="1311"/>
    </row>
    <row r="10450" spans="2:2">
      <c r="B10450" s="1311"/>
    </row>
    <row r="10451" spans="2:2">
      <c r="B10451" s="1311"/>
    </row>
    <row r="10452" spans="2:2">
      <c r="B10452" s="1311"/>
    </row>
    <row r="10453" spans="2:2">
      <c r="B10453" s="1311"/>
    </row>
    <row r="10454" spans="2:2">
      <c r="B10454" s="1311"/>
    </row>
    <row r="10455" spans="2:2">
      <c r="B10455" s="1311"/>
    </row>
    <row r="10456" spans="2:2">
      <c r="B10456" s="1311"/>
    </row>
    <row r="10457" spans="2:2">
      <c r="B10457" s="1311"/>
    </row>
    <row r="10458" spans="2:2">
      <c r="B10458" s="1311"/>
    </row>
    <row r="10459" spans="2:2">
      <c r="B10459" s="1311"/>
    </row>
    <row r="10460" spans="2:2">
      <c r="B10460" s="1311"/>
    </row>
    <row r="10461" spans="2:2">
      <c r="B10461" s="1311"/>
    </row>
    <row r="10462" spans="2:2">
      <c r="B10462" s="1311"/>
    </row>
    <row r="10463" spans="2:2">
      <c r="B10463" s="1311"/>
    </row>
    <row r="10464" spans="2:2">
      <c r="B10464" s="1311"/>
    </row>
    <row r="10465" spans="2:2">
      <c r="B10465" s="1311"/>
    </row>
    <row r="10466" spans="2:2">
      <c r="B10466" s="1311"/>
    </row>
    <row r="10467" spans="2:2">
      <c r="B10467" s="1311"/>
    </row>
    <row r="10468" spans="2:2">
      <c r="B10468" s="1311"/>
    </row>
    <row r="10469" spans="2:2">
      <c r="B10469" s="1311"/>
    </row>
    <row r="10470" spans="2:2">
      <c r="B10470" s="1311"/>
    </row>
    <row r="10471" spans="2:2">
      <c r="B10471" s="1311"/>
    </row>
    <row r="10472" spans="2:2">
      <c r="B10472" s="1311"/>
    </row>
    <row r="10473" spans="2:2">
      <c r="B10473" s="1311"/>
    </row>
    <row r="10474" spans="2:2">
      <c r="B10474" s="1311"/>
    </row>
    <row r="10475" spans="2:2">
      <c r="B10475" s="1311"/>
    </row>
    <row r="10476" spans="2:2">
      <c r="B10476" s="1311"/>
    </row>
    <row r="10477" spans="2:2">
      <c r="B10477" s="1311"/>
    </row>
    <row r="10478" spans="2:2">
      <c r="B10478" s="1311"/>
    </row>
    <row r="10479" spans="2:2">
      <c r="B10479" s="1311"/>
    </row>
    <row r="10480" spans="2:2">
      <c r="B10480" s="1311"/>
    </row>
    <row r="10481" spans="2:2">
      <c r="B10481" s="1311"/>
    </row>
    <row r="10482" spans="2:2">
      <c r="B10482" s="1311"/>
    </row>
    <row r="10483" spans="2:2">
      <c r="B10483" s="1311"/>
    </row>
    <row r="10484" spans="2:2">
      <c r="B10484" s="1311"/>
    </row>
    <row r="10485" spans="2:2">
      <c r="B10485" s="1311"/>
    </row>
    <row r="10486" spans="2:2">
      <c r="B10486" s="1311"/>
    </row>
    <row r="10487" spans="2:2">
      <c r="B10487" s="1311"/>
    </row>
    <row r="10488" spans="2:2">
      <c r="B10488" s="1311"/>
    </row>
    <row r="10489" spans="2:2">
      <c r="B10489" s="1311"/>
    </row>
    <row r="10490" spans="2:2">
      <c r="B10490" s="1311"/>
    </row>
    <row r="10491" spans="2:2">
      <c r="B10491" s="1311"/>
    </row>
    <row r="10492" spans="2:2">
      <c r="B10492" s="1311"/>
    </row>
    <row r="10493" spans="2:2">
      <c r="B10493" s="1311"/>
    </row>
    <row r="10494" spans="2:2">
      <c r="B10494" s="1311"/>
    </row>
    <row r="10495" spans="2:2">
      <c r="B10495" s="1311"/>
    </row>
    <row r="10496" spans="2:2">
      <c r="B10496" s="1311"/>
    </row>
    <row r="10497" spans="2:2">
      <c r="B10497" s="1311"/>
    </row>
    <row r="10498" spans="2:2">
      <c r="B10498" s="1311"/>
    </row>
    <row r="10499" spans="2:2">
      <c r="B10499" s="1311"/>
    </row>
    <row r="10500" spans="2:2">
      <c r="B10500" s="1311"/>
    </row>
    <row r="10501" spans="2:2">
      <c r="B10501" s="1311"/>
    </row>
    <row r="10502" spans="2:2">
      <c r="B10502" s="1311"/>
    </row>
    <row r="10503" spans="2:2">
      <c r="B10503" s="1311"/>
    </row>
    <row r="10504" spans="2:2">
      <c r="B10504" s="1311"/>
    </row>
    <row r="10505" spans="2:2">
      <c r="B10505" s="1311"/>
    </row>
    <row r="10506" spans="2:2">
      <c r="B10506" s="1311"/>
    </row>
    <row r="10507" spans="2:2">
      <c r="B10507" s="1311"/>
    </row>
    <row r="10508" spans="2:2">
      <c r="B10508" s="1311"/>
    </row>
    <row r="10509" spans="2:2">
      <c r="B10509" s="1311"/>
    </row>
    <row r="10510" spans="2:2">
      <c r="B10510" s="1311"/>
    </row>
    <row r="10511" spans="2:2">
      <c r="B10511" s="1311"/>
    </row>
    <row r="10512" spans="2:2">
      <c r="B10512" s="1311"/>
    </row>
    <row r="10513" spans="2:2">
      <c r="B10513" s="1311"/>
    </row>
    <row r="10514" spans="2:2">
      <c r="B10514" s="1311"/>
    </row>
    <row r="10515" spans="2:2">
      <c r="B10515" s="1311"/>
    </row>
    <row r="10516" spans="2:2">
      <c r="B10516" s="1311"/>
    </row>
    <row r="10517" spans="2:2">
      <c r="B10517" s="1311"/>
    </row>
    <row r="10518" spans="2:2">
      <c r="B10518" s="1311"/>
    </row>
    <row r="10519" spans="2:2">
      <c r="B10519" s="1311"/>
    </row>
    <row r="10520" spans="2:2">
      <c r="B10520" s="1311"/>
    </row>
    <row r="10521" spans="2:2">
      <c r="B10521" s="1311"/>
    </row>
    <row r="10522" spans="2:2">
      <c r="B10522" s="1311"/>
    </row>
    <row r="10523" spans="2:2">
      <c r="B10523" s="1311"/>
    </row>
    <row r="10524" spans="2:2">
      <c r="B10524" s="1311"/>
    </row>
    <row r="10525" spans="2:2">
      <c r="B10525" s="1311"/>
    </row>
    <row r="10526" spans="2:2">
      <c r="B10526" s="1311"/>
    </row>
    <row r="10527" spans="2:2">
      <c r="B10527" s="1311"/>
    </row>
    <row r="10528" spans="2:2">
      <c r="B10528" s="1311"/>
    </row>
    <row r="10529" spans="2:2">
      <c r="B10529" s="1311"/>
    </row>
    <row r="10530" spans="2:2">
      <c r="B10530" s="1311"/>
    </row>
    <row r="10531" spans="2:2">
      <c r="B10531" s="1311"/>
    </row>
    <row r="10532" spans="2:2">
      <c r="B10532" s="1311"/>
    </row>
    <row r="10533" spans="2:2">
      <c r="B10533" s="1311"/>
    </row>
    <row r="10534" spans="2:2">
      <c r="B10534" s="1311"/>
    </row>
    <row r="10535" spans="2:2">
      <c r="B10535" s="1311"/>
    </row>
    <row r="10536" spans="2:2">
      <c r="B10536" s="1311"/>
    </row>
    <row r="10537" spans="2:2">
      <c r="B10537" s="1311"/>
    </row>
    <row r="10538" spans="2:2">
      <c r="B10538" s="1311"/>
    </row>
    <row r="10539" spans="2:2">
      <c r="B10539" s="1311"/>
    </row>
    <row r="10540" spans="2:2">
      <c r="B10540" s="1311"/>
    </row>
    <row r="10541" spans="2:2">
      <c r="B10541" s="1311"/>
    </row>
    <row r="10542" spans="2:2">
      <c r="B10542" s="1311"/>
    </row>
    <row r="10543" spans="2:2">
      <c r="B10543" s="1311"/>
    </row>
    <row r="10544" spans="2:2">
      <c r="B10544" s="1311"/>
    </row>
    <row r="10545" spans="2:2">
      <c r="B10545" s="1311"/>
    </row>
    <row r="10546" spans="2:2">
      <c r="B10546" s="1311"/>
    </row>
    <row r="10547" spans="2:2">
      <c r="B10547" s="1311"/>
    </row>
    <row r="10548" spans="2:2">
      <c r="B10548" s="1311"/>
    </row>
    <row r="10549" spans="2:2">
      <c r="B10549" s="1311"/>
    </row>
    <row r="10550" spans="2:2">
      <c r="B10550" s="1311"/>
    </row>
    <row r="10551" spans="2:2">
      <c r="B10551" s="1311"/>
    </row>
    <row r="10552" spans="2:2">
      <c r="B10552" s="1311"/>
    </row>
    <row r="10553" spans="2:2">
      <c r="B10553" s="1311"/>
    </row>
    <row r="10554" spans="2:2">
      <c r="B10554" s="1311"/>
    </row>
    <row r="10555" spans="2:2">
      <c r="B10555" s="1311"/>
    </row>
    <row r="10556" spans="2:2">
      <c r="B10556" s="1311"/>
    </row>
    <row r="10557" spans="2:2">
      <c r="B10557" s="1311"/>
    </row>
    <row r="10558" spans="2:2">
      <c r="B10558" s="1311"/>
    </row>
    <row r="10559" spans="2:2">
      <c r="B10559" s="1311"/>
    </row>
    <row r="10560" spans="2:2">
      <c r="B10560" s="1311"/>
    </row>
    <row r="10561" spans="2:2">
      <c r="B10561" s="1311"/>
    </row>
    <row r="10562" spans="2:2">
      <c r="B10562" s="1311"/>
    </row>
    <row r="10563" spans="2:2">
      <c r="B10563" s="1311"/>
    </row>
    <row r="10564" spans="2:2">
      <c r="B10564" s="1311"/>
    </row>
    <row r="10565" spans="2:2">
      <c r="B10565" s="1311"/>
    </row>
    <row r="10566" spans="2:2">
      <c r="B10566" s="1311"/>
    </row>
    <row r="10567" spans="2:2">
      <c r="B10567" s="1311"/>
    </row>
    <row r="10568" spans="2:2">
      <c r="B10568" s="1311"/>
    </row>
    <row r="10569" spans="2:2">
      <c r="B10569" s="1311"/>
    </row>
    <row r="10570" spans="2:2">
      <c r="B10570" s="1311"/>
    </row>
    <row r="10571" spans="2:2">
      <c r="B10571" s="1311"/>
    </row>
    <row r="10572" spans="2:2">
      <c r="B10572" s="1311"/>
    </row>
    <row r="10573" spans="2:2">
      <c r="B10573" s="1311"/>
    </row>
    <row r="10574" spans="2:2">
      <c r="B10574" s="1311"/>
    </row>
    <row r="10575" spans="2:2">
      <c r="B10575" s="1311"/>
    </row>
    <row r="10576" spans="2:2">
      <c r="B10576" s="1311"/>
    </row>
    <row r="10577" spans="2:2">
      <c r="B10577" s="1311"/>
    </row>
    <row r="10578" spans="2:2">
      <c r="B10578" s="1311"/>
    </row>
    <row r="10579" spans="2:2">
      <c r="B10579" s="1311"/>
    </row>
    <row r="10580" spans="2:2">
      <c r="B10580" s="1311"/>
    </row>
    <row r="10581" spans="2:2">
      <c r="B10581" s="1311"/>
    </row>
    <row r="10582" spans="2:2">
      <c r="B10582" s="1311"/>
    </row>
    <row r="10583" spans="2:2">
      <c r="B10583" s="1311"/>
    </row>
    <row r="10584" spans="2:2">
      <c r="B10584" s="1311"/>
    </row>
    <row r="10585" spans="2:2">
      <c r="B10585" s="1311"/>
    </row>
    <row r="10586" spans="2:2">
      <c r="B10586" s="1311"/>
    </row>
    <row r="10587" spans="2:2">
      <c r="B10587" s="1311"/>
    </row>
    <row r="10588" spans="2:2">
      <c r="B10588" s="1311"/>
    </row>
    <row r="10589" spans="2:2">
      <c r="B10589" s="1311"/>
    </row>
    <row r="10590" spans="2:2">
      <c r="B10590" s="1311"/>
    </row>
    <row r="10591" spans="2:2">
      <c r="B10591" s="1311"/>
    </row>
    <row r="10592" spans="2:2">
      <c r="B10592" s="1311"/>
    </row>
    <row r="10593" spans="2:2">
      <c r="B10593" s="1311"/>
    </row>
    <row r="10594" spans="2:2">
      <c r="B10594" s="1311"/>
    </row>
    <row r="10595" spans="2:2">
      <c r="B10595" s="1311"/>
    </row>
    <row r="10596" spans="2:2">
      <c r="B10596" s="1311"/>
    </row>
    <row r="10597" spans="2:2">
      <c r="B10597" s="1311"/>
    </row>
    <row r="10598" spans="2:2">
      <c r="B10598" s="1311"/>
    </row>
    <row r="10599" spans="2:2">
      <c r="B10599" s="1311"/>
    </row>
    <row r="10600" spans="2:2">
      <c r="B10600" s="1311"/>
    </row>
    <row r="10601" spans="2:2">
      <c r="B10601" s="1311"/>
    </row>
    <row r="10602" spans="2:2">
      <c r="B10602" s="1311"/>
    </row>
    <row r="10603" spans="2:2">
      <c r="B10603" s="1311"/>
    </row>
    <row r="10604" spans="2:2">
      <c r="B10604" s="1311"/>
    </row>
    <row r="10605" spans="2:2">
      <c r="B10605" s="1311"/>
    </row>
    <row r="10606" spans="2:2">
      <c r="B10606" s="1311"/>
    </row>
    <row r="10607" spans="2:2">
      <c r="B10607" s="1311"/>
    </row>
    <row r="10608" spans="2:2">
      <c r="B10608" s="1311"/>
    </row>
    <row r="10609" spans="2:2">
      <c r="B10609" s="1311"/>
    </row>
    <row r="10610" spans="2:2">
      <c r="B10610" s="1311"/>
    </row>
    <row r="10611" spans="2:2">
      <c r="B10611" s="1311"/>
    </row>
    <row r="10612" spans="2:2">
      <c r="B10612" s="1311"/>
    </row>
    <row r="10613" spans="2:2">
      <c r="B10613" s="1311"/>
    </row>
    <row r="10614" spans="2:2">
      <c r="B10614" s="1311"/>
    </row>
    <row r="10615" spans="2:2">
      <c r="B10615" s="1311"/>
    </row>
    <row r="10616" spans="2:2">
      <c r="B10616" s="1311"/>
    </row>
    <row r="10617" spans="2:2">
      <c r="B10617" s="1311"/>
    </row>
    <row r="10618" spans="2:2">
      <c r="B10618" s="1311"/>
    </row>
    <row r="10619" spans="2:2">
      <c r="B10619" s="1311"/>
    </row>
    <row r="10620" spans="2:2">
      <c r="B10620" s="1311"/>
    </row>
    <row r="10621" spans="2:2">
      <c r="B10621" s="1311"/>
    </row>
    <row r="10622" spans="2:2">
      <c r="B10622" s="1311"/>
    </row>
    <row r="10623" spans="2:2">
      <c r="B10623" s="1311"/>
    </row>
    <row r="10624" spans="2:2">
      <c r="B10624" s="1311"/>
    </row>
    <row r="10625" spans="2:2">
      <c r="B10625" s="1311"/>
    </row>
    <row r="10626" spans="2:2">
      <c r="B10626" s="1311"/>
    </row>
    <row r="10627" spans="2:2">
      <c r="B10627" s="1311"/>
    </row>
    <row r="10628" spans="2:2">
      <c r="B10628" s="1311"/>
    </row>
    <row r="10629" spans="2:2">
      <c r="B10629" s="1311"/>
    </row>
    <row r="10630" spans="2:2">
      <c r="B10630" s="1311"/>
    </row>
    <row r="10631" spans="2:2">
      <c r="B10631" s="1311"/>
    </row>
    <row r="10632" spans="2:2">
      <c r="B10632" s="1311"/>
    </row>
    <row r="10633" spans="2:2">
      <c r="B10633" s="1311"/>
    </row>
    <row r="10634" spans="2:2">
      <c r="B10634" s="1311"/>
    </row>
    <row r="10635" spans="2:2">
      <c r="B10635" s="1311"/>
    </row>
    <row r="10636" spans="2:2">
      <c r="B10636" s="1311"/>
    </row>
    <row r="10637" spans="2:2">
      <c r="B10637" s="1311"/>
    </row>
    <row r="10638" spans="2:2">
      <c r="B10638" s="1311"/>
    </row>
    <row r="10639" spans="2:2">
      <c r="B10639" s="1311"/>
    </row>
    <row r="10640" spans="2:2">
      <c r="B10640" s="1311"/>
    </row>
    <row r="10641" spans="2:2">
      <c r="B10641" s="1311"/>
    </row>
    <row r="10642" spans="2:2">
      <c r="B10642" s="1311"/>
    </row>
    <row r="10643" spans="2:2">
      <c r="B10643" s="1311"/>
    </row>
    <row r="10644" spans="2:2">
      <c r="B10644" s="1311"/>
    </row>
    <row r="10645" spans="2:2">
      <c r="B10645" s="1311"/>
    </row>
    <row r="10646" spans="2:2">
      <c r="B10646" s="1311"/>
    </row>
    <row r="10647" spans="2:2">
      <c r="B10647" s="1311"/>
    </row>
    <row r="10648" spans="2:2">
      <c r="B10648" s="1311"/>
    </row>
    <row r="10649" spans="2:2">
      <c r="B10649" s="1311"/>
    </row>
    <row r="10650" spans="2:2">
      <c r="B10650" s="1311"/>
    </row>
    <row r="10651" spans="2:2">
      <c r="B10651" s="1311"/>
    </row>
    <row r="10652" spans="2:2">
      <c r="B10652" s="1311"/>
    </row>
    <row r="10653" spans="2:2">
      <c r="B10653" s="1311"/>
    </row>
    <row r="10654" spans="2:2">
      <c r="B10654" s="1311"/>
    </row>
    <row r="10655" spans="2:2">
      <c r="B10655" s="1311"/>
    </row>
    <row r="10656" spans="2:2">
      <c r="B10656" s="1311"/>
    </row>
    <row r="10657" spans="2:2">
      <c r="B10657" s="1311"/>
    </row>
    <row r="10658" spans="2:2">
      <c r="B10658" s="1311"/>
    </row>
    <row r="10659" spans="2:2">
      <c r="B10659" s="1311"/>
    </row>
    <row r="10660" spans="2:2">
      <c r="B10660" s="1311"/>
    </row>
    <row r="10661" spans="2:2">
      <c r="B10661" s="1311"/>
    </row>
    <row r="10662" spans="2:2">
      <c r="B10662" s="1311"/>
    </row>
    <row r="10663" spans="2:2">
      <c r="B10663" s="1311"/>
    </row>
    <row r="10664" spans="2:2">
      <c r="B10664" s="1311"/>
    </row>
    <row r="10665" spans="2:2">
      <c r="B10665" s="1311"/>
    </row>
    <row r="10666" spans="2:2">
      <c r="B10666" s="1311"/>
    </row>
    <row r="10667" spans="2:2">
      <c r="B10667" s="1311"/>
    </row>
    <row r="10668" spans="2:2">
      <c r="B10668" s="1311"/>
    </row>
    <row r="10669" spans="2:2">
      <c r="B10669" s="1311"/>
    </row>
    <row r="10670" spans="2:2">
      <c r="B10670" s="1311"/>
    </row>
    <row r="10671" spans="2:2">
      <c r="B10671" s="1311"/>
    </row>
    <row r="10672" spans="2:2">
      <c r="B10672" s="1311"/>
    </row>
    <row r="10673" spans="2:2">
      <c r="B10673" s="1311"/>
    </row>
    <row r="10674" spans="2:2">
      <c r="B10674" s="1311"/>
    </row>
    <row r="10675" spans="2:2">
      <c r="B10675" s="1311"/>
    </row>
    <row r="10676" spans="2:2">
      <c r="B10676" s="1311"/>
    </row>
    <row r="10677" spans="2:2">
      <c r="B10677" s="1311"/>
    </row>
    <row r="10678" spans="2:2">
      <c r="B10678" s="1311"/>
    </row>
    <row r="10679" spans="2:2">
      <c r="B10679" s="1311"/>
    </row>
    <row r="10680" spans="2:2">
      <c r="B10680" s="1311"/>
    </row>
    <row r="10681" spans="2:2">
      <c r="B10681" s="1311"/>
    </row>
    <row r="10682" spans="2:2">
      <c r="B10682" s="1311"/>
    </row>
    <row r="10683" spans="2:2">
      <c r="B10683" s="1311"/>
    </row>
    <row r="10684" spans="2:2">
      <c r="B10684" s="1311"/>
    </row>
    <row r="10685" spans="2:2">
      <c r="B10685" s="1311"/>
    </row>
    <row r="10686" spans="2:2">
      <c r="B10686" s="1311"/>
    </row>
    <row r="10687" spans="2:2">
      <c r="B10687" s="1311"/>
    </row>
    <row r="10688" spans="2:2">
      <c r="B10688" s="1311"/>
    </row>
    <row r="10689" spans="2:2">
      <c r="B10689" s="1311"/>
    </row>
    <row r="10690" spans="2:2">
      <c r="B10690" s="1311"/>
    </row>
    <row r="10691" spans="2:2">
      <c r="B10691" s="1311"/>
    </row>
    <row r="10692" spans="2:2">
      <c r="B10692" s="1311"/>
    </row>
    <row r="10693" spans="2:2">
      <c r="B10693" s="1311"/>
    </row>
    <row r="10694" spans="2:2">
      <c r="B10694" s="1311"/>
    </row>
    <row r="10695" spans="2:2">
      <c r="B10695" s="1311"/>
    </row>
    <row r="10696" spans="2:2">
      <c r="B10696" s="1311"/>
    </row>
    <row r="10697" spans="2:2">
      <c r="B10697" s="1311"/>
    </row>
    <row r="10698" spans="2:2">
      <c r="B10698" s="1311"/>
    </row>
    <row r="10699" spans="2:2">
      <c r="B10699" s="1311"/>
    </row>
    <row r="10700" spans="2:2">
      <c r="B10700" s="1311"/>
    </row>
    <row r="10701" spans="2:2">
      <c r="B10701" s="1311"/>
    </row>
    <row r="10702" spans="2:2">
      <c r="B10702" s="1311"/>
    </row>
    <row r="10703" spans="2:2">
      <c r="B10703" s="1311"/>
    </row>
    <row r="10704" spans="2:2">
      <c r="B10704" s="1311"/>
    </row>
    <row r="10705" spans="2:2">
      <c r="B10705" s="1311"/>
    </row>
    <row r="10706" spans="2:2">
      <c r="B10706" s="1311"/>
    </row>
    <row r="10707" spans="2:2">
      <c r="B10707" s="1311"/>
    </row>
    <row r="10708" spans="2:2">
      <c r="B10708" s="1311"/>
    </row>
    <row r="10709" spans="2:2">
      <c r="B10709" s="1311"/>
    </row>
    <row r="10710" spans="2:2">
      <c r="B10710" s="1311"/>
    </row>
    <row r="10711" spans="2:2">
      <c r="B10711" s="1311"/>
    </row>
    <row r="10712" spans="2:2">
      <c r="B10712" s="1311"/>
    </row>
    <row r="10713" spans="2:2">
      <c r="B10713" s="1311"/>
    </row>
    <row r="10714" spans="2:2">
      <c r="B10714" s="1311"/>
    </row>
    <row r="10715" spans="2:2">
      <c r="B10715" s="1311"/>
    </row>
    <row r="10716" spans="2:2">
      <c r="B10716" s="1311"/>
    </row>
    <row r="10717" spans="2:2">
      <c r="B10717" s="1311"/>
    </row>
    <row r="10718" spans="2:2">
      <c r="B10718" s="1311"/>
    </row>
    <row r="10719" spans="2:2">
      <c r="B10719" s="1311"/>
    </row>
    <row r="10720" spans="2:2">
      <c r="B10720" s="1311"/>
    </row>
    <row r="10721" spans="2:2">
      <c r="B10721" s="1311"/>
    </row>
    <row r="10722" spans="2:2">
      <c r="B10722" s="1311"/>
    </row>
    <row r="10723" spans="2:2">
      <c r="B10723" s="1311"/>
    </row>
    <row r="10724" spans="2:2">
      <c r="B10724" s="1311"/>
    </row>
    <row r="10725" spans="2:2">
      <c r="B10725" s="1311"/>
    </row>
    <row r="10726" spans="2:2">
      <c r="B10726" s="1311"/>
    </row>
    <row r="10727" spans="2:2">
      <c r="B10727" s="1311"/>
    </row>
    <row r="10728" spans="2:2">
      <c r="B10728" s="1311"/>
    </row>
    <row r="10729" spans="2:2">
      <c r="B10729" s="1311"/>
    </row>
    <row r="10730" spans="2:2">
      <c r="B10730" s="1311"/>
    </row>
    <row r="10731" spans="2:2">
      <c r="B10731" s="1311"/>
    </row>
    <row r="10732" spans="2:2">
      <c r="B10732" s="1311"/>
    </row>
    <row r="10733" spans="2:2">
      <c r="B10733" s="1311"/>
    </row>
    <row r="10734" spans="2:2">
      <c r="B10734" s="1311"/>
    </row>
    <row r="10735" spans="2:2">
      <c r="B10735" s="1311"/>
    </row>
    <row r="10736" spans="2:2">
      <c r="B10736" s="1311"/>
    </row>
    <row r="10737" spans="2:2">
      <c r="B10737" s="1311"/>
    </row>
    <row r="10738" spans="2:2">
      <c r="B10738" s="1311"/>
    </row>
    <row r="10739" spans="2:2">
      <c r="B10739" s="1311"/>
    </row>
    <row r="10740" spans="2:2">
      <c r="B10740" s="1311"/>
    </row>
    <row r="10741" spans="2:2">
      <c r="B10741" s="1311"/>
    </row>
    <row r="10742" spans="2:2">
      <c r="B10742" s="1311"/>
    </row>
    <row r="10743" spans="2:2">
      <c r="B10743" s="1311"/>
    </row>
    <row r="10744" spans="2:2">
      <c r="B10744" s="1311"/>
    </row>
    <row r="10745" spans="2:2">
      <c r="B10745" s="1311"/>
    </row>
    <row r="10746" spans="2:2">
      <c r="B10746" s="1311"/>
    </row>
    <row r="10747" spans="2:2">
      <c r="B10747" s="1311"/>
    </row>
    <row r="10748" spans="2:2">
      <c r="B10748" s="1311"/>
    </row>
    <row r="10749" spans="2:2">
      <c r="B10749" s="1311"/>
    </row>
    <row r="10750" spans="2:2">
      <c r="B10750" s="1311"/>
    </row>
    <row r="10751" spans="2:2">
      <c r="B10751" s="1311"/>
    </row>
    <row r="10752" spans="2:2">
      <c r="B10752" s="1311"/>
    </row>
    <row r="10753" spans="2:2">
      <c r="B10753" s="1311"/>
    </row>
    <row r="10754" spans="2:2">
      <c r="B10754" s="1311"/>
    </row>
    <row r="10755" spans="2:2">
      <c r="B10755" s="1311"/>
    </row>
    <row r="10756" spans="2:2">
      <c r="B10756" s="1311"/>
    </row>
    <row r="10757" spans="2:2">
      <c r="B10757" s="1311"/>
    </row>
    <row r="10758" spans="2:2">
      <c r="B10758" s="1311"/>
    </row>
    <row r="10759" spans="2:2">
      <c r="B10759" s="1311"/>
    </row>
    <row r="10760" spans="2:2">
      <c r="B10760" s="1311"/>
    </row>
    <row r="10761" spans="2:2">
      <c r="B10761" s="1311"/>
    </row>
    <row r="10762" spans="2:2">
      <c r="B10762" s="1311"/>
    </row>
    <row r="10763" spans="2:2">
      <c r="B10763" s="1311"/>
    </row>
    <row r="10764" spans="2:2">
      <c r="B10764" s="1311"/>
    </row>
    <row r="10765" spans="2:2">
      <c r="B10765" s="1311"/>
    </row>
    <row r="10766" spans="2:2">
      <c r="B10766" s="1311"/>
    </row>
    <row r="10767" spans="2:2">
      <c r="B10767" s="1311"/>
    </row>
    <row r="10768" spans="2:2">
      <c r="B10768" s="1311"/>
    </row>
    <row r="10769" spans="2:2">
      <c r="B10769" s="1311"/>
    </row>
    <row r="10770" spans="2:2">
      <c r="B10770" s="1311"/>
    </row>
    <row r="10771" spans="2:2">
      <c r="B10771" s="1311"/>
    </row>
    <row r="10772" spans="2:2">
      <c r="B10772" s="1311"/>
    </row>
    <row r="10773" spans="2:2">
      <c r="B10773" s="1311"/>
    </row>
    <row r="10774" spans="2:2">
      <c r="B10774" s="1311"/>
    </row>
    <row r="10775" spans="2:2">
      <c r="B10775" s="1311"/>
    </row>
    <row r="10776" spans="2:2">
      <c r="B10776" s="1311"/>
    </row>
    <row r="10777" spans="2:2">
      <c r="B10777" s="1311"/>
    </row>
    <row r="10778" spans="2:2">
      <c r="B10778" s="1311"/>
    </row>
    <row r="10779" spans="2:2">
      <c r="B10779" s="1311"/>
    </row>
    <row r="10780" spans="2:2">
      <c r="B10780" s="1311"/>
    </row>
    <row r="10781" spans="2:2">
      <c r="B10781" s="1311"/>
    </row>
    <row r="10782" spans="2:2">
      <c r="B10782" s="1311"/>
    </row>
    <row r="10783" spans="2:2">
      <c r="B10783" s="1311"/>
    </row>
    <row r="10784" spans="2:2">
      <c r="B10784" s="1311"/>
    </row>
    <row r="10785" spans="2:2">
      <c r="B10785" s="1311"/>
    </row>
    <row r="10786" spans="2:2">
      <c r="B10786" s="1311"/>
    </row>
    <row r="10787" spans="2:2">
      <c r="B10787" s="1311"/>
    </row>
    <row r="10788" spans="2:2">
      <c r="B10788" s="1311"/>
    </row>
    <row r="10789" spans="2:2">
      <c r="B10789" s="1311"/>
    </row>
    <row r="10790" spans="2:2">
      <c r="B10790" s="1311"/>
    </row>
    <row r="10791" spans="2:2">
      <c r="B10791" s="1311"/>
    </row>
    <row r="10792" spans="2:2">
      <c r="B10792" s="1311"/>
    </row>
    <row r="10793" spans="2:2">
      <c r="B10793" s="1311"/>
    </row>
    <row r="10794" spans="2:2">
      <c r="B10794" s="1311"/>
    </row>
    <row r="10795" spans="2:2">
      <c r="B10795" s="1311"/>
    </row>
    <row r="10796" spans="2:2">
      <c r="B10796" s="1311"/>
    </row>
    <row r="10797" spans="2:2">
      <c r="B10797" s="1311"/>
    </row>
    <row r="10798" spans="2:2">
      <c r="B10798" s="1311"/>
    </row>
    <row r="10799" spans="2:2">
      <c r="B10799" s="1311"/>
    </row>
    <row r="10800" spans="2:2">
      <c r="B10800" s="1311"/>
    </row>
    <row r="10801" spans="2:2">
      <c r="B10801" s="1311"/>
    </row>
    <row r="10802" spans="2:2">
      <c r="B10802" s="1311"/>
    </row>
    <row r="10803" spans="2:2">
      <c r="B10803" s="1311"/>
    </row>
    <row r="10804" spans="2:2">
      <c r="B10804" s="1311"/>
    </row>
    <row r="10805" spans="2:2">
      <c r="B10805" s="1311"/>
    </row>
    <row r="10806" spans="2:2">
      <c r="B10806" s="1311"/>
    </row>
    <row r="10807" spans="2:2">
      <c r="B10807" s="1311"/>
    </row>
    <row r="10808" spans="2:2">
      <c r="B10808" s="1311"/>
    </row>
    <row r="10809" spans="2:2">
      <c r="B10809" s="1311"/>
    </row>
    <row r="10810" spans="2:2">
      <c r="B10810" s="1311"/>
    </row>
    <row r="10811" spans="2:2">
      <c r="B10811" s="1311"/>
    </row>
    <row r="10812" spans="2:2">
      <c r="B10812" s="1311"/>
    </row>
    <row r="10813" spans="2:2">
      <c r="B10813" s="1311"/>
    </row>
    <row r="10814" spans="2:2">
      <c r="B10814" s="1311"/>
    </row>
    <row r="10815" spans="2:2">
      <c r="B10815" s="1311"/>
    </row>
    <row r="10816" spans="2:2">
      <c r="B10816" s="1311"/>
    </row>
    <row r="10817" spans="2:2">
      <c r="B10817" s="1311"/>
    </row>
    <row r="10818" spans="2:2">
      <c r="B10818" s="1311"/>
    </row>
    <row r="10819" spans="2:2">
      <c r="B10819" s="1311"/>
    </row>
    <row r="10820" spans="2:2">
      <c r="B10820" s="1311"/>
    </row>
    <row r="10821" spans="2:2">
      <c r="B10821" s="1311"/>
    </row>
    <row r="10822" spans="2:2">
      <c r="B10822" s="1311"/>
    </row>
    <row r="10823" spans="2:2">
      <c r="B10823" s="1311"/>
    </row>
    <row r="10824" spans="2:2">
      <c r="B10824" s="1311"/>
    </row>
    <row r="10825" spans="2:2">
      <c r="B10825" s="1311"/>
    </row>
    <row r="10826" spans="2:2">
      <c r="B10826" s="1311"/>
    </row>
    <row r="10827" spans="2:2">
      <c r="B10827" s="1311"/>
    </row>
    <row r="10828" spans="2:2">
      <c r="B10828" s="1311"/>
    </row>
    <row r="10829" spans="2:2">
      <c r="B10829" s="1311"/>
    </row>
    <row r="10830" spans="2:2">
      <c r="B10830" s="1311"/>
    </row>
    <row r="10831" spans="2:2">
      <c r="B10831" s="1311"/>
    </row>
    <row r="10832" spans="2:2">
      <c r="B10832" s="1311"/>
    </row>
    <row r="10833" spans="2:2">
      <c r="B10833" s="1311"/>
    </row>
    <row r="10834" spans="2:2">
      <c r="B10834" s="1311"/>
    </row>
    <row r="10835" spans="2:2">
      <c r="B10835" s="1311"/>
    </row>
    <row r="10836" spans="2:2">
      <c r="B10836" s="1311"/>
    </row>
    <row r="10837" spans="2:2">
      <c r="B10837" s="1311"/>
    </row>
    <row r="10838" spans="2:2">
      <c r="B10838" s="1311"/>
    </row>
    <row r="10839" spans="2:2">
      <c r="B10839" s="1311"/>
    </row>
    <row r="10840" spans="2:2">
      <c r="B10840" s="1311"/>
    </row>
    <row r="10841" spans="2:2">
      <c r="B10841" s="1311"/>
    </row>
    <row r="10842" spans="2:2">
      <c r="B10842" s="1311"/>
    </row>
    <row r="10843" spans="2:2">
      <c r="B10843" s="1311"/>
    </row>
    <row r="10844" spans="2:2">
      <c r="B10844" s="1311"/>
    </row>
    <row r="10845" spans="2:2">
      <c r="B10845" s="1311"/>
    </row>
    <row r="10846" spans="2:2">
      <c r="B10846" s="1311"/>
    </row>
    <row r="10847" spans="2:2">
      <c r="B10847" s="1311"/>
    </row>
    <row r="10848" spans="2:2">
      <c r="B10848" s="1311"/>
    </row>
    <row r="10849" spans="2:2">
      <c r="B10849" s="1311"/>
    </row>
    <row r="10850" spans="2:2">
      <c r="B10850" s="1311"/>
    </row>
    <row r="10851" spans="2:2">
      <c r="B10851" s="1311"/>
    </row>
    <row r="10852" spans="2:2">
      <c r="B10852" s="1311"/>
    </row>
    <row r="10853" spans="2:2">
      <c r="B10853" s="1311"/>
    </row>
    <row r="10854" spans="2:2">
      <c r="B10854" s="1311"/>
    </row>
    <row r="10855" spans="2:2">
      <c r="B10855" s="1311"/>
    </row>
    <row r="10856" spans="2:2">
      <c r="B10856" s="1311"/>
    </row>
    <row r="10857" spans="2:2">
      <c r="B10857" s="1311"/>
    </row>
    <row r="10858" spans="2:2">
      <c r="B10858" s="1311"/>
    </row>
    <row r="10859" spans="2:2">
      <c r="B10859" s="1311"/>
    </row>
    <row r="10860" spans="2:2">
      <c r="B10860" s="1311"/>
    </row>
    <row r="10861" spans="2:2">
      <c r="B10861" s="1311"/>
    </row>
    <row r="10862" spans="2:2">
      <c r="B10862" s="1311"/>
    </row>
    <row r="10863" spans="2:2">
      <c r="B10863" s="1311"/>
    </row>
    <row r="10864" spans="2:2">
      <c r="B10864" s="1311"/>
    </row>
    <row r="10865" spans="2:2">
      <c r="B10865" s="1311"/>
    </row>
    <row r="10866" spans="2:2">
      <c r="B10866" s="1311"/>
    </row>
    <row r="10867" spans="2:2">
      <c r="B10867" s="1311"/>
    </row>
    <row r="10868" spans="2:2">
      <c r="B10868" s="1311"/>
    </row>
    <row r="10869" spans="2:2">
      <c r="B10869" s="1311"/>
    </row>
    <row r="10870" spans="2:2">
      <c r="B10870" s="1311"/>
    </row>
    <row r="10871" spans="2:2">
      <c r="B10871" s="1311"/>
    </row>
    <row r="10872" spans="2:2">
      <c r="B10872" s="1311"/>
    </row>
    <row r="10873" spans="2:2">
      <c r="B10873" s="1311"/>
    </row>
    <row r="10874" spans="2:2">
      <c r="B10874" s="1311"/>
    </row>
    <row r="10875" spans="2:2">
      <c r="B10875" s="1311"/>
    </row>
    <row r="10876" spans="2:2">
      <c r="B10876" s="1311"/>
    </row>
    <row r="10877" spans="2:2">
      <c r="B10877" s="1311"/>
    </row>
    <row r="10878" spans="2:2">
      <c r="B10878" s="1311"/>
    </row>
    <row r="10879" spans="2:2">
      <c r="B10879" s="1311"/>
    </row>
    <row r="10880" spans="2:2">
      <c r="B10880" s="1311"/>
    </row>
    <row r="10881" spans="2:2">
      <c r="B10881" s="1311"/>
    </row>
    <row r="10882" spans="2:2">
      <c r="B10882" s="1311"/>
    </row>
    <row r="10883" spans="2:2">
      <c r="B10883" s="1311"/>
    </row>
    <row r="10884" spans="2:2">
      <c r="B10884" s="1311"/>
    </row>
    <row r="10885" spans="2:2">
      <c r="B10885" s="1311"/>
    </row>
    <row r="10886" spans="2:2">
      <c r="B10886" s="1311"/>
    </row>
    <row r="10887" spans="2:2">
      <c r="B10887" s="1311"/>
    </row>
    <row r="10888" spans="2:2">
      <c r="B10888" s="1311"/>
    </row>
    <row r="10889" spans="2:2">
      <c r="B10889" s="1311"/>
    </row>
    <row r="10890" spans="2:2">
      <c r="B10890" s="1311"/>
    </row>
    <row r="10891" spans="2:2">
      <c r="B10891" s="1311"/>
    </row>
    <row r="10892" spans="2:2">
      <c r="B10892" s="1311"/>
    </row>
    <row r="10893" spans="2:2">
      <c r="B10893" s="1311"/>
    </row>
    <row r="10894" spans="2:2">
      <c r="B10894" s="1311"/>
    </row>
    <row r="10895" spans="2:2">
      <c r="B10895" s="1311"/>
    </row>
    <row r="10896" spans="2:2">
      <c r="B10896" s="1311"/>
    </row>
    <row r="10897" spans="2:2">
      <c r="B10897" s="1311"/>
    </row>
    <row r="10898" spans="2:2">
      <c r="B10898" s="1311"/>
    </row>
    <row r="10899" spans="2:2">
      <c r="B10899" s="1311"/>
    </row>
    <row r="10900" spans="2:2">
      <c r="B10900" s="1311"/>
    </row>
    <row r="10901" spans="2:2">
      <c r="B10901" s="1311"/>
    </row>
    <row r="10902" spans="2:2">
      <c r="B10902" s="1311"/>
    </row>
    <row r="10903" spans="2:2">
      <c r="B10903" s="1311"/>
    </row>
    <row r="10904" spans="2:2">
      <c r="B10904" s="1311"/>
    </row>
    <row r="10905" spans="2:2">
      <c r="B10905" s="1311"/>
    </row>
    <row r="10906" spans="2:2">
      <c r="B10906" s="1311"/>
    </row>
    <row r="10907" spans="2:2">
      <c r="B10907" s="1311"/>
    </row>
    <row r="10908" spans="2:2">
      <c r="B10908" s="1311"/>
    </row>
    <row r="10909" spans="2:2">
      <c r="B10909" s="1311"/>
    </row>
    <row r="10910" spans="2:2">
      <c r="B10910" s="1311"/>
    </row>
    <row r="10911" spans="2:2">
      <c r="B10911" s="1311"/>
    </row>
    <row r="10912" spans="2:2">
      <c r="B10912" s="1311"/>
    </row>
    <row r="10913" spans="2:2">
      <c r="B10913" s="1311"/>
    </row>
    <row r="10914" spans="2:2">
      <c r="B10914" s="1311"/>
    </row>
    <row r="10915" spans="2:2">
      <c r="B10915" s="1311"/>
    </row>
    <row r="10916" spans="2:2">
      <c r="B10916" s="1311"/>
    </row>
    <row r="10917" spans="2:2">
      <c r="B10917" s="1311"/>
    </row>
    <row r="10918" spans="2:2">
      <c r="B10918" s="1311"/>
    </row>
    <row r="10919" spans="2:2">
      <c r="B10919" s="1311"/>
    </row>
    <row r="10920" spans="2:2">
      <c r="B10920" s="1311"/>
    </row>
    <row r="10921" spans="2:2">
      <c r="B10921" s="1311"/>
    </row>
    <row r="10922" spans="2:2">
      <c r="B10922" s="1311"/>
    </row>
    <row r="10923" spans="2:2">
      <c r="B10923" s="1311"/>
    </row>
    <row r="10924" spans="2:2">
      <c r="B10924" s="1311"/>
    </row>
    <row r="10925" spans="2:2">
      <c r="B10925" s="1311"/>
    </row>
    <row r="10926" spans="2:2">
      <c r="B10926" s="1311"/>
    </row>
    <row r="10927" spans="2:2">
      <c r="B10927" s="1311"/>
    </row>
    <row r="10928" spans="2:2">
      <c r="B10928" s="1311"/>
    </row>
    <row r="10929" spans="2:2">
      <c r="B10929" s="1311"/>
    </row>
    <row r="10930" spans="2:2">
      <c r="B10930" s="1311"/>
    </row>
    <row r="10931" spans="2:2">
      <c r="B10931" s="1311"/>
    </row>
    <row r="10932" spans="2:2">
      <c r="B10932" s="1311"/>
    </row>
    <row r="10933" spans="2:2">
      <c r="B10933" s="1311"/>
    </row>
    <row r="10934" spans="2:2">
      <c r="B10934" s="1311"/>
    </row>
    <row r="10935" spans="2:2">
      <c r="B10935" s="1311"/>
    </row>
    <row r="10936" spans="2:2">
      <c r="B10936" s="1311"/>
    </row>
    <row r="10937" spans="2:2">
      <c r="B10937" s="1311"/>
    </row>
    <row r="10938" spans="2:2">
      <c r="B10938" s="1311"/>
    </row>
    <row r="10939" spans="2:2">
      <c r="B10939" s="1311"/>
    </row>
    <row r="10940" spans="2:2">
      <c r="B10940" s="1311"/>
    </row>
    <row r="10941" spans="2:2">
      <c r="B10941" s="1311"/>
    </row>
    <row r="10942" spans="2:2">
      <c r="B10942" s="1311"/>
    </row>
    <row r="10943" spans="2:2">
      <c r="B10943" s="1311"/>
    </row>
    <row r="10944" spans="2:2">
      <c r="B10944" s="1311"/>
    </row>
    <row r="10945" spans="2:2">
      <c r="B10945" s="1311"/>
    </row>
    <row r="10946" spans="2:2">
      <c r="B10946" s="1311"/>
    </row>
    <row r="10947" spans="2:2">
      <c r="B10947" s="1311"/>
    </row>
    <row r="10948" spans="2:2">
      <c r="B10948" s="1311"/>
    </row>
    <row r="10949" spans="2:2">
      <c r="B10949" s="1311"/>
    </row>
    <row r="10950" spans="2:2">
      <c r="B10950" s="1311"/>
    </row>
    <row r="10951" spans="2:2">
      <c r="B10951" s="1311"/>
    </row>
    <row r="10952" spans="2:2">
      <c r="B10952" s="1311"/>
    </row>
    <row r="10953" spans="2:2">
      <c r="B10953" s="1311"/>
    </row>
    <row r="10954" spans="2:2">
      <c r="B10954" s="1311"/>
    </row>
    <row r="10955" spans="2:2">
      <c r="B10955" s="1311"/>
    </row>
    <row r="10956" spans="2:2">
      <c r="B10956" s="1311"/>
    </row>
    <row r="10957" spans="2:2">
      <c r="B10957" s="1311"/>
    </row>
    <row r="10958" spans="2:2">
      <c r="B10958" s="1311"/>
    </row>
    <row r="10959" spans="2:2">
      <c r="B10959" s="1311"/>
    </row>
    <row r="10960" spans="2:2">
      <c r="B10960" s="1311"/>
    </row>
    <row r="10961" spans="2:2">
      <c r="B10961" s="1311"/>
    </row>
    <row r="10962" spans="2:2">
      <c r="B10962" s="1311"/>
    </row>
    <row r="10963" spans="2:2">
      <c r="B10963" s="1311"/>
    </row>
    <row r="10964" spans="2:2">
      <c r="B10964" s="1311"/>
    </row>
    <row r="10965" spans="2:2">
      <c r="B10965" s="1311"/>
    </row>
    <row r="10966" spans="2:2">
      <c r="B10966" s="1311"/>
    </row>
    <row r="10967" spans="2:2">
      <c r="B10967" s="1311"/>
    </row>
    <row r="10968" spans="2:2">
      <c r="B10968" s="1311"/>
    </row>
    <row r="10969" spans="2:2">
      <c r="B10969" s="1311"/>
    </row>
    <row r="10970" spans="2:2">
      <c r="B10970" s="1311"/>
    </row>
    <row r="10971" spans="2:2">
      <c r="B10971" s="1311"/>
    </row>
    <row r="10972" spans="2:2">
      <c r="B10972" s="1311"/>
    </row>
    <row r="10973" spans="2:2">
      <c r="B10973" s="1311"/>
    </row>
    <row r="10974" spans="2:2">
      <c r="B10974" s="1311"/>
    </row>
    <row r="10975" spans="2:2">
      <c r="B10975" s="1311"/>
    </row>
    <row r="10976" spans="2:2">
      <c r="B10976" s="1311"/>
    </row>
    <row r="10977" spans="2:2">
      <c r="B10977" s="1311"/>
    </row>
    <row r="10978" spans="2:2">
      <c r="B10978" s="1311"/>
    </row>
    <row r="10979" spans="2:2">
      <c r="B10979" s="1311"/>
    </row>
    <row r="10980" spans="2:2">
      <c r="B10980" s="1311"/>
    </row>
    <row r="10981" spans="2:2">
      <c r="B10981" s="1311"/>
    </row>
    <row r="10982" spans="2:2">
      <c r="B10982" s="1311"/>
    </row>
    <row r="10983" spans="2:2">
      <c r="B10983" s="1311"/>
    </row>
    <row r="10984" spans="2:2">
      <c r="B10984" s="1311"/>
    </row>
    <row r="10985" spans="2:2">
      <c r="B10985" s="1311"/>
    </row>
    <row r="10986" spans="2:2">
      <c r="B10986" s="1311"/>
    </row>
    <row r="10987" spans="2:2">
      <c r="B10987" s="1311"/>
    </row>
    <row r="10988" spans="2:2">
      <c r="B10988" s="1311"/>
    </row>
    <row r="10989" spans="2:2">
      <c r="B10989" s="1311"/>
    </row>
    <row r="10990" spans="2:2">
      <c r="B10990" s="1311"/>
    </row>
    <row r="10991" spans="2:2">
      <c r="B10991" s="1311"/>
    </row>
    <row r="10992" spans="2:2">
      <c r="B10992" s="1311"/>
    </row>
    <row r="10993" spans="2:2">
      <c r="B10993" s="1311"/>
    </row>
    <row r="10994" spans="2:2">
      <c r="B10994" s="1311"/>
    </row>
    <row r="10995" spans="2:2">
      <c r="B10995" s="1311"/>
    </row>
    <row r="10996" spans="2:2">
      <c r="B10996" s="1311"/>
    </row>
    <row r="10997" spans="2:2">
      <c r="B10997" s="1311"/>
    </row>
    <row r="10998" spans="2:2">
      <c r="B10998" s="1311"/>
    </row>
    <row r="10999" spans="2:2">
      <c r="B10999" s="1311"/>
    </row>
    <row r="11000" spans="2:2">
      <c r="B11000" s="1311"/>
    </row>
    <row r="11001" spans="2:2">
      <c r="B11001" s="1311"/>
    </row>
    <row r="11002" spans="2:2">
      <c r="B11002" s="1311"/>
    </row>
    <row r="11003" spans="2:2">
      <c r="B11003" s="1311"/>
    </row>
    <row r="11004" spans="2:2">
      <c r="B11004" s="1311"/>
    </row>
    <row r="11005" spans="2:2">
      <c r="B11005" s="1311"/>
    </row>
    <row r="11006" spans="2:2">
      <c r="B11006" s="1311"/>
    </row>
    <row r="11007" spans="2:2">
      <c r="B11007" s="1311"/>
    </row>
    <row r="11008" spans="2:2">
      <c r="B11008" s="1311"/>
    </row>
    <row r="11009" spans="2:2">
      <c r="B11009" s="1311"/>
    </row>
    <row r="11010" spans="2:2">
      <c r="B11010" s="1311"/>
    </row>
    <row r="11011" spans="2:2">
      <c r="B11011" s="1311"/>
    </row>
    <row r="11012" spans="2:2">
      <c r="B11012" s="1311"/>
    </row>
    <row r="11013" spans="2:2">
      <c r="B11013" s="1311"/>
    </row>
    <row r="11014" spans="2:2">
      <c r="B11014" s="1311"/>
    </row>
    <row r="11015" spans="2:2">
      <c r="B11015" s="1311"/>
    </row>
    <row r="11016" spans="2:2">
      <c r="B11016" s="1311"/>
    </row>
    <row r="11017" spans="2:2">
      <c r="B11017" s="1311"/>
    </row>
    <row r="11018" spans="2:2">
      <c r="B11018" s="1311"/>
    </row>
    <row r="11019" spans="2:2">
      <c r="B11019" s="1311"/>
    </row>
    <row r="11020" spans="2:2">
      <c r="B11020" s="1311"/>
    </row>
    <row r="11021" spans="2:2">
      <c r="B11021" s="1311"/>
    </row>
    <row r="11022" spans="2:2">
      <c r="B11022" s="1311"/>
    </row>
    <row r="11023" spans="2:2">
      <c r="B11023" s="1311"/>
    </row>
    <row r="11024" spans="2:2">
      <c r="B11024" s="1311"/>
    </row>
    <row r="11025" spans="2:2">
      <c r="B11025" s="1311"/>
    </row>
    <row r="11026" spans="2:2">
      <c r="B11026" s="1311"/>
    </row>
    <row r="11027" spans="2:2">
      <c r="B11027" s="1311"/>
    </row>
    <row r="11028" spans="2:2">
      <c r="B11028" s="1311"/>
    </row>
    <row r="11029" spans="2:2">
      <c r="B11029" s="1311"/>
    </row>
    <row r="11030" spans="2:2">
      <c r="B11030" s="1311"/>
    </row>
    <row r="11031" spans="2:2">
      <c r="B11031" s="1311"/>
    </row>
    <row r="11032" spans="2:2">
      <c r="B11032" s="1311"/>
    </row>
    <row r="11033" spans="2:2">
      <c r="B11033" s="1311"/>
    </row>
    <row r="11034" spans="2:2">
      <c r="B11034" s="1311"/>
    </row>
    <row r="11035" spans="2:2">
      <c r="B11035" s="1311"/>
    </row>
    <row r="11036" spans="2:2">
      <c r="B11036" s="1311"/>
    </row>
    <row r="11037" spans="2:2">
      <c r="B11037" s="1311"/>
    </row>
    <row r="11038" spans="2:2">
      <c r="B11038" s="1311"/>
    </row>
    <row r="11039" spans="2:2">
      <c r="B11039" s="1311"/>
    </row>
    <row r="11040" spans="2:2">
      <c r="B11040" s="1311"/>
    </row>
    <row r="11041" spans="2:2">
      <c r="B11041" s="1311"/>
    </row>
    <row r="11042" spans="2:2">
      <c r="B11042" s="1311"/>
    </row>
    <row r="11043" spans="2:2">
      <c r="B11043" s="1311"/>
    </row>
    <row r="11044" spans="2:2">
      <c r="B11044" s="1311"/>
    </row>
    <row r="11045" spans="2:2">
      <c r="B11045" s="1311"/>
    </row>
    <row r="11046" spans="2:2">
      <c r="B11046" s="1311"/>
    </row>
    <row r="11047" spans="2:2">
      <c r="B11047" s="1311"/>
    </row>
    <row r="11048" spans="2:2">
      <c r="B11048" s="1311"/>
    </row>
    <row r="11049" spans="2:2">
      <c r="B11049" s="1311"/>
    </row>
    <row r="11050" spans="2:2">
      <c r="B11050" s="1311"/>
    </row>
    <row r="11051" spans="2:2">
      <c r="B11051" s="1311"/>
    </row>
    <row r="11052" spans="2:2">
      <c r="B11052" s="1311"/>
    </row>
    <row r="11053" spans="2:2">
      <c r="B11053" s="1311"/>
    </row>
    <row r="11054" spans="2:2">
      <c r="B11054" s="1311"/>
    </row>
    <row r="11055" spans="2:2">
      <c r="B11055" s="1311"/>
    </row>
    <row r="11056" spans="2:2">
      <c r="B11056" s="1311"/>
    </row>
    <row r="11057" spans="2:2">
      <c r="B11057" s="1311"/>
    </row>
    <row r="11058" spans="2:2">
      <c r="B11058" s="1311"/>
    </row>
    <row r="11059" spans="2:2">
      <c r="B11059" s="1311"/>
    </row>
    <row r="11060" spans="2:2">
      <c r="B11060" s="1311"/>
    </row>
    <row r="11061" spans="2:2">
      <c r="B11061" s="1311"/>
    </row>
    <row r="11062" spans="2:2">
      <c r="B11062" s="1311"/>
    </row>
    <row r="11063" spans="2:2">
      <c r="B11063" s="1311"/>
    </row>
    <row r="11064" spans="2:2">
      <c r="B11064" s="1311"/>
    </row>
    <row r="11065" spans="2:2">
      <c r="B11065" s="1311"/>
    </row>
    <row r="11066" spans="2:2">
      <c r="B11066" s="1311"/>
    </row>
    <row r="11067" spans="2:2">
      <c r="B11067" s="1311"/>
    </row>
    <row r="11068" spans="2:2">
      <c r="B11068" s="1311"/>
    </row>
    <row r="11069" spans="2:2">
      <c r="B11069" s="1311"/>
    </row>
    <row r="11070" spans="2:2">
      <c r="B11070" s="1311"/>
    </row>
    <row r="11071" spans="2:2">
      <c r="B11071" s="1311"/>
    </row>
    <row r="11072" spans="2:2">
      <c r="B11072" s="1311"/>
    </row>
    <row r="11073" spans="2:2">
      <c r="B11073" s="1311"/>
    </row>
    <row r="11074" spans="2:2">
      <c r="B11074" s="1311"/>
    </row>
    <row r="11075" spans="2:2">
      <c r="B11075" s="1311"/>
    </row>
    <row r="11076" spans="2:2">
      <c r="B11076" s="1311"/>
    </row>
    <row r="11077" spans="2:2">
      <c r="B11077" s="1311"/>
    </row>
    <row r="11078" spans="2:2">
      <c r="B11078" s="1311"/>
    </row>
    <row r="11079" spans="2:2">
      <c r="B11079" s="1311"/>
    </row>
    <row r="11080" spans="2:2">
      <c r="B11080" s="1311"/>
    </row>
    <row r="11081" spans="2:2">
      <c r="B11081" s="1311"/>
    </row>
    <row r="11082" spans="2:2">
      <c r="B11082" s="1311"/>
    </row>
    <row r="11083" spans="2:2">
      <c r="B11083" s="1311"/>
    </row>
    <row r="11084" spans="2:2">
      <c r="B11084" s="1311"/>
    </row>
    <row r="11085" spans="2:2">
      <c r="B11085" s="1311"/>
    </row>
    <row r="11086" spans="2:2">
      <c r="B11086" s="1311"/>
    </row>
    <row r="11087" spans="2:2">
      <c r="B11087" s="1311"/>
    </row>
    <row r="11088" spans="2:2">
      <c r="B11088" s="1311"/>
    </row>
    <row r="11089" spans="2:2">
      <c r="B11089" s="1311"/>
    </row>
    <row r="11090" spans="2:2">
      <c r="B11090" s="1311"/>
    </row>
    <row r="11091" spans="2:2">
      <c r="B11091" s="1311"/>
    </row>
    <row r="11092" spans="2:2">
      <c r="B11092" s="1311"/>
    </row>
    <row r="11093" spans="2:2">
      <c r="B11093" s="1311"/>
    </row>
    <row r="11094" spans="2:2">
      <c r="B11094" s="1311"/>
    </row>
    <row r="11095" spans="2:2">
      <c r="B11095" s="1311"/>
    </row>
    <row r="11096" spans="2:2">
      <c r="B11096" s="1311"/>
    </row>
    <row r="11097" spans="2:2">
      <c r="B11097" s="1311"/>
    </row>
    <row r="11098" spans="2:2">
      <c r="B11098" s="1311"/>
    </row>
    <row r="11099" spans="2:2">
      <c r="B11099" s="1311"/>
    </row>
    <row r="11100" spans="2:2">
      <c r="B11100" s="1311"/>
    </row>
    <row r="11101" spans="2:2">
      <c r="B11101" s="1311"/>
    </row>
    <row r="11102" spans="2:2">
      <c r="B11102" s="1311"/>
    </row>
    <row r="11103" spans="2:2">
      <c r="B11103" s="1311"/>
    </row>
    <row r="11104" spans="2:2">
      <c r="B11104" s="1311"/>
    </row>
    <row r="11105" spans="2:2">
      <c r="B11105" s="1311"/>
    </row>
    <row r="11106" spans="2:2">
      <c r="B11106" s="1311"/>
    </row>
    <row r="11107" spans="2:2">
      <c r="B11107" s="1311"/>
    </row>
    <row r="11108" spans="2:2">
      <c r="B11108" s="1311"/>
    </row>
    <row r="11109" spans="2:2">
      <c r="B11109" s="1311"/>
    </row>
    <row r="11110" spans="2:2">
      <c r="B11110" s="1311"/>
    </row>
    <row r="11111" spans="2:2">
      <c r="B11111" s="1311"/>
    </row>
    <row r="11112" spans="2:2">
      <c r="B11112" s="1311"/>
    </row>
    <row r="11113" spans="2:2">
      <c r="B11113" s="1311"/>
    </row>
    <row r="11114" spans="2:2">
      <c r="B11114" s="1311"/>
    </row>
    <row r="11115" spans="2:2">
      <c r="B11115" s="1311"/>
    </row>
    <row r="11116" spans="2:2">
      <c r="B11116" s="1311"/>
    </row>
    <row r="11117" spans="2:2">
      <c r="B11117" s="1311"/>
    </row>
    <row r="11118" spans="2:2">
      <c r="B11118" s="1311"/>
    </row>
    <row r="11119" spans="2:2">
      <c r="B11119" s="1311"/>
    </row>
    <row r="11120" spans="2:2">
      <c r="B11120" s="1311"/>
    </row>
    <row r="11121" spans="2:2">
      <c r="B11121" s="1311"/>
    </row>
    <row r="11122" spans="2:2">
      <c r="B11122" s="1311"/>
    </row>
    <row r="11123" spans="2:2">
      <c r="B11123" s="1311"/>
    </row>
    <row r="11124" spans="2:2">
      <c r="B11124" s="1311"/>
    </row>
    <row r="11125" spans="2:2">
      <c r="B11125" s="1311"/>
    </row>
    <row r="11126" spans="2:2">
      <c r="B11126" s="1311"/>
    </row>
    <row r="11127" spans="2:2">
      <c r="B11127" s="1311"/>
    </row>
    <row r="11128" spans="2:2">
      <c r="B11128" s="1311"/>
    </row>
    <row r="11129" spans="2:2">
      <c r="B11129" s="1311"/>
    </row>
    <row r="11130" spans="2:2">
      <c r="B11130" s="1311"/>
    </row>
    <row r="11131" spans="2:2">
      <c r="B11131" s="1311"/>
    </row>
    <row r="11132" spans="2:2">
      <c r="B11132" s="1311"/>
    </row>
    <row r="11133" spans="2:2">
      <c r="B11133" s="1311"/>
    </row>
    <row r="11134" spans="2:2">
      <c r="B11134" s="1311"/>
    </row>
    <row r="11135" spans="2:2">
      <c r="B11135" s="1311"/>
    </row>
    <row r="11136" spans="2:2">
      <c r="B11136" s="1311"/>
    </row>
    <row r="11137" spans="2:2">
      <c r="B11137" s="1311"/>
    </row>
    <row r="11138" spans="2:2">
      <c r="B11138" s="1311"/>
    </row>
    <row r="11139" spans="2:2">
      <c r="B11139" s="1311"/>
    </row>
    <row r="11140" spans="2:2">
      <c r="B11140" s="1311"/>
    </row>
    <row r="11141" spans="2:2">
      <c r="B11141" s="1311"/>
    </row>
    <row r="11142" spans="2:2">
      <c r="B11142" s="1311"/>
    </row>
    <row r="11143" spans="2:2">
      <c r="B11143" s="1311"/>
    </row>
    <row r="11144" spans="2:2">
      <c r="B11144" s="1311"/>
    </row>
    <row r="11145" spans="2:2">
      <c r="B11145" s="1311"/>
    </row>
    <row r="11146" spans="2:2">
      <c r="B11146" s="1311"/>
    </row>
    <row r="11147" spans="2:2">
      <c r="B11147" s="1311"/>
    </row>
    <row r="11148" spans="2:2">
      <c r="B11148" s="1311"/>
    </row>
    <row r="11149" spans="2:2">
      <c r="B11149" s="1311"/>
    </row>
    <row r="11150" spans="2:2">
      <c r="B11150" s="1311"/>
    </row>
    <row r="11151" spans="2:2">
      <c r="B11151" s="1311"/>
    </row>
    <row r="11152" spans="2:2">
      <c r="B11152" s="1311"/>
    </row>
    <row r="11153" spans="2:2">
      <c r="B11153" s="1311"/>
    </row>
    <row r="11154" spans="2:2">
      <c r="B11154" s="1311"/>
    </row>
    <row r="11155" spans="2:2">
      <c r="B11155" s="1311"/>
    </row>
    <row r="11156" spans="2:2">
      <c r="B11156" s="1311"/>
    </row>
    <row r="11157" spans="2:2">
      <c r="B11157" s="1311"/>
    </row>
    <row r="11158" spans="2:2">
      <c r="B11158" s="1311"/>
    </row>
    <row r="11159" spans="2:2">
      <c r="B11159" s="1311"/>
    </row>
    <row r="11160" spans="2:2">
      <c r="B11160" s="1311"/>
    </row>
    <row r="11161" spans="2:2">
      <c r="B11161" s="1311"/>
    </row>
    <row r="11162" spans="2:2">
      <c r="B11162" s="1311"/>
    </row>
    <row r="11163" spans="2:2">
      <c r="B11163" s="1311"/>
    </row>
    <row r="11164" spans="2:2">
      <c r="B11164" s="1311"/>
    </row>
    <row r="11165" spans="2:2">
      <c r="B11165" s="1311"/>
    </row>
    <row r="11166" spans="2:2">
      <c r="B11166" s="1311"/>
    </row>
    <row r="11167" spans="2:2">
      <c r="B11167" s="1311"/>
    </row>
    <row r="11168" spans="2:2">
      <c r="B11168" s="1311"/>
    </row>
    <row r="11169" spans="2:2">
      <c r="B11169" s="1311"/>
    </row>
    <row r="11170" spans="2:2">
      <c r="B11170" s="1311"/>
    </row>
    <row r="11171" spans="2:2">
      <c r="B11171" s="1311"/>
    </row>
    <row r="11172" spans="2:2">
      <c r="B11172" s="1311"/>
    </row>
    <row r="11173" spans="2:2">
      <c r="B11173" s="1311"/>
    </row>
    <row r="11174" spans="2:2">
      <c r="B11174" s="1311"/>
    </row>
    <row r="11175" spans="2:2">
      <c r="B11175" s="1311"/>
    </row>
    <row r="11176" spans="2:2">
      <c r="B11176" s="1311"/>
    </row>
    <row r="11177" spans="2:2">
      <c r="B11177" s="1311"/>
    </row>
    <row r="11178" spans="2:2">
      <c r="B11178" s="1311"/>
    </row>
    <row r="11179" spans="2:2">
      <c r="B11179" s="1311"/>
    </row>
    <row r="11180" spans="2:2">
      <c r="B11180" s="1311"/>
    </row>
    <row r="11181" spans="2:2">
      <c r="B11181" s="1311"/>
    </row>
    <row r="11182" spans="2:2">
      <c r="B11182" s="1311"/>
    </row>
    <row r="11183" spans="2:2">
      <c r="B11183" s="1311"/>
    </row>
    <row r="11184" spans="2:2">
      <c r="B11184" s="1311"/>
    </row>
    <row r="11185" spans="2:2">
      <c r="B11185" s="1311"/>
    </row>
    <row r="11186" spans="2:2">
      <c r="B11186" s="1311"/>
    </row>
    <row r="11187" spans="2:2">
      <c r="B11187" s="1311"/>
    </row>
    <row r="11188" spans="2:2">
      <c r="B11188" s="1311"/>
    </row>
    <row r="11189" spans="2:2">
      <c r="B11189" s="1311"/>
    </row>
    <row r="11190" spans="2:2">
      <c r="B11190" s="1311"/>
    </row>
    <row r="11191" spans="2:2">
      <c r="B11191" s="1311"/>
    </row>
    <row r="11192" spans="2:2">
      <c r="B11192" s="1311"/>
    </row>
    <row r="11193" spans="2:2">
      <c r="B11193" s="1311"/>
    </row>
    <row r="11194" spans="2:2">
      <c r="B11194" s="1311"/>
    </row>
    <row r="11195" spans="2:2">
      <c r="B11195" s="1311"/>
    </row>
    <row r="11196" spans="2:2">
      <c r="B11196" s="1311"/>
    </row>
    <row r="11197" spans="2:2">
      <c r="B11197" s="1311"/>
    </row>
    <row r="11198" spans="2:2">
      <c r="B11198" s="1311"/>
    </row>
    <row r="11199" spans="2:2">
      <c r="B11199" s="1311"/>
    </row>
    <row r="11200" spans="2:2">
      <c r="B11200" s="1311"/>
    </row>
    <row r="11201" spans="2:2">
      <c r="B11201" s="1311"/>
    </row>
    <row r="11202" spans="2:2">
      <c r="B11202" s="1311"/>
    </row>
    <row r="11203" spans="2:2">
      <c r="B11203" s="1311"/>
    </row>
    <row r="11204" spans="2:2">
      <c r="B11204" s="1311"/>
    </row>
    <row r="11205" spans="2:2">
      <c r="B11205" s="1311"/>
    </row>
    <row r="11206" spans="2:2">
      <c r="B11206" s="1311"/>
    </row>
    <row r="11207" spans="2:2">
      <c r="B11207" s="1311"/>
    </row>
    <row r="11208" spans="2:2">
      <c r="B11208" s="1311"/>
    </row>
    <row r="11209" spans="2:2">
      <c r="B11209" s="1311"/>
    </row>
    <row r="11210" spans="2:2">
      <c r="B11210" s="1311"/>
    </row>
    <row r="11211" spans="2:2">
      <c r="B11211" s="1311"/>
    </row>
    <row r="11212" spans="2:2">
      <c r="B11212" s="1311"/>
    </row>
    <row r="11213" spans="2:2">
      <c r="B11213" s="1311"/>
    </row>
    <row r="11214" spans="2:2">
      <c r="B11214" s="1311"/>
    </row>
    <row r="11215" spans="2:2">
      <c r="B11215" s="1311"/>
    </row>
    <row r="11216" spans="2:2">
      <c r="B11216" s="1311"/>
    </row>
    <row r="11217" spans="2:2">
      <c r="B11217" s="1311"/>
    </row>
    <row r="11218" spans="2:2">
      <c r="B11218" s="1311"/>
    </row>
    <row r="11219" spans="2:2">
      <c r="B11219" s="1311"/>
    </row>
    <row r="11220" spans="2:2">
      <c r="B11220" s="1311"/>
    </row>
    <row r="11221" spans="2:2">
      <c r="B11221" s="1311"/>
    </row>
    <row r="11222" spans="2:2">
      <c r="B11222" s="1311"/>
    </row>
    <row r="11223" spans="2:2">
      <c r="B11223" s="1311"/>
    </row>
    <row r="11224" spans="2:2">
      <c r="B11224" s="1311"/>
    </row>
    <row r="11225" spans="2:2">
      <c r="B11225" s="1311"/>
    </row>
    <row r="11226" spans="2:2">
      <c r="B11226" s="1311"/>
    </row>
    <row r="11227" spans="2:2">
      <c r="B11227" s="1311"/>
    </row>
    <row r="11228" spans="2:2">
      <c r="B11228" s="1311"/>
    </row>
    <row r="11229" spans="2:2">
      <c r="B11229" s="1311"/>
    </row>
    <row r="11230" spans="2:2">
      <c r="B11230" s="1311"/>
    </row>
    <row r="11231" spans="2:2">
      <c r="B11231" s="1311"/>
    </row>
    <row r="11232" spans="2:2">
      <c r="B11232" s="1311"/>
    </row>
    <row r="11233" spans="2:2">
      <c r="B11233" s="1311"/>
    </row>
    <row r="11234" spans="2:2">
      <c r="B11234" s="1311"/>
    </row>
    <row r="11235" spans="2:2">
      <c r="B11235" s="1311"/>
    </row>
    <row r="11236" spans="2:2">
      <c r="B11236" s="1311"/>
    </row>
    <row r="11237" spans="2:2">
      <c r="B11237" s="1311"/>
    </row>
    <row r="11238" spans="2:2">
      <c r="B11238" s="1311"/>
    </row>
    <row r="11239" spans="2:2">
      <c r="B11239" s="1311"/>
    </row>
    <row r="11240" spans="2:2">
      <c r="B11240" s="1311"/>
    </row>
    <row r="11241" spans="2:2">
      <c r="B11241" s="1311"/>
    </row>
    <row r="11242" spans="2:2">
      <c r="B11242" s="1311"/>
    </row>
    <row r="11243" spans="2:2">
      <c r="B11243" s="1311"/>
    </row>
    <row r="11244" spans="2:2">
      <c r="B11244" s="1311"/>
    </row>
    <row r="11245" spans="2:2">
      <c r="B11245" s="1311"/>
    </row>
    <row r="11246" spans="2:2">
      <c r="B11246" s="1311"/>
    </row>
    <row r="11247" spans="2:2">
      <c r="B11247" s="1311"/>
    </row>
    <row r="11248" spans="2:2">
      <c r="B11248" s="1311"/>
    </row>
    <row r="11249" spans="2:2">
      <c r="B11249" s="1311"/>
    </row>
    <row r="11250" spans="2:2">
      <c r="B11250" s="1311"/>
    </row>
    <row r="11251" spans="2:2">
      <c r="B11251" s="1311"/>
    </row>
    <row r="11252" spans="2:2">
      <c r="B11252" s="1311"/>
    </row>
    <row r="11253" spans="2:2">
      <c r="B11253" s="1311"/>
    </row>
    <row r="11254" spans="2:2">
      <c r="B11254" s="1311"/>
    </row>
    <row r="11255" spans="2:2">
      <c r="B11255" s="1311"/>
    </row>
    <row r="11256" spans="2:2">
      <c r="B11256" s="1311"/>
    </row>
    <row r="11257" spans="2:2">
      <c r="B11257" s="1311"/>
    </row>
    <row r="11258" spans="2:2">
      <c r="B11258" s="1311"/>
    </row>
    <row r="11259" spans="2:2">
      <c r="B11259" s="1311"/>
    </row>
    <row r="11260" spans="2:2">
      <c r="B11260" s="1311"/>
    </row>
    <row r="11261" spans="2:2">
      <c r="B11261" s="1311"/>
    </row>
    <row r="11262" spans="2:2">
      <c r="B11262" s="1311"/>
    </row>
    <row r="11263" spans="2:2">
      <c r="B11263" s="1311"/>
    </row>
    <row r="11264" spans="2:2">
      <c r="B11264" s="1311"/>
    </row>
    <row r="11265" spans="2:2">
      <c r="B11265" s="1311"/>
    </row>
    <row r="11266" spans="2:2">
      <c r="B11266" s="1311"/>
    </row>
    <row r="11267" spans="2:2">
      <c r="B11267" s="1311"/>
    </row>
    <row r="11268" spans="2:2">
      <c r="B11268" s="1311"/>
    </row>
    <row r="11269" spans="2:2">
      <c r="B11269" s="1311"/>
    </row>
    <row r="11270" spans="2:2">
      <c r="B11270" s="1311"/>
    </row>
    <row r="11271" spans="2:2">
      <c r="B11271" s="1311"/>
    </row>
    <row r="11272" spans="2:2">
      <c r="B11272" s="1311"/>
    </row>
    <row r="11273" spans="2:2">
      <c r="B11273" s="1311"/>
    </row>
    <row r="11274" spans="2:2">
      <c r="B11274" s="1311"/>
    </row>
    <row r="11275" spans="2:2">
      <c r="B11275" s="1311"/>
    </row>
    <row r="11276" spans="2:2">
      <c r="B11276" s="1311"/>
    </row>
    <row r="11277" spans="2:2">
      <c r="B11277" s="1311"/>
    </row>
    <row r="11278" spans="2:2">
      <c r="B11278" s="1311"/>
    </row>
    <row r="11279" spans="2:2">
      <c r="B11279" s="1311"/>
    </row>
    <row r="11280" spans="2:2">
      <c r="B11280" s="1311"/>
    </row>
    <row r="11281" spans="2:2">
      <c r="B11281" s="1311"/>
    </row>
    <row r="11282" spans="2:2">
      <c r="B11282" s="1311"/>
    </row>
    <row r="11283" spans="2:2">
      <c r="B11283" s="1311"/>
    </row>
    <row r="11284" spans="2:2">
      <c r="B11284" s="1311"/>
    </row>
    <row r="11285" spans="2:2">
      <c r="B11285" s="1311"/>
    </row>
    <row r="11286" spans="2:2">
      <c r="B11286" s="1311"/>
    </row>
    <row r="11287" spans="2:2">
      <c r="B11287" s="1311"/>
    </row>
    <row r="11288" spans="2:2">
      <c r="B11288" s="1311"/>
    </row>
    <row r="11289" spans="2:2">
      <c r="B11289" s="1311"/>
    </row>
    <row r="11290" spans="2:2">
      <c r="B11290" s="1311"/>
    </row>
    <row r="11291" spans="2:2">
      <c r="B11291" s="1311"/>
    </row>
    <row r="11292" spans="2:2">
      <c r="B11292" s="1311"/>
    </row>
    <row r="11293" spans="2:2">
      <c r="B11293" s="1311"/>
    </row>
    <row r="11294" spans="2:2">
      <c r="B11294" s="1311"/>
    </row>
    <row r="11295" spans="2:2">
      <c r="B11295" s="1311"/>
    </row>
    <row r="11296" spans="2:2">
      <c r="B11296" s="1311"/>
    </row>
    <row r="11297" spans="2:2">
      <c r="B11297" s="1311"/>
    </row>
    <row r="11298" spans="2:2">
      <c r="B11298" s="1311"/>
    </row>
    <row r="11299" spans="2:2">
      <c r="B11299" s="1311"/>
    </row>
    <row r="11300" spans="2:2">
      <c r="B11300" s="1311"/>
    </row>
    <row r="11301" spans="2:2">
      <c r="B11301" s="1311"/>
    </row>
    <row r="11302" spans="2:2">
      <c r="B11302" s="1311"/>
    </row>
    <row r="11303" spans="2:2">
      <c r="B11303" s="1311"/>
    </row>
    <row r="11304" spans="2:2">
      <c r="B11304" s="1311"/>
    </row>
    <row r="11305" spans="2:2">
      <c r="B11305" s="1311"/>
    </row>
    <row r="11306" spans="2:2">
      <c r="B11306" s="1311"/>
    </row>
    <row r="11307" spans="2:2">
      <c r="B11307" s="1311"/>
    </row>
    <row r="11308" spans="2:2">
      <c r="B11308" s="1311"/>
    </row>
    <row r="11309" spans="2:2">
      <c r="B11309" s="1311"/>
    </row>
    <row r="11310" spans="2:2">
      <c r="B11310" s="1311"/>
    </row>
    <row r="11311" spans="2:2">
      <c r="B11311" s="1311"/>
    </row>
    <row r="11312" spans="2:2">
      <c r="B11312" s="1311"/>
    </row>
    <row r="11313" spans="2:2">
      <c r="B11313" s="1311"/>
    </row>
    <row r="11314" spans="2:2">
      <c r="B11314" s="1311"/>
    </row>
    <row r="11315" spans="2:2">
      <c r="B11315" s="1311"/>
    </row>
    <row r="11316" spans="2:2">
      <c r="B11316" s="1311"/>
    </row>
    <row r="11317" spans="2:2">
      <c r="B11317" s="1311"/>
    </row>
    <row r="11318" spans="2:2">
      <c r="B11318" s="1311"/>
    </row>
    <row r="11319" spans="2:2">
      <c r="B11319" s="1311"/>
    </row>
    <row r="11320" spans="2:2">
      <c r="B11320" s="1311"/>
    </row>
    <row r="11321" spans="2:2">
      <c r="B11321" s="1311"/>
    </row>
    <row r="11322" spans="2:2">
      <c r="B11322" s="1311"/>
    </row>
    <row r="11323" spans="2:2">
      <c r="B11323" s="1311"/>
    </row>
    <row r="11324" spans="2:2">
      <c r="B11324" s="1311"/>
    </row>
    <row r="11325" spans="2:2">
      <c r="B11325" s="1311"/>
    </row>
    <row r="11326" spans="2:2">
      <c r="B11326" s="1311"/>
    </row>
    <row r="11327" spans="2:2">
      <c r="B11327" s="1311"/>
    </row>
    <row r="11328" spans="2:2">
      <c r="B11328" s="1311"/>
    </row>
    <row r="11329" spans="2:2">
      <c r="B11329" s="1311"/>
    </row>
    <row r="11330" spans="2:2">
      <c r="B11330" s="1311"/>
    </row>
    <row r="11331" spans="2:2">
      <c r="B11331" s="1311"/>
    </row>
    <row r="11332" spans="2:2">
      <c r="B11332" s="1311"/>
    </row>
    <row r="11333" spans="2:2">
      <c r="B11333" s="1311"/>
    </row>
    <row r="11334" spans="2:2">
      <c r="B11334" s="1311"/>
    </row>
    <row r="11335" spans="2:2">
      <c r="B11335" s="1311"/>
    </row>
    <row r="11336" spans="2:2">
      <c r="B11336" s="1311"/>
    </row>
    <row r="11337" spans="2:2">
      <c r="B11337" s="1311"/>
    </row>
    <row r="11338" spans="2:2">
      <c r="B11338" s="1311"/>
    </row>
    <row r="11339" spans="2:2">
      <c r="B11339" s="1311"/>
    </row>
    <row r="11340" spans="2:2">
      <c r="B11340" s="1311"/>
    </row>
    <row r="11341" spans="2:2">
      <c r="B11341" s="1311"/>
    </row>
    <row r="11342" spans="2:2">
      <c r="B11342" s="1311"/>
    </row>
    <row r="11343" spans="2:2">
      <c r="B11343" s="1311"/>
    </row>
    <row r="11344" spans="2:2">
      <c r="B11344" s="1311"/>
    </row>
    <row r="11345" spans="2:2">
      <c r="B11345" s="1311"/>
    </row>
    <row r="11346" spans="2:2">
      <c r="B11346" s="1311"/>
    </row>
    <row r="11347" spans="2:2">
      <c r="B11347" s="1311"/>
    </row>
    <row r="11348" spans="2:2">
      <c r="B11348" s="1311"/>
    </row>
    <row r="11349" spans="2:2">
      <c r="B11349" s="1311"/>
    </row>
    <row r="11350" spans="2:2">
      <c r="B11350" s="1311"/>
    </row>
    <row r="11351" spans="2:2">
      <c r="B11351" s="1311"/>
    </row>
    <row r="11352" spans="2:2">
      <c r="B11352" s="1311"/>
    </row>
    <row r="11353" spans="2:2">
      <c r="B11353" s="1311"/>
    </row>
    <row r="11354" spans="2:2">
      <c r="B11354" s="1311"/>
    </row>
    <row r="11355" spans="2:2">
      <c r="B11355" s="1311"/>
    </row>
    <row r="11356" spans="2:2">
      <c r="B11356" s="1311"/>
    </row>
    <row r="11357" spans="2:2">
      <c r="B11357" s="1311"/>
    </row>
    <row r="11358" spans="2:2">
      <c r="B11358" s="1311"/>
    </row>
    <row r="11359" spans="2:2">
      <c r="B11359" s="1311"/>
    </row>
    <row r="11360" spans="2:2">
      <c r="B11360" s="1311"/>
    </row>
    <row r="11361" spans="2:2">
      <c r="B11361" s="1311"/>
    </row>
    <row r="11362" spans="2:2">
      <c r="B11362" s="1311"/>
    </row>
    <row r="11363" spans="2:2">
      <c r="B11363" s="1311"/>
    </row>
    <row r="11364" spans="2:2">
      <c r="B11364" s="1311"/>
    </row>
    <row r="11365" spans="2:2">
      <c r="B11365" s="1311"/>
    </row>
    <row r="11366" spans="2:2">
      <c r="B11366" s="1311"/>
    </row>
    <row r="11367" spans="2:2">
      <c r="B11367" s="1311"/>
    </row>
    <row r="11368" spans="2:2">
      <c r="B11368" s="1311"/>
    </row>
    <row r="11369" spans="2:2">
      <c r="B11369" s="1311"/>
    </row>
    <row r="11370" spans="2:2">
      <c r="B11370" s="1311"/>
    </row>
    <row r="11371" spans="2:2">
      <c r="B11371" s="1311"/>
    </row>
    <row r="11372" spans="2:2">
      <c r="B11372" s="1311"/>
    </row>
    <row r="11373" spans="2:2">
      <c r="B11373" s="1311"/>
    </row>
    <row r="11374" spans="2:2">
      <c r="B11374" s="1311"/>
    </row>
    <row r="11375" spans="2:2">
      <c r="B11375" s="1311"/>
    </row>
    <row r="11376" spans="2:2">
      <c r="B11376" s="1311"/>
    </row>
    <row r="11377" spans="2:2">
      <c r="B11377" s="1311"/>
    </row>
    <row r="11378" spans="2:2">
      <c r="B11378" s="1311"/>
    </row>
    <row r="11379" spans="2:2">
      <c r="B11379" s="1311"/>
    </row>
    <row r="11380" spans="2:2">
      <c r="B11380" s="1311"/>
    </row>
    <row r="11381" spans="2:2">
      <c r="B11381" s="1311"/>
    </row>
    <row r="11382" spans="2:2">
      <c r="B11382" s="1311"/>
    </row>
    <row r="11383" spans="2:2">
      <c r="B11383" s="1311"/>
    </row>
    <row r="11384" spans="2:2">
      <c r="B11384" s="1311"/>
    </row>
    <row r="11385" spans="2:2">
      <c r="B11385" s="1311"/>
    </row>
    <row r="11386" spans="2:2">
      <c r="B11386" s="1311"/>
    </row>
    <row r="11387" spans="2:2">
      <c r="B11387" s="1311"/>
    </row>
    <row r="11388" spans="2:2">
      <c r="B11388" s="1311"/>
    </row>
    <row r="11389" spans="2:2">
      <c r="B11389" s="1311"/>
    </row>
    <row r="11390" spans="2:2">
      <c r="B11390" s="1311"/>
    </row>
    <row r="11391" spans="2:2">
      <c r="B11391" s="1311"/>
    </row>
    <row r="11392" spans="2:2">
      <c r="B11392" s="1311"/>
    </row>
    <row r="11393" spans="2:2">
      <c r="B11393" s="1311"/>
    </row>
    <row r="11394" spans="2:2">
      <c r="B11394" s="1311"/>
    </row>
    <row r="11395" spans="2:2">
      <c r="B11395" s="1311"/>
    </row>
    <row r="11396" spans="2:2">
      <c r="B11396" s="1311"/>
    </row>
    <row r="11397" spans="2:2">
      <c r="B11397" s="1311"/>
    </row>
    <row r="11398" spans="2:2">
      <c r="B11398" s="1311"/>
    </row>
    <row r="11399" spans="2:2">
      <c r="B11399" s="1311"/>
    </row>
    <row r="11400" spans="2:2">
      <c r="B11400" s="1311"/>
    </row>
    <row r="11401" spans="2:2">
      <c r="B11401" s="1311"/>
    </row>
    <row r="11402" spans="2:2">
      <c r="B11402" s="1311"/>
    </row>
    <row r="11403" spans="2:2">
      <c r="B11403" s="1311"/>
    </row>
    <row r="11404" spans="2:2">
      <c r="B11404" s="1311"/>
    </row>
    <row r="11405" spans="2:2">
      <c r="B11405" s="1311"/>
    </row>
    <row r="11406" spans="2:2">
      <c r="B11406" s="1311"/>
    </row>
    <row r="11407" spans="2:2">
      <c r="B11407" s="1311"/>
    </row>
    <row r="11408" spans="2:2">
      <c r="B11408" s="1311"/>
    </row>
    <row r="11409" spans="2:2">
      <c r="B11409" s="1311"/>
    </row>
    <row r="11410" spans="2:2">
      <c r="B11410" s="1311"/>
    </row>
    <row r="11411" spans="2:2">
      <c r="B11411" s="1311"/>
    </row>
    <row r="11412" spans="2:2">
      <c r="B11412" s="1311"/>
    </row>
    <row r="11413" spans="2:2">
      <c r="B11413" s="1311"/>
    </row>
    <row r="11414" spans="2:2">
      <c r="B11414" s="1311"/>
    </row>
    <row r="11415" spans="2:2">
      <c r="B11415" s="1311"/>
    </row>
    <row r="11416" spans="2:2">
      <c r="B11416" s="1311"/>
    </row>
    <row r="11417" spans="2:2">
      <c r="B11417" s="1311"/>
    </row>
    <row r="11418" spans="2:2">
      <c r="B11418" s="1311"/>
    </row>
    <row r="11419" spans="2:2">
      <c r="B11419" s="1311"/>
    </row>
    <row r="11420" spans="2:2">
      <c r="B11420" s="1311"/>
    </row>
    <row r="11421" spans="2:2">
      <c r="B11421" s="1311"/>
    </row>
    <row r="11422" spans="2:2">
      <c r="B11422" s="1311"/>
    </row>
    <row r="11423" spans="2:2">
      <c r="B11423" s="1311"/>
    </row>
    <row r="11424" spans="2:2">
      <c r="B11424" s="1311"/>
    </row>
    <row r="11425" spans="2:2">
      <c r="B11425" s="1311"/>
    </row>
    <row r="11426" spans="2:2">
      <c r="B11426" s="1311"/>
    </row>
    <row r="11427" spans="2:2">
      <c r="B11427" s="1311"/>
    </row>
    <row r="11428" spans="2:2">
      <c r="B11428" s="1311"/>
    </row>
    <row r="11429" spans="2:2">
      <c r="B11429" s="1311"/>
    </row>
    <row r="11430" spans="2:2">
      <c r="B11430" s="1311"/>
    </row>
    <row r="11431" spans="2:2">
      <c r="B11431" s="1311"/>
    </row>
    <row r="11432" spans="2:2">
      <c r="B11432" s="1311"/>
    </row>
    <row r="11433" spans="2:2">
      <c r="B11433" s="1311"/>
    </row>
    <row r="11434" spans="2:2">
      <c r="B11434" s="1311"/>
    </row>
    <row r="11435" spans="2:2">
      <c r="B11435" s="1311"/>
    </row>
    <row r="11436" spans="2:2">
      <c r="B11436" s="1311"/>
    </row>
    <row r="11437" spans="2:2">
      <c r="B11437" s="1311"/>
    </row>
    <row r="11438" spans="2:2">
      <c r="B11438" s="1311"/>
    </row>
    <row r="11439" spans="2:2">
      <c r="B11439" s="1311"/>
    </row>
    <row r="11440" spans="2:2">
      <c r="B11440" s="1311"/>
    </row>
    <row r="11441" spans="2:2">
      <c r="B11441" s="1311"/>
    </row>
    <row r="11442" spans="2:2">
      <c r="B11442" s="1311"/>
    </row>
    <row r="11443" spans="2:2">
      <c r="B11443" s="1311"/>
    </row>
    <row r="11444" spans="2:2">
      <c r="B11444" s="1311"/>
    </row>
    <row r="11445" spans="2:2">
      <c r="B11445" s="1311"/>
    </row>
    <row r="11446" spans="2:2">
      <c r="B11446" s="1311"/>
    </row>
    <row r="11447" spans="2:2">
      <c r="B11447" s="1311"/>
    </row>
    <row r="11448" spans="2:2">
      <c r="B11448" s="1311"/>
    </row>
    <row r="11449" spans="2:2">
      <c r="B11449" s="1311"/>
    </row>
    <row r="11450" spans="2:2">
      <c r="B11450" s="1311"/>
    </row>
    <row r="11451" spans="2:2">
      <c r="B11451" s="1311"/>
    </row>
    <row r="11452" spans="2:2">
      <c r="B11452" s="1311"/>
    </row>
    <row r="11453" spans="2:2">
      <c r="B11453" s="1311"/>
    </row>
    <row r="11454" spans="2:2">
      <c r="B11454" s="1311"/>
    </row>
    <row r="11455" spans="2:2">
      <c r="B11455" s="1311"/>
    </row>
    <row r="11456" spans="2:2">
      <c r="B11456" s="1311"/>
    </row>
    <row r="11457" spans="2:2">
      <c r="B11457" s="1311"/>
    </row>
    <row r="11458" spans="2:2">
      <c r="B11458" s="1311"/>
    </row>
    <row r="11459" spans="2:2">
      <c r="B11459" s="1311"/>
    </row>
    <row r="11460" spans="2:2">
      <c r="B11460" s="1311"/>
    </row>
    <row r="11461" spans="2:2">
      <c r="B11461" s="1311"/>
    </row>
    <row r="11462" spans="2:2">
      <c r="B11462" s="1311"/>
    </row>
    <row r="11463" spans="2:2">
      <c r="B11463" s="1311"/>
    </row>
    <row r="11464" spans="2:2">
      <c r="B11464" s="1311"/>
    </row>
    <row r="11465" spans="2:2">
      <c r="B11465" s="1311"/>
    </row>
    <row r="11466" spans="2:2">
      <c r="B11466" s="1311"/>
    </row>
    <row r="11467" spans="2:2">
      <c r="B11467" s="1311"/>
    </row>
    <row r="11468" spans="2:2">
      <c r="B11468" s="1311"/>
    </row>
    <row r="11469" spans="2:2">
      <c r="B11469" s="1311"/>
    </row>
    <row r="11470" spans="2:2">
      <c r="B11470" s="1311"/>
    </row>
    <row r="11471" spans="2:2">
      <c r="B11471" s="1311"/>
    </row>
    <row r="11472" spans="2:2">
      <c r="B11472" s="1311"/>
    </row>
    <row r="11473" spans="2:2">
      <c r="B11473" s="1311"/>
    </row>
    <row r="11474" spans="2:2">
      <c r="B11474" s="1311"/>
    </row>
    <row r="11475" spans="2:2">
      <c r="B11475" s="1311"/>
    </row>
    <row r="11476" spans="2:2">
      <c r="B11476" s="1311"/>
    </row>
    <row r="11477" spans="2:2">
      <c r="B11477" s="1311"/>
    </row>
    <row r="11478" spans="2:2">
      <c r="B11478" s="1311"/>
    </row>
    <row r="11479" spans="2:2">
      <c r="B11479" s="1311"/>
    </row>
    <row r="11480" spans="2:2">
      <c r="B11480" s="1311"/>
    </row>
    <row r="11481" spans="2:2">
      <c r="B11481" s="1311"/>
    </row>
    <row r="11482" spans="2:2">
      <c r="B11482" s="1311"/>
    </row>
    <row r="11483" spans="2:2">
      <c r="B11483" s="1311"/>
    </row>
    <row r="11484" spans="2:2">
      <c r="B11484" s="1311"/>
    </row>
    <row r="11485" spans="2:2">
      <c r="B11485" s="1311"/>
    </row>
    <row r="11486" spans="2:2">
      <c r="B11486" s="1311"/>
    </row>
    <row r="11487" spans="2:2">
      <c r="B11487" s="1311"/>
    </row>
    <row r="11488" spans="2:2">
      <c r="B11488" s="1311"/>
    </row>
    <row r="11489" spans="2:2">
      <c r="B11489" s="1311"/>
    </row>
    <row r="11490" spans="2:2">
      <c r="B11490" s="1311"/>
    </row>
    <row r="11491" spans="2:2">
      <c r="B11491" s="1311"/>
    </row>
    <row r="11492" spans="2:2">
      <c r="B11492" s="1311"/>
    </row>
    <row r="11493" spans="2:2">
      <c r="B11493" s="1311"/>
    </row>
    <row r="11494" spans="2:2">
      <c r="B11494" s="1311"/>
    </row>
    <row r="11495" spans="2:2">
      <c r="B11495" s="1311"/>
    </row>
    <row r="11496" spans="2:2">
      <c r="B11496" s="1311"/>
    </row>
    <row r="11497" spans="2:2">
      <c r="B11497" s="1311"/>
    </row>
    <row r="11498" spans="2:2">
      <c r="B11498" s="1311"/>
    </row>
    <row r="11499" spans="2:2">
      <c r="B11499" s="1311"/>
    </row>
    <row r="11500" spans="2:2">
      <c r="B11500" s="1311"/>
    </row>
    <row r="11501" spans="2:2">
      <c r="B11501" s="1311"/>
    </row>
    <row r="11502" spans="2:2">
      <c r="B11502" s="1311"/>
    </row>
    <row r="11503" spans="2:2">
      <c r="B11503" s="1311"/>
    </row>
    <row r="11504" spans="2:2">
      <c r="B11504" s="1311"/>
    </row>
    <row r="11505" spans="2:2">
      <c r="B11505" s="1311"/>
    </row>
    <row r="11506" spans="2:2">
      <c r="B11506" s="1311"/>
    </row>
    <row r="11507" spans="2:2">
      <c r="B11507" s="1311"/>
    </row>
    <row r="11508" spans="2:2">
      <c r="B11508" s="1311"/>
    </row>
    <row r="11509" spans="2:2">
      <c r="B11509" s="1311"/>
    </row>
    <row r="11510" spans="2:2">
      <c r="B11510" s="1311"/>
    </row>
    <row r="11511" spans="2:2">
      <c r="B11511" s="1311"/>
    </row>
    <row r="11512" spans="2:2">
      <c r="B11512" s="1311"/>
    </row>
    <row r="11513" spans="2:2">
      <c r="B11513" s="1311"/>
    </row>
    <row r="11514" spans="2:2">
      <c r="B11514" s="1311"/>
    </row>
    <row r="11515" spans="2:2">
      <c r="B11515" s="1311"/>
    </row>
    <row r="11516" spans="2:2">
      <c r="B11516" s="1311"/>
    </row>
    <row r="11517" spans="2:2">
      <c r="B11517" s="1311"/>
    </row>
    <row r="11518" spans="2:2">
      <c r="B11518" s="1311"/>
    </row>
    <row r="11519" spans="2:2">
      <c r="B11519" s="1311"/>
    </row>
    <row r="11520" spans="2:2">
      <c r="B11520" s="1311"/>
    </row>
    <row r="11521" spans="2:2">
      <c r="B11521" s="1311"/>
    </row>
    <row r="11522" spans="2:2">
      <c r="B11522" s="1311"/>
    </row>
    <row r="11523" spans="2:2">
      <c r="B11523" s="1311"/>
    </row>
    <row r="11524" spans="2:2">
      <c r="B11524" s="1311"/>
    </row>
    <row r="11525" spans="2:2">
      <c r="B11525" s="1311"/>
    </row>
    <row r="11526" spans="2:2">
      <c r="B11526" s="1311"/>
    </row>
    <row r="11527" spans="2:2">
      <c r="B11527" s="1311"/>
    </row>
    <row r="11528" spans="2:2">
      <c r="B11528" s="1311"/>
    </row>
    <row r="11529" spans="2:2">
      <c r="B11529" s="1311"/>
    </row>
    <row r="11530" spans="2:2">
      <c r="B11530" s="1311"/>
    </row>
    <row r="11531" spans="2:2">
      <c r="B11531" s="1311"/>
    </row>
    <row r="11532" spans="2:2">
      <c r="B11532" s="1311"/>
    </row>
    <row r="11533" spans="2:2">
      <c r="B11533" s="1311"/>
    </row>
    <row r="11534" spans="2:2">
      <c r="B11534" s="1311"/>
    </row>
    <row r="11535" spans="2:2">
      <c r="B11535" s="1311"/>
    </row>
    <row r="11536" spans="2:2">
      <c r="B11536" s="1311"/>
    </row>
    <row r="11537" spans="2:2">
      <c r="B11537" s="1311"/>
    </row>
    <row r="11538" spans="2:2">
      <c r="B11538" s="1311"/>
    </row>
    <row r="11539" spans="2:2">
      <c r="B11539" s="1311"/>
    </row>
    <row r="11540" spans="2:2">
      <c r="B11540" s="1311"/>
    </row>
    <row r="11541" spans="2:2">
      <c r="B11541" s="1311"/>
    </row>
    <row r="11542" spans="2:2">
      <c r="B11542" s="1311"/>
    </row>
    <row r="11543" spans="2:2">
      <c r="B11543" s="1311"/>
    </row>
    <row r="11544" spans="2:2">
      <c r="B11544" s="1311"/>
    </row>
    <row r="11545" spans="2:2">
      <c r="B11545" s="1311"/>
    </row>
    <row r="11546" spans="2:2">
      <c r="B11546" s="1311"/>
    </row>
    <row r="11547" spans="2:2">
      <c r="B11547" s="1311"/>
    </row>
    <row r="11548" spans="2:2">
      <c r="B11548" s="1311"/>
    </row>
    <row r="11549" spans="2:2">
      <c r="B11549" s="1311"/>
    </row>
    <row r="11550" spans="2:2">
      <c r="B11550" s="1311"/>
    </row>
    <row r="11551" spans="2:2">
      <c r="B11551" s="1311"/>
    </row>
    <row r="11552" spans="2:2">
      <c r="B11552" s="1311"/>
    </row>
    <row r="11553" spans="2:2">
      <c r="B11553" s="1311"/>
    </row>
    <row r="11554" spans="2:2">
      <c r="B11554" s="1311"/>
    </row>
    <row r="11555" spans="2:2">
      <c r="B11555" s="1311"/>
    </row>
    <row r="11556" spans="2:2">
      <c r="B11556" s="1311"/>
    </row>
    <row r="11557" spans="2:2">
      <c r="B11557" s="1311"/>
    </row>
    <row r="11558" spans="2:2">
      <c r="B11558" s="1311"/>
    </row>
    <row r="11559" spans="2:2">
      <c r="B11559" s="1311"/>
    </row>
    <row r="11560" spans="2:2">
      <c r="B11560" s="1311"/>
    </row>
    <row r="11561" spans="2:2">
      <c r="B11561" s="1311"/>
    </row>
    <row r="11562" spans="2:2">
      <c r="B11562" s="1311"/>
    </row>
    <row r="11563" spans="2:2">
      <c r="B11563" s="1311"/>
    </row>
    <row r="11564" spans="2:2">
      <c r="B11564" s="1311"/>
    </row>
    <row r="11565" spans="2:2">
      <c r="B11565" s="1311"/>
    </row>
    <row r="11566" spans="2:2">
      <c r="B11566" s="1311"/>
    </row>
    <row r="11567" spans="2:2">
      <c r="B11567" s="1311"/>
    </row>
    <row r="11568" spans="2:2">
      <c r="B11568" s="1311"/>
    </row>
    <row r="11569" spans="2:2">
      <c r="B11569" s="1311"/>
    </row>
    <row r="11570" spans="2:2">
      <c r="B11570" s="1311"/>
    </row>
    <row r="11571" spans="2:2">
      <c r="B11571" s="1311"/>
    </row>
    <row r="11572" spans="2:2">
      <c r="B11572" s="1311"/>
    </row>
    <row r="11573" spans="2:2">
      <c r="B11573" s="1311"/>
    </row>
    <row r="11574" spans="2:2">
      <c r="B11574" s="1311"/>
    </row>
    <row r="11575" spans="2:2">
      <c r="B11575" s="1311"/>
    </row>
    <row r="11576" spans="2:2">
      <c r="B11576" s="1311"/>
    </row>
    <row r="11577" spans="2:2">
      <c r="B11577" s="1311"/>
    </row>
    <row r="11578" spans="2:2">
      <c r="B11578" s="1311"/>
    </row>
    <row r="11579" spans="2:2">
      <c r="B11579" s="1311"/>
    </row>
    <row r="11580" spans="2:2">
      <c r="B11580" s="1311"/>
    </row>
    <row r="11581" spans="2:2">
      <c r="B11581" s="1311"/>
    </row>
    <row r="11582" spans="2:2">
      <c r="B11582" s="1311"/>
    </row>
    <row r="11583" spans="2:2">
      <c r="B11583" s="1311"/>
    </row>
    <row r="11584" spans="2:2">
      <c r="B11584" s="1311"/>
    </row>
    <row r="11585" spans="2:2">
      <c r="B11585" s="1311"/>
    </row>
    <row r="11586" spans="2:2">
      <c r="B11586" s="1311"/>
    </row>
    <row r="11587" spans="2:2">
      <c r="B11587" s="1311"/>
    </row>
    <row r="11588" spans="2:2">
      <c r="B11588" s="1311"/>
    </row>
    <row r="11589" spans="2:2">
      <c r="B11589" s="1311"/>
    </row>
    <row r="11590" spans="2:2">
      <c r="B11590" s="1311"/>
    </row>
    <row r="11591" spans="2:2">
      <c r="B11591" s="1311"/>
    </row>
    <row r="11592" spans="2:2">
      <c r="B11592" s="1311"/>
    </row>
    <row r="11593" spans="2:2">
      <c r="B11593" s="1311"/>
    </row>
    <row r="11594" spans="2:2">
      <c r="B11594" s="1311"/>
    </row>
    <row r="11595" spans="2:2">
      <c r="B11595" s="1311"/>
    </row>
    <row r="11596" spans="2:2">
      <c r="B11596" s="1311"/>
    </row>
    <row r="11597" spans="2:2">
      <c r="B11597" s="1311"/>
    </row>
    <row r="11598" spans="2:2">
      <c r="B11598" s="1311"/>
    </row>
    <row r="11599" spans="2:2">
      <c r="B11599" s="1311"/>
    </row>
    <row r="11600" spans="2:2">
      <c r="B11600" s="1311"/>
    </row>
    <row r="11601" spans="2:2">
      <c r="B11601" s="1311"/>
    </row>
    <row r="11602" spans="2:2">
      <c r="B11602" s="1311"/>
    </row>
    <row r="11603" spans="2:2">
      <c r="B11603" s="1311"/>
    </row>
    <row r="11604" spans="2:2">
      <c r="B11604" s="1311"/>
    </row>
    <row r="11605" spans="2:2">
      <c r="B11605" s="1311"/>
    </row>
    <row r="11606" spans="2:2">
      <c r="B11606" s="1311"/>
    </row>
    <row r="11607" spans="2:2">
      <c r="B11607" s="1311"/>
    </row>
    <row r="11608" spans="2:2">
      <c r="B11608" s="1311"/>
    </row>
    <row r="11609" spans="2:2">
      <c r="B11609" s="1311"/>
    </row>
    <row r="11610" spans="2:2">
      <c r="B11610" s="1311"/>
    </row>
    <row r="11611" spans="2:2">
      <c r="B11611" s="1311"/>
    </row>
    <row r="11612" spans="2:2">
      <c r="B11612" s="1311"/>
    </row>
    <row r="11613" spans="2:2">
      <c r="B11613" s="1311"/>
    </row>
    <row r="11614" spans="2:2">
      <c r="B11614" s="1311"/>
    </row>
    <row r="11615" spans="2:2">
      <c r="B11615" s="1311"/>
    </row>
    <row r="11616" spans="2:2">
      <c r="B11616" s="1311"/>
    </row>
    <row r="11617" spans="2:2">
      <c r="B11617" s="1311"/>
    </row>
    <row r="11618" spans="2:2">
      <c r="B11618" s="1311"/>
    </row>
    <row r="11619" spans="2:2">
      <c r="B11619" s="1311"/>
    </row>
    <row r="11620" spans="2:2">
      <c r="B11620" s="1311"/>
    </row>
    <row r="11621" spans="2:2">
      <c r="B11621" s="1311"/>
    </row>
    <row r="11622" spans="2:2">
      <c r="B11622" s="1311"/>
    </row>
    <row r="11623" spans="2:2">
      <c r="B11623" s="1311"/>
    </row>
    <row r="11624" spans="2:2">
      <c r="B11624" s="1311"/>
    </row>
    <row r="11625" spans="2:2">
      <c r="B11625" s="1311"/>
    </row>
    <row r="11626" spans="2:2">
      <c r="B11626" s="1311"/>
    </row>
    <row r="11627" spans="2:2">
      <c r="B11627" s="1311"/>
    </row>
    <row r="11628" spans="2:2">
      <c r="B11628" s="1311"/>
    </row>
    <row r="11629" spans="2:2">
      <c r="B11629" s="1311"/>
    </row>
    <row r="11630" spans="2:2">
      <c r="B11630" s="1311"/>
    </row>
    <row r="11631" spans="2:2">
      <c r="B11631" s="1311"/>
    </row>
    <row r="11632" spans="2:2">
      <c r="B11632" s="1311"/>
    </row>
    <row r="11633" spans="2:2">
      <c r="B11633" s="1311"/>
    </row>
    <row r="11634" spans="2:2">
      <c r="B11634" s="1311"/>
    </row>
    <row r="11635" spans="2:2">
      <c r="B11635" s="1311"/>
    </row>
    <row r="11636" spans="2:2">
      <c r="B11636" s="1311"/>
    </row>
    <row r="11637" spans="2:2">
      <c r="B11637" s="1311"/>
    </row>
    <row r="11638" spans="2:2">
      <c r="B11638" s="1311"/>
    </row>
    <row r="11639" spans="2:2">
      <c r="B11639" s="1311"/>
    </row>
    <row r="11640" spans="2:2">
      <c r="B11640" s="1311"/>
    </row>
    <row r="11641" spans="2:2">
      <c r="B11641" s="1311"/>
    </row>
    <row r="11642" spans="2:2">
      <c r="B11642" s="1311"/>
    </row>
    <row r="11643" spans="2:2">
      <c r="B11643" s="1311"/>
    </row>
    <row r="11644" spans="2:2">
      <c r="B11644" s="1311"/>
    </row>
    <row r="11645" spans="2:2">
      <c r="B11645" s="1311"/>
    </row>
    <row r="11646" spans="2:2">
      <c r="B11646" s="1311"/>
    </row>
    <row r="11647" spans="2:2">
      <c r="B11647" s="1311"/>
    </row>
    <row r="11648" spans="2:2">
      <c r="B11648" s="1311"/>
    </row>
    <row r="11649" spans="2:2">
      <c r="B11649" s="1311"/>
    </row>
    <row r="11650" spans="2:2">
      <c r="B11650" s="1311"/>
    </row>
    <row r="11651" spans="2:2">
      <c r="B11651" s="1311"/>
    </row>
    <row r="11652" spans="2:2">
      <c r="B11652" s="1311"/>
    </row>
    <row r="11653" spans="2:2">
      <c r="B11653" s="1311"/>
    </row>
    <row r="11654" spans="2:2">
      <c r="B11654" s="1311"/>
    </row>
    <row r="11655" spans="2:2">
      <c r="B11655" s="1311"/>
    </row>
    <row r="11656" spans="2:2">
      <c r="B11656" s="1311"/>
    </row>
    <row r="11657" spans="2:2">
      <c r="B11657" s="1311"/>
    </row>
    <row r="11658" spans="2:2">
      <c r="B11658" s="1311"/>
    </row>
    <row r="11659" spans="2:2">
      <c r="B11659" s="1311"/>
    </row>
    <row r="11660" spans="2:2">
      <c r="B11660" s="1311"/>
    </row>
    <row r="11661" spans="2:2">
      <c r="B11661" s="1311"/>
    </row>
    <row r="11662" spans="2:2">
      <c r="B11662" s="1311"/>
    </row>
    <row r="11663" spans="2:2">
      <c r="B11663" s="1311"/>
    </row>
    <row r="11664" spans="2:2">
      <c r="B11664" s="1311"/>
    </row>
    <row r="11665" spans="2:2">
      <c r="B11665" s="1311"/>
    </row>
    <row r="11666" spans="2:2">
      <c r="B11666" s="1311"/>
    </row>
    <row r="11667" spans="2:2">
      <c r="B11667" s="1311"/>
    </row>
    <row r="11668" spans="2:2">
      <c r="B11668" s="1311"/>
    </row>
    <row r="11669" spans="2:2">
      <c r="B11669" s="1311"/>
    </row>
    <row r="11670" spans="2:2">
      <c r="B11670" s="1311"/>
    </row>
    <row r="11671" spans="2:2">
      <c r="B11671" s="1311"/>
    </row>
    <row r="11672" spans="2:2">
      <c r="B11672" s="1311"/>
    </row>
    <row r="11673" spans="2:2">
      <c r="B11673" s="1311"/>
    </row>
    <row r="11674" spans="2:2">
      <c r="B11674" s="1311"/>
    </row>
    <row r="11675" spans="2:2">
      <c r="B11675" s="1311"/>
    </row>
    <row r="11676" spans="2:2">
      <c r="B11676" s="1311"/>
    </row>
    <row r="11677" spans="2:2">
      <c r="B11677" s="1311"/>
    </row>
    <row r="11678" spans="2:2">
      <c r="B11678" s="1311"/>
    </row>
    <row r="11679" spans="2:2">
      <c r="B11679" s="1311"/>
    </row>
    <row r="11680" spans="2:2">
      <c r="B11680" s="1311"/>
    </row>
    <row r="11681" spans="2:2">
      <c r="B11681" s="1311"/>
    </row>
    <row r="11682" spans="2:2">
      <c r="B11682" s="1311"/>
    </row>
    <row r="11683" spans="2:2">
      <c r="B11683" s="1311"/>
    </row>
    <row r="11684" spans="2:2">
      <c r="B11684" s="1311"/>
    </row>
    <row r="11685" spans="2:2">
      <c r="B11685" s="1311"/>
    </row>
    <row r="11686" spans="2:2">
      <c r="B11686" s="1311"/>
    </row>
    <row r="11687" spans="2:2">
      <c r="B11687" s="1311"/>
    </row>
    <row r="11688" spans="2:2">
      <c r="B11688" s="1311"/>
    </row>
    <row r="11689" spans="2:2">
      <c r="B11689" s="1311"/>
    </row>
    <row r="11690" spans="2:2">
      <c r="B11690" s="1311"/>
    </row>
    <row r="11691" spans="2:2">
      <c r="B11691" s="1311"/>
    </row>
    <row r="11692" spans="2:2">
      <c r="B11692" s="1311"/>
    </row>
    <row r="11693" spans="2:2">
      <c r="B11693" s="1311"/>
    </row>
    <row r="11694" spans="2:2">
      <c r="B11694" s="1311"/>
    </row>
    <row r="11695" spans="2:2">
      <c r="B11695" s="1311"/>
    </row>
    <row r="11696" spans="2:2">
      <c r="B11696" s="1311"/>
    </row>
    <row r="11697" spans="2:2">
      <c r="B11697" s="1311"/>
    </row>
    <row r="11698" spans="2:2">
      <c r="B11698" s="1311"/>
    </row>
    <row r="11699" spans="2:2">
      <c r="B11699" s="1311"/>
    </row>
    <row r="11700" spans="2:2">
      <c r="B11700" s="1311"/>
    </row>
    <row r="11701" spans="2:2">
      <c r="B11701" s="1311"/>
    </row>
    <row r="11702" spans="2:2">
      <c r="B11702" s="1311"/>
    </row>
    <row r="11703" spans="2:2">
      <c r="B11703" s="1311"/>
    </row>
    <row r="11704" spans="2:2">
      <c r="B11704" s="1311"/>
    </row>
    <row r="11705" spans="2:2">
      <c r="B11705" s="1311"/>
    </row>
    <row r="11706" spans="2:2">
      <c r="B11706" s="1311"/>
    </row>
    <row r="11707" spans="2:2">
      <c r="B11707" s="1311"/>
    </row>
    <row r="11708" spans="2:2">
      <c r="B11708" s="1311"/>
    </row>
    <row r="11709" spans="2:2">
      <c r="B11709" s="1311"/>
    </row>
    <row r="11710" spans="2:2">
      <c r="B11710" s="1311"/>
    </row>
    <row r="11711" spans="2:2">
      <c r="B11711" s="1311"/>
    </row>
    <row r="11712" spans="2:2">
      <c r="B11712" s="1311"/>
    </row>
    <row r="11713" spans="2:2">
      <c r="B11713" s="1311"/>
    </row>
    <row r="11714" spans="2:2">
      <c r="B11714" s="1311"/>
    </row>
    <row r="11715" spans="2:2">
      <c r="B11715" s="1311"/>
    </row>
    <row r="11716" spans="2:2">
      <c r="B11716" s="1311"/>
    </row>
    <row r="11717" spans="2:2">
      <c r="B11717" s="1311"/>
    </row>
    <row r="11718" spans="2:2">
      <c r="B11718" s="1311"/>
    </row>
    <row r="11719" spans="2:2">
      <c r="B11719" s="1311"/>
    </row>
    <row r="11720" spans="2:2">
      <c r="B11720" s="1311"/>
    </row>
    <row r="11721" spans="2:2">
      <c r="B11721" s="1311"/>
    </row>
    <row r="11722" spans="2:2">
      <c r="B11722" s="1311"/>
    </row>
    <row r="11723" spans="2:2">
      <c r="B11723" s="1311"/>
    </row>
    <row r="11724" spans="2:2">
      <c r="B11724" s="1311"/>
    </row>
    <row r="11725" spans="2:2">
      <c r="B11725" s="1311"/>
    </row>
    <row r="11726" spans="2:2">
      <c r="B11726" s="1311"/>
    </row>
    <row r="11727" spans="2:2">
      <c r="B11727" s="1311"/>
    </row>
    <row r="11728" spans="2:2">
      <c r="B11728" s="1311"/>
    </row>
    <row r="11729" spans="2:2">
      <c r="B11729" s="1311"/>
    </row>
    <row r="11730" spans="2:2">
      <c r="B11730" s="1311"/>
    </row>
    <row r="11731" spans="2:2">
      <c r="B11731" s="1311"/>
    </row>
    <row r="11732" spans="2:2">
      <c r="B11732" s="1311"/>
    </row>
    <row r="11733" spans="2:2">
      <c r="B11733" s="1311"/>
    </row>
    <row r="11734" spans="2:2">
      <c r="B11734" s="1311"/>
    </row>
    <row r="11735" spans="2:2">
      <c r="B11735" s="1311"/>
    </row>
    <row r="11736" spans="2:2">
      <c r="B11736" s="1311"/>
    </row>
    <row r="11737" spans="2:2">
      <c r="B11737" s="1311"/>
    </row>
    <row r="11738" spans="2:2">
      <c r="B11738" s="1311"/>
    </row>
    <row r="11739" spans="2:2">
      <c r="B11739" s="1311"/>
    </row>
    <row r="11740" spans="2:2">
      <c r="B11740" s="1311"/>
    </row>
    <row r="11741" spans="2:2">
      <c r="B11741" s="1311"/>
    </row>
    <row r="11742" spans="2:2">
      <c r="B11742" s="1311"/>
    </row>
    <row r="11743" spans="2:2">
      <c r="B11743" s="1311"/>
    </row>
    <row r="11744" spans="2:2">
      <c r="B11744" s="1311"/>
    </row>
    <row r="11745" spans="2:2">
      <c r="B11745" s="1311"/>
    </row>
    <row r="11746" spans="2:2">
      <c r="B11746" s="1311"/>
    </row>
    <row r="11747" spans="2:2">
      <c r="B11747" s="1311"/>
    </row>
    <row r="11748" spans="2:2">
      <c r="B11748" s="1311"/>
    </row>
    <row r="11749" spans="2:2">
      <c r="B11749" s="1311"/>
    </row>
    <row r="11750" spans="2:2">
      <c r="B11750" s="1311"/>
    </row>
    <row r="11751" spans="2:2">
      <c r="B11751" s="1311"/>
    </row>
    <row r="11752" spans="2:2">
      <c r="B11752" s="1311"/>
    </row>
    <row r="11753" spans="2:2">
      <c r="B11753" s="1311"/>
    </row>
    <row r="11754" spans="2:2">
      <c r="B11754" s="1311"/>
    </row>
    <row r="11755" spans="2:2">
      <c r="B11755" s="1311"/>
    </row>
    <row r="11756" spans="2:2">
      <c r="B11756" s="1311"/>
    </row>
    <row r="11757" spans="2:2">
      <c r="B11757" s="1311"/>
    </row>
    <row r="11758" spans="2:2">
      <c r="B11758" s="1311"/>
    </row>
    <row r="11759" spans="2:2">
      <c r="B11759" s="1311"/>
    </row>
    <row r="11760" spans="2:2">
      <c r="B11760" s="1311"/>
    </row>
    <row r="11761" spans="2:2">
      <c r="B11761" s="1311"/>
    </row>
    <row r="11762" spans="2:2">
      <c r="B11762" s="1311"/>
    </row>
    <row r="11763" spans="2:2">
      <c r="B11763" s="1311"/>
    </row>
    <row r="11764" spans="2:2">
      <c r="B11764" s="1311"/>
    </row>
    <row r="11765" spans="2:2">
      <c r="B11765" s="1311"/>
    </row>
    <row r="11766" spans="2:2">
      <c r="B11766" s="1311"/>
    </row>
    <row r="11767" spans="2:2">
      <c r="B11767" s="1311"/>
    </row>
    <row r="11768" spans="2:2">
      <c r="B11768" s="1311"/>
    </row>
    <row r="11769" spans="2:2">
      <c r="B11769" s="1311"/>
    </row>
    <row r="11770" spans="2:2">
      <c r="B11770" s="1311"/>
    </row>
    <row r="11771" spans="2:2">
      <c r="B11771" s="1311"/>
    </row>
    <row r="11772" spans="2:2">
      <c r="B11772" s="1311"/>
    </row>
    <row r="11773" spans="2:2">
      <c r="B11773" s="1311"/>
    </row>
    <row r="11774" spans="2:2">
      <c r="B11774" s="1311"/>
    </row>
    <row r="11775" spans="2:2">
      <c r="B11775" s="1311"/>
    </row>
    <row r="11776" spans="2:2">
      <c r="B11776" s="1311"/>
    </row>
    <row r="11777" spans="2:2">
      <c r="B11777" s="1311"/>
    </row>
    <row r="11778" spans="2:2">
      <c r="B11778" s="1311"/>
    </row>
    <row r="11779" spans="2:2">
      <c r="B11779" s="1311"/>
    </row>
    <row r="11780" spans="2:2">
      <c r="B11780" s="1311"/>
    </row>
    <row r="11781" spans="2:2">
      <c r="B11781" s="1311"/>
    </row>
    <row r="11782" spans="2:2">
      <c r="B11782" s="1311"/>
    </row>
    <row r="11783" spans="2:2">
      <c r="B11783" s="1311"/>
    </row>
    <row r="11784" spans="2:2">
      <c r="B11784" s="1311"/>
    </row>
    <row r="11785" spans="2:2">
      <c r="B11785" s="1311"/>
    </row>
    <row r="11786" spans="2:2">
      <c r="B11786" s="1311"/>
    </row>
    <row r="11787" spans="2:2">
      <c r="B11787" s="1311"/>
    </row>
    <row r="11788" spans="2:2">
      <c r="B11788" s="1311"/>
    </row>
    <row r="11789" spans="2:2">
      <c r="B11789" s="1311"/>
    </row>
    <row r="11790" spans="2:2">
      <c r="B11790" s="1311"/>
    </row>
    <row r="11791" spans="2:2">
      <c r="B11791" s="1311"/>
    </row>
    <row r="11792" spans="2:2">
      <c r="B11792" s="1311"/>
    </row>
    <row r="11793" spans="2:2">
      <c r="B11793" s="1311"/>
    </row>
    <row r="11794" spans="2:2">
      <c r="B11794" s="1311"/>
    </row>
    <row r="11795" spans="2:2">
      <c r="B11795" s="1311"/>
    </row>
    <row r="11796" spans="2:2">
      <c r="B11796" s="1311"/>
    </row>
    <row r="11797" spans="2:2">
      <c r="B11797" s="1311"/>
    </row>
    <row r="11798" spans="2:2">
      <c r="B11798" s="1311"/>
    </row>
    <row r="11799" spans="2:2">
      <c r="B11799" s="1311"/>
    </row>
    <row r="11800" spans="2:2">
      <c r="B11800" s="1311"/>
    </row>
    <row r="11801" spans="2:2">
      <c r="B11801" s="1311"/>
    </row>
    <row r="11802" spans="2:2">
      <c r="B11802" s="1311"/>
    </row>
    <row r="11803" spans="2:2">
      <c r="B11803" s="1311"/>
    </row>
    <row r="11804" spans="2:2">
      <c r="B11804" s="1311"/>
    </row>
    <row r="11805" spans="2:2">
      <c r="B11805" s="1311"/>
    </row>
    <row r="11806" spans="2:2">
      <c r="B11806" s="1311"/>
    </row>
    <row r="11807" spans="2:2">
      <c r="B11807" s="1311"/>
    </row>
    <row r="11808" spans="2:2">
      <c r="B11808" s="1311"/>
    </row>
    <row r="11809" spans="2:2">
      <c r="B11809" s="1311"/>
    </row>
    <row r="11810" spans="2:2">
      <c r="B11810" s="1311"/>
    </row>
    <row r="11811" spans="2:2">
      <c r="B11811" s="1311"/>
    </row>
    <row r="11812" spans="2:2">
      <c r="B11812" s="1311"/>
    </row>
    <row r="11813" spans="2:2">
      <c r="B11813" s="1311"/>
    </row>
    <row r="11814" spans="2:2">
      <c r="B11814" s="1311"/>
    </row>
    <row r="11815" spans="2:2">
      <c r="B11815" s="1311"/>
    </row>
    <row r="11816" spans="2:2">
      <c r="B11816" s="1311"/>
    </row>
    <row r="11817" spans="2:2">
      <c r="B11817" s="1311"/>
    </row>
    <row r="11818" spans="2:2">
      <c r="B11818" s="1311"/>
    </row>
    <row r="11819" spans="2:2">
      <c r="B11819" s="1311"/>
    </row>
    <row r="11820" spans="2:2">
      <c r="B11820" s="1311"/>
    </row>
    <row r="11821" spans="2:2">
      <c r="B11821" s="1311"/>
    </row>
    <row r="11822" spans="2:2">
      <c r="B11822" s="1311"/>
    </row>
    <row r="11823" spans="2:2">
      <c r="B11823" s="1311"/>
    </row>
    <row r="11824" spans="2:2">
      <c r="B11824" s="1311"/>
    </row>
    <row r="11825" spans="2:2">
      <c r="B11825" s="1311"/>
    </row>
    <row r="11826" spans="2:2">
      <c r="B11826" s="1311"/>
    </row>
    <row r="11827" spans="2:2">
      <c r="B11827" s="1311"/>
    </row>
    <row r="11828" spans="2:2">
      <c r="B11828" s="1311"/>
    </row>
    <row r="11829" spans="2:2">
      <c r="B11829" s="1311"/>
    </row>
    <row r="11830" spans="2:2">
      <c r="B11830" s="1311"/>
    </row>
    <row r="11831" spans="2:2">
      <c r="B11831" s="1311"/>
    </row>
    <row r="11832" spans="2:2">
      <c r="B11832" s="1311"/>
    </row>
    <row r="11833" spans="2:2">
      <c r="B11833" s="1311"/>
    </row>
    <row r="11834" spans="2:2">
      <c r="B11834" s="1311"/>
    </row>
    <row r="11835" spans="2:2">
      <c r="B11835" s="1311"/>
    </row>
    <row r="11836" spans="2:2">
      <c r="B11836" s="1311"/>
    </row>
    <row r="11837" spans="2:2">
      <c r="B11837" s="1311"/>
    </row>
    <row r="11838" spans="2:2">
      <c r="B11838" s="1311"/>
    </row>
    <row r="11839" spans="2:2">
      <c r="B11839" s="1311"/>
    </row>
    <row r="11840" spans="2:2">
      <c r="B11840" s="1311"/>
    </row>
    <row r="11841" spans="2:2">
      <c r="B11841" s="1311"/>
    </row>
    <row r="11842" spans="2:2">
      <c r="B11842" s="1311"/>
    </row>
    <row r="11843" spans="2:2">
      <c r="B11843" s="1311"/>
    </row>
    <row r="11844" spans="2:2">
      <c r="B11844" s="1311"/>
    </row>
    <row r="11845" spans="2:2">
      <c r="B11845" s="1311"/>
    </row>
    <row r="11846" spans="2:2">
      <c r="B11846" s="1311"/>
    </row>
    <row r="11847" spans="2:2">
      <c r="B11847" s="1311"/>
    </row>
    <row r="11848" spans="2:2">
      <c r="B11848" s="1311"/>
    </row>
    <row r="11849" spans="2:2">
      <c r="B11849" s="1311"/>
    </row>
    <row r="11850" spans="2:2">
      <c r="B11850" s="1311"/>
    </row>
    <row r="11851" spans="2:2">
      <c r="B11851" s="1311"/>
    </row>
    <row r="11852" spans="2:2">
      <c r="B11852" s="1311"/>
    </row>
    <row r="11853" spans="2:2">
      <c r="B11853" s="1311"/>
    </row>
    <row r="11854" spans="2:2">
      <c r="B11854" s="1311"/>
    </row>
    <row r="11855" spans="2:2">
      <c r="B11855" s="1311"/>
    </row>
    <row r="11856" spans="2:2">
      <c r="B11856" s="1311"/>
    </row>
    <row r="11857" spans="2:2">
      <c r="B11857" s="1311"/>
    </row>
    <row r="11858" spans="2:2">
      <c r="B11858" s="1311"/>
    </row>
    <row r="11859" spans="2:2">
      <c r="B11859" s="1311"/>
    </row>
    <row r="11860" spans="2:2">
      <c r="B11860" s="1311"/>
    </row>
    <row r="11861" spans="2:2">
      <c r="B11861" s="1311"/>
    </row>
    <row r="11862" spans="2:2">
      <c r="B11862" s="1311"/>
    </row>
    <row r="11863" spans="2:2">
      <c r="B11863" s="1311"/>
    </row>
    <row r="11864" spans="2:2">
      <c r="B11864" s="1311"/>
    </row>
    <row r="11865" spans="2:2">
      <c r="B11865" s="1311"/>
    </row>
    <row r="11866" spans="2:2">
      <c r="B11866" s="1311"/>
    </row>
    <row r="11867" spans="2:2">
      <c r="B11867" s="1311"/>
    </row>
    <row r="11868" spans="2:2">
      <c r="B11868" s="1311"/>
    </row>
    <row r="11869" spans="2:2">
      <c r="B11869" s="1311"/>
    </row>
    <row r="11870" spans="2:2">
      <c r="B11870" s="1311"/>
    </row>
    <row r="11871" spans="2:2">
      <c r="B11871" s="1311"/>
    </row>
    <row r="11872" spans="2:2">
      <c r="B11872" s="1311"/>
    </row>
    <row r="11873" spans="2:2">
      <c r="B11873" s="1311"/>
    </row>
    <row r="11874" spans="2:2">
      <c r="B11874" s="1311"/>
    </row>
    <row r="11875" spans="2:2">
      <c r="B11875" s="1311"/>
    </row>
    <row r="11876" spans="2:2">
      <c r="B11876" s="1311"/>
    </row>
    <row r="11877" spans="2:2">
      <c r="B11877" s="1311"/>
    </row>
    <row r="11878" spans="2:2">
      <c r="B11878" s="1311"/>
    </row>
    <row r="11879" spans="2:2">
      <c r="B11879" s="1311"/>
    </row>
    <row r="11880" spans="2:2">
      <c r="B11880" s="1311"/>
    </row>
    <row r="11881" spans="2:2">
      <c r="B11881" s="1311"/>
    </row>
    <row r="11882" spans="2:2">
      <c r="B11882" s="1311"/>
    </row>
    <row r="11883" spans="2:2">
      <c r="B11883" s="1311"/>
    </row>
    <row r="11884" spans="2:2">
      <c r="B11884" s="1311"/>
    </row>
    <row r="11885" spans="2:2">
      <c r="B11885" s="1311"/>
    </row>
    <row r="11886" spans="2:2">
      <c r="B11886" s="1311"/>
    </row>
    <row r="11887" spans="2:2">
      <c r="B11887" s="1311"/>
    </row>
    <row r="11888" spans="2:2">
      <c r="B11888" s="1311"/>
    </row>
    <row r="11889" spans="2:2">
      <c r="B11889" s="1311"/>
    </row>
    <row r="11890" spans="2:2">
      <c r="B11890" s="1311"/>
    </row>
    <row r="11891" spans="2:2">
      <c r="B11891" s="1311"/>
    </row>
    <row r="11892" spans="2:2">
      <c r="B11892" s="1311"/>
    </row>
    <row r="11893" spans="2:2">
      <c r="B11893" s="1311"/>
    </row>
    <row r="11894" spans="2:2">
      <c r="B11894" s="1311"/>
    </row>
    <row r="11895" spans="2:2">
      <c r="B11895" s="1311"/>
    </row>
    <row r="11896" spans="2:2">
      <c r="B11896" s="1311"/>
    </row>
    <row r="11897" spans="2:2">
      <c r="B11897" s="1311"/>
    </row>
    <row r="11898" spans="2:2">
      <c r="B11898" s="1311"/>
    </row>
    <row r="11899" spans="2:2">
      <c r="B11899" s="1311"/>
    </row>
    <row r="11900" spans="2:2">
      <c r="B11900" s="1311"/>
    </row>
    <row r="11901" spans="2:2">
      <c r="B11901" s="1311"/>
    </row>
    <row r="11902" spans="2:2">
      <c r="B11902" s="1311"/>
    </row>
    <row r="11903" spans="2:2">
      <c r="B11903" s="1311"/>
    </row>
    <row r="11904" spans="2:2">
      <c r="B11904" s="1311"/>
    </row>
    <row r="11905" spans="2:2">
      <c r="B11905" s="1311"/>
    </row>
    <row r="11906" spans="2:2">
      <c r="B11906" s="1311"/>
    </row>
    <row r="11907" spans="2:2">
      <c r="B11907" s="1311"/>
    </row>
    <row r="11908" spans="2:2">
      <c r="B11908" s="1311"/>
    </row>
    <row r="11909" spans="2:2">
      <c r="B11909" s="1311"/>
    </row>
    <row r="11910" spans="2:2">
      <c r="B11910" s="1311"/>
    </row>
    <row r="11911" spans="2:2">
      <c r="B11911" s="1311"/>
    </row>
    <row r="11912" spans="2:2">
      <c r="B11912" s="1311"/>
    </row>
    <row r="11913" spans="2:2">
      <c r="B11913" s="1311"/>
    </row>
    <row r="11914" spans="2:2">
      <c r="B11914" s="1311"/>
    </row>
    <row r="11915" spans="2:2">
      <c r="B11915" s="1311"/>
    </row>
    <row r="11916" spans="2:2">
      <c r="B11916" s="1311"/>
    </row>
    <row r="11917" spans="2:2">
      <c r="B11917" s="1311"/>
    </row>
    <row r="11918" spans="2:2">
      <c r="B11918" s="1311"/>
    </row>
    <row r="11919" spans="2:2">
      <c r="B11919" s="1311"/>
    </row>
    <row r="11920" spans="2:2">
      <c r="B11920" s="1311"/>
    </row>
    <row r="11921" spans="2:2">
      <c r="B11921" s="1311"/>
    </row>
    <row r="11922" spans="2:2">
      <c r="B11922" s="1311"/>
    </row>
    <row r="11923" spans="2:2">
      <c r="B11923" s="1311"/>
    </row>
    <row r="11924" spans="2:2">
      <c r="B11924" s="1311"/>
    </row>
    <row r="11925" spans="2:2">
      <c r="B11925" s="1311"/>
    </row>
    <row r="11926" spans="2:2">
      <c r="B11926" s="1311"/>
    </row>
    <row r="11927" spans="2:2">
      <c r="B11927" s="1311"/>
    </row>
    <row r="11928" spans="2:2">
      <c r="B11928" s="1311"/>
    </row>
    <row r="11929" spans="2:2">
      <c r="B11929" s="1311"/>
    </row>
    <row r="11930" spans="2:2">
      <c r="B11930" s="1311"/>
    </row>
    <row r="11931" spans="2:2">
      <c r="B11931" s="1311"/>
    </row>
    <row r="11932" spans="2:2">
      <c r="B11932" s="1311"/>
    </row>
    <row r="11933" spans="2:2">
      <c r="B11933" s="1311"/>
    </row>
    <row r="11934" spans="2:2">
      <c r="B11934" s="1311"/>
    </row>
    <row r="11935" spans="2:2">
      <c r="B11935" s="1311"/>
    </row>
    <row r="11936" spans="2:2">
      <c r="B11936" s="1311"/>
    </row>
    <row r="11937" spans="2:2">
      <c r="B11937" s="1311"/>
    </row>
    <row r="11938" spans="2:2">
      <c r="B11938" s="1311"/>
    </row>
    <row r="11939" spans="2:2">
      <c r="B11939" s="1311"/>
    </row>
    <row r="11940" spans="2:2">
      <c r="B11940" s="1311"/>
    </row>
    <row r="11941" spans="2:2">
      <c r="B11941" s="1311"/>
    </row>
    <row r="11942" spans="2:2">
      <c r="B11942" s="1311"/>
    </row>
    <row r="11943" spans="2:2">
      <c r="B11943" s="1311"/>
    </row>
    <row r="11944" spans="2:2">
      <c r="B11944" s="1311"/>
    </row>
    <row r="11945" spans="2:2">
      <c r="B11945" s="1311"/>
    </row>
    <row r="11946" spans="2:2">
      <c r="B11946" s="1311"/>
    </row>
    <row r="11947" spans="2:2">
      <c r="B11947" s="1311"/>
    </row>
    <row r="11948" spans="2:2">
      <c r="B11948" s="1311"/>
    </row>
    <row r="11949" spans="2:2">
      <c r="B11949" s="1311"/>
    </row>
    <row r="11950" spans="2:2">
      <c r="B11950" s="1311"/>
    </row>
    <row r="11951" spans="2:2">
      <c r="B11951" s="1311"/>
    </row>
    <row r="11952" spans="2:2">
      <c r="B11952" s="1311"/>
    </row>
    <row r="11953" spans="2:2">
      <c r="B11953" s="1311"/>
    </row>
    <row r="11954" spans="2:2">
      <c r="B11954" s="1311"/>
    </row>
    <row r="11955" spans="2:2">
      <c r="B11955" s="1311"/>
    </row>
    <row r="11956" spans="2:2">
      <c r="B11956" s="1311"/>
    </row>
    <row r="11957" spans="2:2">
      <c r="B11957" s="1311"/>
    </row>
    <row r="11958" spans="2:2">
      <c r="B11958" s="1311"/>
    </row>
    <row r="11959" spans="2:2">
      <c r="B11959" s="1311"/>
    </row>
    <row r="11960" spans="2:2">
      <c r="B11960" s="1311"/>
    </row>
    <row r="11961" spans="2:2">
      <c r="B11961" s="1311"/>
    </row>
    <row r="11962" spans="2:2">
      <c r="B11962" s="1311"/>
    </row>
    <row r="11963" spans="2:2">
      <c r="B11963" s="1311"/>
    </row>
    <row r="11964" spans="2:2">
      <c r="B11964" s="1311"/>
    </row>
    <row r="11965" spans="2:2">
      <c r="B11965" s="1311"/>
    </row>
    <row r="11966" spans="2:2">
      <c r="B11966" s="1311"/>
    </row>
    <row r="11967" spans="2:2">
      <c r="B11967" s="1311"/>
    </row>
    <row r="11968" spans="2:2">
      <c r="B11968" s="1311"/>
    </row>
    <row r="11969" spans="2:2">
      <c r="B11969" s="1311"/>
    </row>
    <row r="11970" spans="2:2">
      <c r="B11970" s="1311"/>
    </row>
    <row r="11971" spans="2:2">
      <c r="B11971" s="1311"/>
    </row>
    <row r="11972" spans="2:2">
      <c r="B11972" s="1311"/>
    </row>
    <row r="11973" spans="2:2">
      <c r="B11973" s="1311"/>
    </row>
    <row r="11974" spans="2:2">
      <c r="B11974" s="1311"/>
    </row>
    <row r="11975" spans="2:2">
      <c r="B11975" s="1311"/>
    </row>
    <row r="11976" spans="2:2">
      <c r="B11976" s="1311"/>
    </row>
    <row r="11977" spans="2:2">
      <c r="B11977" s="1311"/>
    </row>
    <row r="11978" spans="2:2">
      <c r="B11978" s="1311"/>
    </row>
    <row r="11979" spans="2:2">
      <c r="B11979" s="1311"/>
    </row>
    <row r="11980" spans="2:2">
      <c r="B11980" s="1311"/>
    </row>
    <row r="11981" spans="2:2">
      <c r="B11981" s="1311"/>
    </row>
    <row r="11982" spans="2:2">
      <c r="B11982" s="1311"/>
    </row>
    <row r="11983" spans="2:2">
      <c r="B11983" s="1311"/>
    </row>
    <row r="11984" spans="2:2">
      <c r="B11984" s="1311"/>
    </row>
    <row r="11985" spans="2:2">
      <c r="B11985" s="1311"/>
    </row>
    <row r="11986" spans="2:2">
      <c r="B11986" s="1311"/>
    </row>
    <row r="11987" spans="2:2">
      <c r="B11987" s="1311"/>
    </row>
    <row r="11988" spans="2:2">
      <c r="B11988" s="1311"/>
    </row>
    <row r="11989" spans="2:2">
      <c r="B11989" s="1311"/>
    </row>
    <row r="11990" spans="2:2">
      <c r="B11990" s="1311"/>
    </row>
    <row r="11991" spans="2:2">
      <c r="B11991" s="1311"/>
    </row>
    <row r="11992" spans="2:2">
      <c r="B11992" s="1311"/>
    </row>
    <row r="11993" spans="2:2">
      <c r="B11993" s="1311"/>
    </row>
    <row r="11994" spans="2:2">
      <c r="B11994" s="1311"/>
    </row>
    <row r="11995" spans="2:2">
      <c r="B11995" s="1311"/>
    </row>
    <row r="11996" spans="2:2">
      <c r="B11996" s="1311"/>
    </row>
    <row r="11997" spans="2:2">
      <c r="B11997" s="1311"/>
    </row>
    <row r="11998" spans="2:2">
      <c r="B11998" s="1311"/>
    </row>
    <row r="11999" spans="2:2">
      <c r="B11999" s="1311"/>
    </row>
    <row r="12000" spans="2:2">
      <c r="B12000" s="1311"/>
    </row>
    <row r="12001" spans="2:2">
      <c r="B12001" s="1311"/>
    </row>
    <row r="12002" spans="2:2">
      <c r="B12002" s="1311"/>
    </row>
    <row r="12003" spans="2:2">
      <c r="B12003" s="1311"/>
    </row>
    <row r="12004" spans="2:2">
      <c r="B12004" s="1311"/>
    </row>
    <row r="12005" spans="2:2">
      <c r="B12005" s="1311"/>
    </row>
    <row r="12006" spans="2:2">
      <c r="B12006" s="1311"/>
    </row>
    <row r="12007" spans="2:2">
      <c r="B12007" s="1311"/>
    </row>
    <row r="12008" spans="2:2">
      <c r="B12008" s="1311"/>
    </row>
    <row r="12009" spans="2:2">
      <c r="B12009" s="1311"/>
    </row>
    <row r="12010" spans="2:2">
      <c r="B12010" s="1311"/>
    </row>
    <row r="12011" spans="2:2">
      <c r="B12011" s="1311"/>
    </row>
    <row r="12012" spans="2:2">
      <c r="B12012" s="1311"/>
    </row>
    <row r="12013" spans="2:2">
      <c r="B12013" s="1311"/>
    </row>
    <row r="12014" spans="2:2">
      <c r="B12014" s="1311"/>
    </row>
    <row r="12015" spans="2:2">
      <c r="B12015" s="1311"/>
    </row>
    <row r="12016" spans="2:2">
      <c r="B12016" s="1311"/>
    </row>
    <row r="12017" spans="2:2">
      <c r="B12017" s="1311"/>
    </row>
    <row r="12018" spans="2:2">
      <c r="B12018" s="1311"/>
    </row>
    <row r="12019" spans="2:2">
      <c r="B12019" s="1311"/>
    </row>
    <row r="12020" spans="2:2">
      <c r="B12020" s="1311"/>
    </row>
    <row r="12021" spans="2:2">
      <c r="B12021" s="1311"/>
    </row>
    <row r="12022" spans="2:2">
      <c r="B12022" s="1311"/>
    </row>
    <row r="12023" spans="2:2">
      <c r="B12023" s="1311"/>
    </row>
    <row r="12024" spans="2:2">
      <c r="B12024" s="1311"/>
    </row>
    <row r="12025" spans="2:2">
      <c r="B12025" s="1311"/>
    </row>
    <row r="12026" spans="2:2">
      <c r="B12026" s="1311"/>
    </row>
    <row r="12027" spans="2:2">
      <c r="B12027" s="1311"/>
    </row>
    <row r="12028" spans="2:2">
      <c r="B12028" s="1311"/>
    </row>
    <row r="12029" spans="2:2">
      <c r="B12029" s="1311"/>
    </row>
    <row r="12030" spans="2:2">
      <c r="B12030" s="1311"/>
    </row>
    <row r="12031" spans="2:2">
      <c r="B12031" s="1311"/>
    </row>
    <row r="12032" spans="2:2">
      <c r="B12032" s="1311"/>
    </row>
    <row r="12033" spans="2:2">
      <c r="B12033" s="1311"/>
    </row>
    <row r="12034" spans="2:2">
      <c r="B12034" s="1311"/>
    </row>
    <row r="12035" spans="2:2">
      <c r="B12035" s="1311"/>
    </row>
    <row r="12036" spans="2:2">
      <c r="B12036" s="1311"/>
    </row>
    <row r="12037" spans="2:2">
      <c r="B12037" s="1311"/>
    </row>
    <row r="12038" spans="2:2">
      <c r="B12038" s="1311"/>
    </row>
    <row r="12039" spans="2:2">
      <c r="B12039" s="1311"/>
    </row>
    <row r="12040" spans="2:2">
      <c r="B12040" s="1311"/>
    </row>
    <row r="12041" spans="2:2">
      <c r="B12041" s="1311"/>
    </row>
    <row r="12042" spans="2:2">
      <c r="B12042" s="1311"/>
    </row>
    <row r="12043" spans="2:2">
      <c r="B12043" s="1311"/>
    </row>
    <row r="12044" spans="2:2">
      <c r="B12044" s="1311"/>
    </row>
    <row r="12045" spans="2:2">
      <c r="B12045" s="1311"/>
    </row>
    <row r="12046" spans="2:2">
      <c r="B12046" s="1311"/>
    </row>
    <row r="12047" spans="2:2">
      <c r="B12047" s="1311"/>
    </row>
    <row r="12048" spans="2:2">
      <c r="B12048" s="1311"/>
    </row>
    <row r="12049" spans="2:2">
      <c r="B12049" s="1311"/>
    </row>
    <row r="12050" spans="2:2">
      <c r="B12050" s="1311"/>
    </row>
    <row r="12051" spans="2:2">
      <c r="B12051" s="1311"/>
    </row>
    <row r="12052" spans="2:2">
      <c r="B12052" s="1311"/>
    </row>
    <row r="12053" spans="2:2">
      <c r="B12053" s="1311"/>
    </row>
    <row r="12054" spans="2:2">
      <c r="B12054" s="1311"/>
    </row>
    <row r="12055" spans="2:2">
      <c r="B12055" s="1311"/>
    </row>
    <row r="12056" spans="2:2">
      <c r="B12056" s="1311"/>
    </row>
    <row r="12057" spans="2:2">
      <c r="B12057" s="1311"/>
    </row>
    <row r="12058" spans="2:2">
      <c r="B12058" s="1311"/>
    </row>
    <row r="12059" spans="2:2">
      <c r="B12059" s="1311"/>
    </row>
    <row r="12060" spans="2:2">
      <c r="B12060" s="1311"/>
    </row>
    <row r="12061" spans="2:2">
      <c r="B12061" s="1311"/>
    </row>
    <row r="12062" spans="2:2">
      <c r="B12062" s="1311"/>
    </row>
    <row r="12063" spans="2:2">
      <c r="B12063" s="1311"/>
    </row>
    <row r="12064" spans="2:2">
      <c r="B12064" s="1311"/>
    </row>
    <row r="12065" spans="2:2">
      <c r="B12065" s="1311"/>
    </row>
    <row r="12066" spans="2:2">
      <c r="B12066" s="1311"/>
    </row>
    <row r="12067" spans="2:2">
      <c r="B12067" s="1311"/>
    </row>
    <row r="12068" spans="2:2">
      <c r="B12068" s="1311"/>
    </row>
    <row r="12069" spans="2:2">
      <c r="B12069" s="1311"/>
    </row>
    <row r="12070" spans="2:2">
      <c r="B12070" s="1311"/>
    </row>
    <row r="12071" spans="2:2">
      <c r="B12071" s="1311"/>
    </row>
    <row r="12072" spans="2:2">
      <c r="B12072" s="1311"/>
    </row>
    <row r="12073" spans="2:2">
      <c r="B12073" s="1311"/>
    </row>
    <row r="12074" spans="2:2">
      <c r="B12074" s="1311"/>
    </row>
    <row r="12075" spans="2:2">
      <c r="B12075" s="1311"/>
    </row>
    <row r="12076" spans="2:2">
      <c r="B12076" s="1311"/>
    </row>
    <row r="12077" spans="2:2">
      <c r="B12077" s="1311"/>
    </row>
    <row r="12078" spans="2:2">
      <c r="B12078" s="1311"/>
    </row>
    <row r="12079" spans="2:2">
      <c r="B12079" s="1311"/>
    </row>
    <row r="12080" spans="2:2">
      <c r="B12080" s="1311"/>
    </row>
    <row r="12081" spans="2:2">
      <c r="B12081" s="1311"/>
    </row>
    <row r="12082" spans="2:2">
      <c r="B12082" s="1311"/>
    </row>
    <row r="12083" spans="2:2">
      <c r="B12083" s="1311"/>
    </row>
    <row r="12084" spans="2:2">
      <c r="B12084" s="1311"/>
    </row>
    <row r="12085" spans="2:2">
      <c r="B12085" s="1311"/>
    </row>
    <row r="12086" spans="2:2">
      <c r="B12086" s="1311"/>
    </row>
    <row r="12087" spans="2:2">
      <c r="B12087" s="1311"/>
    </row>
    <row r="12088" spans="2:2">
      <c r="B12088" s="1311"/>
    </row>
    <row r="12089" spans="2:2">
      <c r="B12089" s="1311"/>
    </row>
    <row r="12090" spans="2:2">
      <c r="B12090" s="1311"/>
    </row>
    <row r="12091" spans="2:2">
      <c r="B12091" s="1311"/>
    </row>
    <row r="12092" spans="2:2">
      <c r="B12092" s="1311"/>
    </row>
    <row r="12093" spans="2:2">
      <c r="B12093" s="1311"/>
    </row>
    <row r="12094" spans="2:2">
      <c r="B12094" s="1311"/>
    </row>
    <row r="12095" spans="2:2">
      <c r="B12095" s="1311"/>
    </row>
    <row r="12096" spans="2:2">
      <c r="B12096" s="1311"/>
    </row>
    <row r="12097" spans="2:2">
      <c r="B12097" s="1311"/>
    </row>
    <row r="12098" spans="2:2">
      <c r="B12098" s="1311"/>
    </row>
    <row r="12099" spans="2:2">
      <c r="B12099" s="1311"/>
    </row>
    <row r="12100" spans="2:2">
      <c r="B12100" s="1311"/>
    </row>
    <row r="12101" spans="2:2">
      <c r="B12101" s="1311"/>
    </row>
    <row r="12102" spans="2:2">
      <c r="B12102" s="1311"/>
    </row>
    <row r="12103" spans="2:2">
      <c r="B12103" s="1311"/>
    </row>
    <row r="12104" spans="2:2">
      <c r="B12104" s="1311"/>
    </row>
    <row r="12105" spans="2:2">
      <c r="B12105" s="1311"/>
    </row>
    <row r="12106" spans="2:2">
      <c r="B12106" s="1311"/>
    </row>
    <row r="12107" spans="2:2">
      <c r="B12107" s="1311"/>
    </row>
    <row r="12108" spans="2:2">
      <c r="B12108" s="1311"/>
    </row>
    <row r="12109" spans="2:2">
      <c r="B12109" s="1311"/>
    </row>
    <row r="12110" spans="2:2">
      <c r="B12110" s="1311"/>
    </row>
    <row r="12111" spans="2:2">
      <c r="B12111" s="1311"/>
    </row>
    <row r="12112" spans="2:2">
      <c r="B12112" s="1311"/>
    </row>
    <row r="12113" spans="2:2">
      <c r="B12113" s="1311"/>
    </row>
    <row r="12114" spans="2:2">
      <c r="B12114" s="1311"/>
    </row>
    <row r="12115" spans="2:2">
      <c r="B12115" s="1311"/>
    </row>
    <row r="12116" spans="2:2">
      <c r="B12116" s="1311"/>
    </row>
    <row r="12117" spans="2:2">
      <c r="B12117" s="1311"/>
    </row>
    <row r="12118" spans="2:2">
      <c r="B12118" s="1311"/>
    </row>
    <row r="12119" spans="2:2">
      <c r="B12119" s="1311"/>
    </row>
    <row r="12120" spans="2:2">
      <c r="B12120" s="1311"/>
    </row>
    <row r="12121" spans="2:2">
      <c r="B12121" s="1311"/>
    </row>
    <row r="12122" spans="2:2">
      <c r="B12122" s="1311"/>
    </row>
    <row r="12123" spans="2:2">
      <c r="B12123" s="1311"/>
    </row>
    <row r="12124" spans="2:2">
      <c r="B12124" s="1311"/>
    </row>
    <row r="12125" spans="2:2">
      <c r="B12125" s="1311"/>
    </row>
    <row r="12126" spans="2:2">
      <c r="B12126" s="1311"/>
    </row>
    <row r="12127" spans="2:2">
      <c r="B12127" s="1311"/>
    </row>
    <row r="12128" spans="2:2">
      <c r="B12128" s="1311"/>
    </row>
    <row r="12129" spans="2:2">
      <c r="B12129" s="1311"/>
    </row>
    <row r="12130" spans="2:2">
      <c r="B12130" s="1311"/>
    </row>
    <row r="12131" spans="2:2">
      <c r="B12131" s="1311"/>
    </row>
    <row r="12132" spans="2:2">
      <c r="B12132" s="1311"/>
    </row>
    <row r="12133" spans="2:2">
      <c r="B12133" s="1311"/>
    </row>
    <row r="12134" spans="2:2">
      <c r="B12134" s="1311"/>
    </row>
    <row r="12135" spans="2:2">
      <c r="B12135" s="1311"/>
    </row>
    <row r="12136" spans="2:2">
      <c r="B12136" s="1311"/>
    </row>
    <row r="12137" spans="2:2">
      <c r="B12137" s="1311"/>
    </row>
    <row r="12138" spans="2:2">
      <c r="B12138" s="1311"/>
    </row>
    <row r="12139" spans="2:2">
      <c r="B12139" s="1311"/>
    </row>
    <row r="12140" spans="2:2">
      <c r="B12140" s="1311"/>
    </row>
    <row r="12141" spans="2:2">
      <c r="B12141" s="1311"/>
    </row>
    <row r="12142" spans="2:2">
      <c r="B12142" s="1311"/>
    </row>
    <row r="12143" spans="2:2">
      <c r="B12143" s="1311"/>
    </row>
    <row r="12144" spans="2:2">
      <c r="B12144" s="1311"/>
    </row>
    <row r="12145" spans="2:2">
      <c r="B12145" s="1311"/>
    </row>
    <row r="12146" spans="2:2">
      <c r="B12146" s="1311"/>
    </row>
    <row r="12147" spans="2:2">
      <c r="B12147" s="1311"/>
    </row>
    <row r="12148" spans="2:2">
      <c r="B12148" s="1311"/>
    </row>
    <row r="12149" spans="2:2">
      <c r="B12149" s="1311"/>
    </row>
    <row r="12150" spans="2:2">
      <c r="B12150" s="1311"/>
    </row>
    <row r="12151" spans="2:2">
      <c r="B12151" s="1311"/>
    </row>
    <row r="12152" spans="2:2">
      <c r="B12152" s="1311"/>
    </row>
    <row r="12153" spans="2:2">
      <c r="B12153" s="1311"/>
    </row>
    <row r="12154" spans="2:2">
      <c r="B12154" s="1311"/>
    </row>
    <row r="12155" spans="2:2">
      <c r="B12155" s="1311"/>
    </row>
    <row r="12156" spans="2:2">
      <c r="B12156" s="1311"/>
    </row>
    <row r="12157" spans="2:2">
      <c r="B12157" s="1311"/>
    </row>
    <row r="12158" spans="2:2">
      <c r="B12158" s="1311"/>
    </row>
    <row r="12159" spans="2:2">
      <c r="B12159" s="1311"/>
    </row>
    <row r="12160" spans="2:2">
      <c r="B12160" s="1311"/>
    </row>
    <row r="12161" spans="2:2">
      <c r="B12161" s="1311"/>
    </row>
    <row r="12162" spans="2:2">
      <c r="B12162" s="1311"/>
    </row>
    <row r="12163" spans="2:2">
      <c r="B12163" s="1311"/>
    </row>
    <row r="12164" spans="2:2">
      <c r="B12164" s="1311"/>
    </row>
    <row r="12165" spans="2:2">
      <c r="B12165" s="1311"/>
    </row>
    <row r="12166" spans="2:2">
      <c r="B12166" s="1311"/>
    </row>
    <row r="12167" spans="2:2">
      <c r="B12167" s="1311"/>
    </row>
    <row r="12168" spans="2:2">
      <c r="B12168" s="1311"/>
    </row>
    <row r="12169" spans="2:2">
      <c r="B12169" s="1311"/>
    </row>
    <row r="12170" spans="2:2">
      <c r="B12170" s="1311"/>
    </row>
    <row r="12171" spans="2:2">
      <c r="B12171" s="1311"/>
    </row>
    <row r="12172" spans="2:2">
      <c r="B12172" s="1311"/>
    </row>
    <row r="12173" spans="2:2">
      <c r="B12173" s="1311"/>
    </row>
    <row r="12174" spans="2:2">
      <c r="B12174" s="1311"/>
    </row>
    <row r="12175" spans="2:2">
      <c r="B12175" s="1311"/>
    </row>
    <row r="12176" spans="2:2">
      <c r="B12176" s="1311"/>
    </row>
    <row r="12177" spans="2:2">
      <c r="B12177" s="1311"/>
    </row>
    <row r="12178" spans="2:2">
      <c r="B12178" s="1311"/>
    </row>
    <row r="12179" spans="2:2">
      <c r="B12179" s="1311"/>
    </row>
    <row r="12180" spans="2:2">
      <c r="B12180" s="1311"/>
    </row>
    <row r="12181" spans="2:2">
      <c r="B12181" s="1311"/>
    </row>
    <row r="12182" spans="2:2">
      <c r="B12182" s="1311"/>
    </row>
    <row r="12183" spans="2:2">
      <c r="B12183" s="1311"/>
    </row>
    <row r="12184" spans="2:2">
      <c r="B12184" s="1311"/>
    </row>
    <row r="12185" spans="2:2">
      <c r="B12185" s="1311"/>
    </row>
    <row r="12186" spans="2:2">
      <c r="B12186" s="1311"/>
    </row>
    <row r="12187" spans="2:2">
      <c r="B12187" s="1311"/>
    </row>
    <row r="12188" spans="2:2">
      <c r="B12188" s="1311"/>
    </row>
    <row r="12189" spans="2:2">
      <c r="B12189" s="1311"/>
    </row>
    <row r="12190" spans="2:2">
      <c r="B12190" s="1311"/>
    </row>
    <row r="12191" spans="2:2">
      <c r="B12191" s="1311"/>
    </row>
    <row r="12192" spans="2:2">
      <c r="B12192" s="1311"/>
    </row>
    <row r="12193" spans="2:2">
      <c r="B12193" s="1311"/>
    </row>
    <row r="12194" spans="2:2">
      <c r="B12194" s="1311"/>
    </row>
    <row r="12195" spans="2:2">
      <c r="B12195" s="1311"/>
    </row>
    <row r="12196" spans="2:2">
      <c r="B12196" s="1311"/>
    </row>
    <row r="12197" spans="2:2">
      <c r="B12197" s="1311"/>
    </row>
    <row r="12198" spans="2:2">
      <c r="B12198" s="1311"/>
    </row>
    <row r="12199" spans="2:2">
      <c r="B12199" s="1311"/>
    </row>
    <row r="12200" spans="2:2">
      <c r="B12200" s="1311"/>
    </row>
    <row r="12201" spans="2:2">
      <c r="B12201" s="1311"/>
    </row>
    <row r="12202" spans="2:2">
      <c r="B12202" s="1311"/>
    </row>
    <row r="12203" spans="2:2">
      <c r="B12203" s="1311"/>
    </row>
    <row r="12204" spans="2:2">
      <c r="B12204" s="1311"/>
    </row>
    <row r="12205" spans="2:2">
      <c r="B12205" s="1311"/>
    </row>
    <row r="12206" spans="2:2">
      <c r="B12206" s="1311"/>
    </row>
    <row r="12207" spans="2:2">
      <c r="B12207" s="1311"/>
    </row>
    <row r="12208" spans="2:2">
      <c r="B12208" s="1311"/>
    </row>
    <row r="12209" spans="2:2">
      <c r="B12209" s="1311"/>
    </row>
    <row r="12210" spans="2:2">
      <c r="B12210" s="1311"/>
    </row>
    <row r="12211" spans="2:2">
      <c r="B12211" s="1311"/>
    </row>
    <row r="12212" spans="2:2">
      <c r="B12212" s="1311"/>
    </row>
    <row r="12213" spans="2:2">
      <c r="B12213" s="1311"/>
    </row>
    <row r="12214" spans="2:2">
      <c r="B12214" s="1311"/>
    </row>
    <row r="12215" spans="2:2">
      <c r="B12215" s="1311"/>
    </row>
    <row r="12216" spans="2:2">
      <c r="B12216" s="1311"/>
    </row>
    <row r="12217" spans="2:2">
      <c r="B12217" s="1311"/>
    </row>
    <row r="12218" spans="2:2">
      <c r="B12218" s="1311"/>
    </row>
    <row r="12219" spans="2:2">
      <c r="B12219" s="1311"/>
    </row>
    <row r="12220" spans="2:2">
      <c r="B12220" s="1311"/>
    </row>
    <row r="12221" spans="2:2">
      <c r="B12221" s="1311"/>
    </row>
    <row r="12222" spans="2:2">
      <c r="B12222" s="1311"/>
    </row>
    <row r="12223" spans="2:2">
      <c r="B12223" s="1311"/>
    </row>
    <row r="12224" spans="2:2">
      <c r="B12224" s="1311"/>
    </row>
    <row r="12225" spans="2:2">
      <c r="B12225" s="1311"/>
    </row>
    <row r="12226" spans="2:2">
      <c r="B12226" s="1311"/>
    </row>
    <row r="12227" spans="2:2">
      <c r="B12227" s="1311"/>
    </row>
    <row r="12228" spans="2:2">
      <c r="B12228" s="1311"/>
    </row>
    <row r="12229" spans="2:2">
      <c r="B12229" s="1311"/>
    </row>
    <row r="12230" spans="2:2">
      <c r="B12230" s="1311"/>
    </row>
    <row r="12231" spans="2:2">
      <c r="B12231" s="1311"/>
    </row>
    <row r="12232" spans="2:2">
      <c r="B12232" s="1311"/>
    </row>
    <row r="12233" spans="2:2">
      <c r="B12233" s="1311"/>
    </row>
    <row r="12234" spans="2:2">
      <c r="B12234" s="1311"/>
    </row>
    <row r="12235" spans="2:2">
      <c r="B12235" s="1311"/>
    </row>
    <row r="12236" spans="2:2">
      <c r="B12236" s="1311"/>
    </row>
    <row r="12237" spans="2:2">
      <c r="B12237" s="1311"/>
    </row>
    <row r="12238" spans="2:2">
      <c r="B12238" s="1311"/>
    </row>
    <row r="12239" spans="2:2">
      <c r="B12239" s="1311"/>
    </row>
    <row r="12240" spans="2:2">
      <c r="B12240" s="1311"/>
    </row>
    <row r="12241" spans="2:2">
      <c r="B12241" s="1311"/>
    </row>
    <row r="12242" spans="2:2">
      <c r="B12242" s="1311"/>
    </row>
    <row r="12243" spans="2:2">
      <c r="B12243" s="1311"/>
    </row>
    <row r="12244" spans="2:2">
      <c r="B12244" s="1311"/>
    </row>
    <row r="12245" spans="2:2">
      <c r="B12245" s="1311"/>
    </row>
    <row r="12246" spans="2:2">
      <c r="B12246" s="1311"/>
    </row>
    <row r="12247" spans="2:2">
      <c r="B12247" s="1311"/>
    </row>
    <row r="12248" spans="2:2">
      <c r="B12248" s="1311"/>
    </row>
    <row r="12249" spans="2:2">
      <c r="B12249" s="1311"/>
    </row>
    <row r="12250" spans="2:2">
      <c r="B12250" s="1311"/>
    </row>
    <row r="12251" spans="2:2">
      <c r="B12251" s="1311"/>
    </row>
    <row r="12252" spans="2:2">
      <c r="B12252" s="1311"/>
    </row>
    <row r="12253" spans="2:2">
      <c r="B12253" s="1311"/>
    </row>
    <row r="12254" spans="2:2">
      <c r="B12254" s="1311"/>
    </row>
    <row r="12255" spans="2:2">
      <c r="B12255" s="1311"/>
    </row>
    <row r="12256" spans="2:2">
      <c r="B12256" s="1311"/>
    </row>
    <row r="12257" spans="2:2">
      <c r="B12257" s="1311"/>
    </row>
    <row r="12258" spans="2:2">
      <c r="B12258" s="1311"/>
    </row>
    <row r="12259" spans="2:2">
      <c r="B12259" s="1311"/>
    </row>
    <row r="12260" spans="2:2">
      <c r="B12260" s="1311"/>
    </row>
    <row r="12261" spans="2:2">
      <c r="B12261" s="1311"/>
    </row>
    <row r="12262" spans="2:2">
      <c r="B12262" s="1311"/>
    </row>
    <row r="12263" spans="2:2">
      <c r="B12263" s="1311"/>
    </row>
    <row r="12264" spans="2:2">
      <c r="B12264" s="1311"/>
    </row>
    <row r="12265" spans="2:2">
      <c r="B12265" s="1311"/>
    </row>
    <row r="12266" spans="2:2">
      <c r="B12266" s="1311"/>
    </row>
    <row r="12267" spans="2:2">
      <c r="B12267" s="1311"/>
    </row>
    <row r="12268" spans="2:2">
      <c r="B12268" s="1311"/>
    </row>
    <row r="12269" spans="2:2">
      <c r="B12269" s="1311"/>
    </row>
    <row r="12270" spans="2:2">
      <c r="B12270" s="1311"/>
    </row>
    <row r="12271" spans="2:2">
      <c r="B12271" s="1311"/>
    </row>
    <row r="12272" spans="2:2">
      <c r="B12272" s="1311"/>
    </row>
    <row r="12273" spans="2:2">
      <c r="B12273" s="1311"/>
    </row>
    <row r="12274" spans="2:2">
      <c r="B12274" s="1311"/>
    </row>
    <row r="12275" spans="2:2">
      <c r="B12275" s="1311"/>
    </row>
    <row r="12276" spans="2:2">
      <c r="B12276" s="1311"/>
    </row>
    <row r="12277" spans="2:2">
      <c r="B12277" s="1311"/>
    </row>
    <row r="12278" spans="2:2">
      <c r="B12278" s="1311"/>
    </row>
    <row r="12279" spans="2:2">
      <c r="B12279" s="1311"/>
    </row>
    <row r="12280" spans="2:2">
      <c r="B12280" s="1311"/>
    </row>
    <row r="12281" spans="2:2">
      <c r="B12281" s="1311"/>
    </row>
    <row r="12282" spans="2:2">
      <c r="B12282" s="1311"/>
    </row>
    <row r="12283" spans="2:2">
      <c r="B12283" s="1311"/>
    </row>
    <row r="12284" spans="2:2">
      <c r="B12284" s="1311"/>
    </row>
    <row r="12285" spans="2:2">
      <c r="B12285" s="1311"/>
    </row>
    <row r="12286" spans="2:2">
      <c r="B12286" s="1311"/>
    </row>
    <row r="12287" spans="2:2">
      <c r="B12287" s="1311"/>
    </row>
    <row r="12288" spans="2:2">
      <c r="B12288" s="1311"/>
    </row>
    <row r="12289" spans="2:2">
      <c r="B12289" s="1311"/>
    </row>
    <row r="12290" spans="2:2">
      <c r="B12290" s="1311"/>
    </row>
    <row r="12291" spans="2:2">
      <c r="B12291" s="1311"/>
    </row>
    <row r="12292" spans="2:2">
      <c r="B12292" s="1311"/>
    </row>
    <row r="12293" spans="2:2">
      <c r="B12293" s="1311"/>
    </row>
    <row r="12294" spans="2:2">
      <c r="B12294" s="1311"/>
    </row>
    <row r="12295" spans="2:2">
      <c r="B12295" s="1311"/>
    </row>
    <row r="12296" spans="2:2">
      <c r="B12296" s="1311"/>
    </row>
    <row r="12297" spans="2:2">
      <c r="B12297" s="1311"/>
    </row>
    <row r="12298" spans="2:2">
      <c r="B12298" s="1311"/>
    </row>
    <row r="12299" spans="2:2">
      <c r="B12299" s="1311"/>
    </row>
    <row r="12300" spans="2:2">
      <c r="B12300" s="1311"/>
    </row>
    <row r="12301" spans="2:2">
      <c r="B12301" s="1311"/>
    </row>
    <row r="12302" spans="2:2">
      <c r="B12302" s="1311"/>
    </row>
    <row r="12303" spans="2:2">
      <c r="B12303" s="1311"/>
    </row>
    <row r="12304" spans="2:2">
      <c r="B12304" s="1311"/>
    </row>
    <row r="12305" spans="2:2">
      <c r="B12305" s="1311"/>
    </row>
    <row r="12306" spans="2:2">
      <c r="B12306" s="1311"/>
    </row>
    <row r="12307" spans="2:2">
      <c r="B12307" s="1311"/>
    </row>
    <row r="12308" spans="2:2">
      <c r="B12308" s="1311"/>
    </row>
    <row r="12309" spans="2:2">
      <c r="B12309" s="1311"/>
    </row>
    <row r="12310" spans="2:2">
      <c r="B12310" s="1311"/>
    </row>
    <row r="12311" spans="2:2">
      <c r="B12311" s="1311"/>
    </row>
    <row r="12312" spans="2:2">
      <c r="B12312" s="1311"/>
    </row>
    <row r="12313" spans="2:2">
      <c r="B12313" s="1311"/>
    </row>
    <row r="12314" spans="2:2">
      <c r="B12314" s="1311"/>
    </row>
    <row r="12315" spans="2:2">
      <c r="B12315" s="1311"/>
    </row>
    <row r="12316" spans="2:2">
      <c r="B12316" s="1311"/>
    </row>
    <row r="12317" spans="2:2">
      <c r="B12317" s="1311"/>
    </row>
    <row r="12318" spans="2:2">
      <c r="B12318" s="1311"/>
    </row>
    <row r="12319" spans="2:2">
      <c r="B12319" s="1311"/>
    </row>
    <row r="12320" spans="2:2">
      <c r="B12320" s="1311"/>
    </row>
    <row r="12321" spans="2:2">
      <c r="B12321" s="1311"/>
    </row>
    <row r="12322" spans="2:2">
      <c r="B12322" s="1311"/>
    </row>
    <row r="12323" spans="2:2">
      <c r="B12323" s="1311"/>
    </row>
    <row r="12324" spans="2:2">
      <c r="B12324" s="1311"/>
    </row>
    <row r="12325" spans="2:2">
      <c r="B12325" s="1311"/>
    </row>
    <row r="12326" spans="2:2">
      <c r="B12326" s="1311"/>
    </row>
    <row r="12327" spans="2:2">
      <c r="B12327" s="1311"/>
    </row>
    <row r="12328" spans="2:2">
      <c r="B12328" s="1311"/>
    </row>
    <row r="12329" spans="2:2">
      <c r="B12329" s="1311"/>
    </row>
    <row r="12330" spans="2:2">
      <c r="B12330" s="1311"/>
    </row>
    <row r="12331" spans="2:2">
      <c r="B12331" s="1311"/>
    </row>
    <row r="12332" spans="2:2">
      <c r="B12332" s="1311"/>
    </row>
    <row r="12333" spans="2:2">
      <c r="B12333" s="1311"/>
    </row>
    <row r="12334" spans="2:2">
      <c r="B12334" s="1311"/>
    </row>
    <row r="12335" spans="2:2">
      <c r="B12335" s="1311"/>
    </row>
    <row r="12336" spans="2:2">
      <c r="B12336" s="1311"/>
    </row>
    <row r="12337" spans="2:2">
      <c r="B12337" s="1311"/>
    </row>
    <row r="12338" spans="2:2">
      <c r="B12338" s="1311"/>
    </row>
    <row r="12339" spans="2:2">
      <c r="B12339" s="1311"/>
    </row>
    <row r="12340" spans="2:2">
      <c r="B12340" s="1311"/>
    </row>
    <row r="12341" spans="2:2">
      <c r="B12341" s="1311"/>
    </row>
    <row r="12342" spans="2:2">
      <c r="B12342" s="1311"/>
    </row>
    <row r="12343" spans="2:2">
      <c r="B12343" s="1311"/>
    </row>
    <row r="12344" spans="2:2">
      <c r="B12344" s="1311"/>
    </row>
    <row r="12345" spans="2:2">
      <c r="B12345" s="1311"/>
    </row>
    <row r="12346" spans="2:2">
      <c r="B12346" s="1311"/>
    </row>
    <row r="12347" spans="2:2">
      <c r="B12347" s="1311"/>
    </row>
    <row r="12348" spans="2:2">
      <c r="B12348" s="1311"/>
    </row>
    <row r="12349" spans="2:2">
      <c r="B12349" s="1311"/>
    </row>
    <row r="12350" spans="2:2">
      <c r="B12350" s="1311"/>
    </row>
    <row r="12351" spans="2:2">
      <c r="B12351" s="1311"/>
    </row>
    <row r="12352" spans="2:2">
      <c r="B12352" s="1311"/>
    </row>
    <row r="12353" spans="2:2">
      <c r="B12353" s="1311"/>
    </row>
    <row r="12354" spans="2:2">
      <c r="B12354" s="1311"/>
    </row>
    <row r="12355" spans="2:2">
      <c r="B12355" s="1311"/>
    </row>
    <row r="12356" spans="2:2">
      <c r="B12356" s="1311"/>
    </row>
    <row r="12357" spans="2:2">
      <c r="B12357" s="1311"/>
    </row>
    <row r="12358" spans="2:2">
      <c r="B12358" s="1311"/>
    </row>
    <row r="12359" spans="2:2">
      <c r="B12359" s="1311"/>
    </row>
    <row r="12360" spans="2:2">
      <c r="B12360" s="1311"/>
    </row>
    <row r="12361" spans="2:2">
      <c r="B12361" s="1311"/>
    </row>
    <row r="12362" spans="2:2">
      <c r="B12362" s="1311"/>
    </row>
    <row r="12363" spans="2:2">
      <c r="B12363" s="1311"/>
    </row>
    <row r="12364" spans="2:2">
      <c r="B12364" s="1311"/>
    </row>
    <row r="12365" spans="2:2">
      <c r="B12365" s="1311"/>
    </row>
    <row r="12366" spans="2:2">
      <c r="B12366" s="1311"/>
    </row>
    <row r="12367" spans="2:2">
      <c r="B12367" s="1311"/>
    </row>
    <row r="12368" spans="2:2">
      <c r="B12368" s="1311"/>
    </row>
    <row r="12369" spans="2:2">
      <c r="B12369" s="1311"/>
    </row>
    <row r="12370" spans="2:2">
      <c r="B12370" s="1311"/>
    </row>
    <row r="12371" spans="2:2">
      <c r="B12371" s="1311"/>
    </row>
    <row r="12372" spans="2:2">
      <c r="B12372" s="1311"/>
    </row>
    <row r="12373" spans="2:2">
      <c r="B12373" s="1311"/>
    </row>
    <row r="12374" spans="2:2">
      <c r="B12374" s="1311"/>
    </row>
    <row r="12375" spans="2:2">
      <c r="B12375" s="1311"/>
    </row>
    <row r="12376" spans="2:2">
      <c r="B12376" s="1311"/>
    </row>
    <row r="12377" spans="2:2">
      <c r="B12377" s="1311"/>
    </row>
    <row r="12378" spans="2:2">
      <c r="B12378" s="1311"/>
    </row>
    <row r="12379" spans="2:2">
      <c r="B12379" s="1311"/>
    </row>
    <row r="12380" spans="2:2">
      <c r="B12380" s="1311"/>
    </row>
    <row r="12381" spans="2:2">
      <c r="B12381" s="1311"/>
    </row>
    <row r="12382" spans="2:2">
      <c r="B12382" s="1311"/>
    </row>
    <row r="12383" spans="2:2">
      <c r="B12383" s="1311"/>
    </row>
    <row r="12384" spans="2:2">
      <c r="B12384" s="1311"/>
    </row>
    <row r="12385" spans="2:2">
      <c r="B12385" s="1311"/>
    </row>
    <row r="12386" spans="2:2">
      <c r="B12386" s="1311"/>
    </row>
    <row r="12387" spans="2:2">
      <c r="B12387" s="1311"/>
    </row>
    <row r="12388" spans="2:2">
      <c r="B12388" s="1311"/>
    </row>
    <row r="12389" spans="2:2">
      <c r="B12389" s="1311"/>
    </row>
    <row r="12390" spans="2:2">
      <c r="B12390" s="1311"/>
    </row>
    <row r="12391" spans="2:2">
      <c r="B12391" s="1311"/>
    </row>
    <row r="12392" spans="2:2">
      <c r="B12392" s="1311"/>
    </row>
    <row r="12393" spans="2:2">
      <c r="B12393" s="1311"/>
    </row>
    <row r="12394" spans="2:2">
      <c r="B12394" s="1311"/>
    </row>
    <row r="12395" spans="2:2">
      <c r="B12395" s="1311"/>
    </row>
    <row r="12396" spans="2:2">
      <c r="B12396" s="1311"/>
    </row>
    <row r="12397" spans="2:2">
      <c r="B12397" s="1311"/>
    </row>
    <row r="12398" spans="2:2">
      <c r="B12398" s="1311"/>
    </row>
    <row r="12399" spans="2:2">
      <c r="B12399" s="1311"/>
    </row>
    <row r="12400" spans="2:2">
      <c r="B12400" s="1311"/>
    </row>
    <row r="12401" spans="2:2">
      <c r="B12401" s="1311"/>
    </row>
    <row r="12402" spans="2:2">
      <c r="B12402" s="1311"/>
    </row>
    <row r="12403" spans="2:2">
      <c r="B12403" s="1311"/>
    </row>
    <row r="12404" spans="2:2">
      <c r="B12404" s="1311"/>
    </row>
    <row r="12405" spans="2:2">
      <c r="B12405" s="1311"/>
    </row>
    <row r="12406" spans="2:2">
      <c r="B12406" s="1311"/>
    </row>
    <row r="12407" spans="2:2">
      <c r="B12407" s="1311"/>
    </row>
    <row r="12408" spans="2:2">
      <c r="B12408" s="1311"/>
    </row>
    <row r="12409" spans="2:2">
      <c r="B12409" s="1311"/>
    </row>
    <row r="12410" spans="2:2">
      <c r="B12410" s="1311"/>
    </row>
    <row r="12411" spans="2:2">
      <c r="B12411" s="1311"/>
    </row>
    <row r="12412" spans="2:2">
      <c r="B12412" s="1311"/>
    </row>
    <row r="12413" spans="2:2">
      <c r="B12413" s="1311"/>
    </row>
    <row r="12414" spans="2:2">
      <c r="B12414" s="1311"/>
    </row>
    <row r="12415" spans="2:2">
      <c r="B12415" s="1311"/>
    </row>
    <row r="12416" spans="2:2">
      <c r="B12416" s="1311"/>
    </row>
    <row r="12417" spans="2:2">
      <c r="B12417" s="1311"/>
    </row>
    <row r="12418" spans="2:2">
      <c r="B12418" s="1311"/>
    </row>
    <row r="12419" spans="2:2">
      <c r="B12419" s="1311"/>
    </row>
    <row r="12420" spans="2:2">
      <c r="B12420" s="1311"/>
    </row>
    <row r="12421" spans="2:2">
      <c r="B12421" s="1311"/>
    </row>
    <row r="12422" spans="2:2">
      <c r="B12422" s="1311"/>
    </row>
    <row r="12423" spans="2:2">
      <c r="B12423" s="1311"/>
    </row>
    <row r="12424" spans="2:2">
      <c r="B12424" s="1311"/>
    </row>
    <row r="12425" spans="2:2">
      <c r="B12425" s="1311"/>
    </row>
    <row r="12426" spans="2:2">
      <c r="B12426" s="1311"/>
    </row>
    <row r="12427" spans="2:2">
      <c r="B12427" s="1311"/>
    </row>
    <row r="12428" spans="2:2">
      <c r="B12428" s="1311"/>
    </row>
    <row r="12429" spans="2:2">
      <c r="B12429" s="1311"/>
    </row>
    <row r="12430" spans="2:2">
      <c r="B12430" s="1311"/>
    </row>
    <row r="12431" spans="2:2">
      <c r="B12431" s="1311"/>
    </row>
    <row r="12432" spans="2:2">
      <c r="B12432" s="1311"/>
    </row>
    <row r="12433" spans="2:2">
      <c r="B12433" s="1311"/>
    </row>
    <row r="12434" spans="2:2">
      <c r="B12434" s="1311"/>
    </row>
    <row r="12435" spans="2:2">
      <c r="B12435" s="1311"/>
    </row>
    <row r="12436" spans="2:2">
      <c r="B12436" s="1311"/>
    </row>
    <row r="12437" spans="2:2">
      <c r="B12437" s="1311"/>
    </row>
    <row r="12438" spans="2:2">
      <c r="B12438" s="1311"/>
    </row>
    <row r="12439" spans="2:2">
      <c r="B12439" s="1311"/>
    </row>
    <row r="12440" spans="2:2">
      <c r="B12440" s="1311"/>
    </row>
    <row r="12441" spans="2:2">
      <c r="B12441" s="1311"/>
    </row>
    <row r="12442" spans="2:2">
      <c r="B12442" s="1311"/>
    </row>
    <row r="12443" spans="2:2">
      <c r="B12443" s="1311"/>
    </row>
    <row r="12444" spans="2:2">
      <c r="B12444" s="1311"/>
    </row>
    <row r="12445" spans="2:2">
      <c r="B12445" s="1311"/>
    </row>
    <row r="12446" spans="2:2">
      <c r="B12446" s="1311"/>
    </row>
    <row r="12447" spans="2:2">
      <c r="B12447" s="1311"/>
    </row>
    <row r="12448" spans="2:2">
      <c r="B12448" s="1311"/>
    </row>
    <row r="12449" spans="2:2">
      <c r="B12449" s="1311"/>
    </row>
    <row r="12450" spans="2:2">
      <c r="B12450" s="1311"/>
    </row>
    <row r="12451" spans="2:2">
      <c r="B12451" s="1311"/>
    </row>
    <row r="12452" spans="2:2">
      <c r="B12452" s="1311"/>
    </row>
    <row r="12453" spans="2:2">
      <c r="B12453" s="1311"/>
    </row>
    <row r="12454" spans="2:2">
      <c r="B12454" s="1311"/>
    </row>
    <row r="12455" spans="2:2">
      <c r="B12455" s="1311"/>
    </row>
    <row r="12456" spans="2:2">
      <c r="B12456" s="1311"/>
    </row>
    <row r="12457" spans="2:2">
      <c r="B12457" s="1311"/>
    </row>
    <row r="12458" spans="2:2">
      <c r="B12458" s="1311"/>
    </row>
    <row r="12459" spans="2:2">
      <c r="B12459" s="1311"/>
    </row>
    <row r="12460" spans="2:2">
      <c r="B12460" s="1311"/>
    </row>
    <row r="12461" spans="2:2">
      <c r="B12461" s="1311"/>
    </row>
    <row r="12462" spans="2:2">
      <c r="B12462" s="1311"/>
    </row>
    <row r="12463" spans="2:2">
      <c r="B12463" s="1311"/>
    </row>
    <row r="12464" spans="2:2">
      <c r="B12464" s="1311"/>
    </row>
    <row r="12465" spans="2:2">
      <c r="B12465" s="1311"/>
    </row>
    <row r="12466" spans="2:2">
      <c r="B12466" s="1311"/>
    </row>
    <row r="12467" spans="2:2">
      <c r="B12467" s="1311"/>
    </row>
    <row r="12468" spans="2:2">
      <c r="B12468" s="1311"/>
    </row>
    <row r="12469" spans="2:2">
      <c r="B12469" s="1311"/>
    </row>
    <row r="12470" spans="2:2">
      <c r="B12470" s="1311"/>
    </row>
    <row r="12471" spans="2:2">
      <c r="B12471" s="1311"/>
    </row>
    <row r="12472" spans="2:2">
      <c r="B12472" s="1311"/>
    </row>
    <row r="12473" spans="2:2">
      <c r="B12473" s="1311"/>
    </row>
    <row r="12474" spans="2:2">
      <c r="B12474" s="1311"/>
    </row>
    <row r="12475" spans="2:2">
      <c r="B12475" s="1311"/>
    </row>
    <row r="12476" spans="2:2">
      <c r="B12476" s="1311"/>
    </row>
    <row r="12477" spans="2:2">
      <c r="B12477" s="1311"/>
    </row>
    <row r="12478" spans="2:2">
      <c r="B12478" s="1311"/>
    </row>
    <row r="12479" spans="2:2">
      <c r="B12479" s="1311"/>
    </row>
    <row r="12480" spans="2:2">
      <c r="B12480" s="1311"/>
    </row>
    <row r="12481" spans="2:2">
      <c r="B12481" s="1311"/>
    </row>
    <row r="12482" spans="2:2">
      <c r="B12482" s="1311"/>
    </row>
    <row r="12483" spans="2:2">
      <c r="B12483" s="1311"/>
    </row>
    <row r="12484" spans="2:2">
      <c r="B12484" s="1311"/>
    </row>
    <row r="12485" spans="2:2">
      <c r="B12485" s="1311"/>
    </row>
    <row r="12486" spans="2:2">
      <c r="B12486" s="1311"/>
    </row>
    <row r="12487" spans="2:2">
      <c r="B12487" s="1311"/>
    </row>
    <row r="12488" spans="2:2">
      <c r="B12488" s="1311"/>
    </row>
    <row r="12489" spans="2:2">
      <c r="B12489" s="1311"/>
    </row>
    <row r="12490" spans="2:2">
      <c r="B12490" s="1311"/>
    </row>
    <row r="12491" spans="2:2">
      <c r="B12491" s="1311"/>
    </row>
    <row r="12492" spans="2:2">
      <c r="B12492" s="1311"/>
    </row>
    <row r="12493" spans="2:2">
      <c r="B12493" s="1311"/>
    </row>
    <row r="12494" spans="2:2">
      <c r="B12494" s="1311"/>
    </row>
    <row r="12495" spans="2:2">
      <c r="B12495" s="1311"/>
    </row>
    <row r="12496" spans="2:2">
      <c r="B12496" s="1311"/>
    </row>
    <row r="12497" spans="2:2">
      <c r="B12497" s="1311"/>
    </row>
    <row r="12498" spans="2:2">
      <c r="B12498" s="1311"/>
    </row>
    <row r="12499" spans="2:2">
      <c r="B12499" s="1311"/>
    </row>
    <row r="12500" spans="2:2">
      <c r="B12500" s="1311"/>
    </row>
    <row r="12501" spans="2:2">
      <c r="B12501" s="1311"/>
    </row>
    <row r="12502" spans="2:2">
      <c r="B12502" s="1311"/>
    </row>
    <row r="12503" spans="2:2">
      <c r="B12503" s="1311"/>
    </row>
    <row r="12504" spans="2:2">
      <c r="B12504" s="1311"/>
    </row>
    <row r="12505" spans="2:2">
      <c r="B12505" s="1311"/>
    </row>
    <row r="12506" spans="2:2">
      <c r="B12506" s="1311"/>
    </row>
    <row r="12507" spans="2:2">
      <c r="B12507" s="1311"/>
    </row>
    <row r="12508" spans="2:2">
      <c r="B12508" s="1311"/>
    </row>
    <row r="12509" spans="2:2">
      <c r="B12509" s="1311"/>
    </row>
    <row r="12510" spans="2:2">
      <c r="B12510" s="1311"/>
    </row>
    <row r="12511" spans="2:2">
      <c r="B12511" s="1311"/>
    </row>
    <row r="12512" spans="2:2">
      <c r="B12512" s="1311"/>
    </row>
    <row r="12513" spans="2:2">
      <c r="B12513" s="1311"/>
    </row>
    <row r="12514" spans="2:2">
      <c r="B12514" s="1311"/>
    </row>
    <row r="12515" spans="2:2">
      <c r="B12515" s="1311"/>
    </row>
    <row r="12516" spans="2:2">
      <c r="B12516" s="1311"/>
    </row>
    <row r="12517" spans="2:2">
      <c r="B12517" s="1311"/>
    </row>
    <row r="12518" spans="2:2">
      <c r="B12518" s="1311"/>
    </row>
    <row r="12519" spans="2:2">
      <c r="B12519" s="1311"/>
    </row>
    <row r="12520" spans="2:2">
      <c r="B12520" s="1311"/>
    </row>
    <row r="12521" spans="2:2">
      <c r="B12521" s="1311"/>
    </row>
    <row r="12522" spans="2:2">
      <c r="B12522" s="1311"/>
    </row>
    <row r="12523" spans="2:2">
      <c r="B12523" s="1311"/>
    </row>
    <row r="12524" spans="2:2">
      <c r="B12524" s="1311"/>
    </row>
    <row r="12525" spans="2:2">
      <c r="B12525" s="1311"/>
    </row>
    <row r="12526" spans="2:2">
      <c r="B12526" s="1311"/>
    </row>
    <row r="12527" spans="2:2">
      <c r="B12527" s="1311"/>
    </row>
    <row r="12528" spans="2:2">
      <c r="B12528" s="1311"/>
    </row>
    <row r="12529" spans="2:2">
      <c r="B12529" s="1311"/>
    </row>
    <row r="12530" spans="2:2">
      <c r="B12530" s="1311"/>
    </row>
    <row r="12531" spans="2:2">
      <c r="B12531" s="1311"/>
    </row>
    <row r="12532" spans="2:2">
      <c r="B12532" s="1311"/>
    </row>
    <row r="12533" spans="2:2">
      <c r="B12533" s="1311"/>
    </row>
    <row r="12534" spans="2:2">
      <c r="B12534" s="1311"/>
    </row>
    <row r="12535" spans="2:2">
      <c r="B12535" s="1311"/>
    </row>
    <row r="12536" spans="2:2">
      <c r="B12536" s="1311"/>
    </row>
    <row r="12537" spans="2:2">
      <c r="B12537" s="1311"/>
    </row>
    <row r="12538" spans="2:2">
      <c r="B12538" s="1311"/>
    </row>
    <row r="12539" spans="2:2">
      <c r="B12539" s="1311"/>
    </row>
    <row r="12540" spans="2:2">
      <c r="B12540" s="1311"/>
    </row>
    <row r="12541" spans="2:2">
      <c r="B12541" s="1311"/>
    </row>
    <row r="12542" spans="2:2">
      <c r="B12542" s="1311"/>
    </row>
    <row r="12543" spans="2:2">
      <c r="B12543" s="1311"/>
    </row>
    <row r="12544" spans="2:2">
      <c r="B12544" s="1311"/>
    </row>
    <row r="12545" spans="2:2">
      <c r="B12545" s="1311"/>
    </row>
    <row r="12546" spans="2:2">
      <c r="B12546" s="1311"/>
    </row>
    <row r="12547" spans="2:2">
      <c r="B12547" s="1311"/>
    </row>
    <row r="12548" spans="2:2">
      <c r="B12548" s="1311"/>
    </row>
    <row r="12549" spans="2:2">
      <c r="B12549" s="1311"/>
    </row>
    <row r="12550" spans="2:2">
      <c r="B12550" s="1311"/>
    </row>
    <row r="12551" spans="2:2">
      <c r="B12551" s="1311"/>
    </row>
    <row r="12552" spans="2:2">
      <c r="B12552" s="1311"/>
    </row>
    <row r="12553" spans="2:2">
      <c r="B12553" s="1311"/>
    </row>
    <row r="12554" spans="2:2">
      <c r="B12554" s="1311"/>
    </row>
    <row r="12555" spans="2:2">
      <c r="B12555" s="1311"/>
    </row>
    <row r="12556" spans="2:2">
      <c r="B12556" s="1311"/>
    </row>
    <row r="12557" spans="2:2">
      <c r="B12557" s="1311"/>
    </row>
    <row r="12558" spans="2:2">
      <c r="B12558" s="1311"/>
    </row>
    <row r="12559" spans="2:2">
      <c r="B12559" s="1311"/>
    </row>
    <row r="12560" spans="2:2">
      <c r="B12560" s="1311"/>
    </row>
    <row r="12561" spans="2:2">
      <c r="B12561" s="1311"/>
    </row>
    <row r="12562" spans="2:2">
      <c r="B12562" s="1311"/>
    </row>
    <row r="12563" spans="2:2">
      <c r="B12563" s="1311"/>
    </row>
    <row r="12564" spans="2:2">
      <c r="B12564" s="1311"/>
    </row>
    <row r="12565" spans="2:2">
      <c r="B12565" s="1311"/>
    </row>
    <row r="12566" spans="2:2">
      <c r="B12566" s="1311"/>
    </row>
    <row r="12567" spans="2:2">
      <c r="B12567" s="1311"/>
    </row>
    <row r="12568" spans="2:2">
      <c r="B12568" s="1311"/>
    </row>
    <row r="12569" spans="2:2">
      <c r="B12569" s="1311"/>
    </row>
    <row r="12570" spans="2:2">
      <c r="B12570" s="1311"/>
    </row>
    <row r="12571" spans="2:2">
      <c r="B12571" s="1311"/>
    </row>
    <row r="12572" spans="2:2">
      <c r="B12572" s="1311"/>
    </row>
    <row r="12573" spans="2:2">
      <c r="B12573" s="1311"/>
    </row>
    <row r="12574" spans="2:2">
      <c r="B12574" s="1311"/>
    </row>
    <row r="12575" spans="2:2">
      <c r="B12575" s="1311"/>
    </row>
    <row r="12576" spans="2:2">
      <c r="B12576" s="1311"/>
    </row>
    <row r="12577" spans="2:2">
      <c r="B12577" s="1311"/>
    </row>
    <row r="12578" spans="2:2">
      <c r="B12578" s="1311"/>
    </row>
    <row r="12579" spans="2:2">
      <c r="B12579" s="1311"/>
    </row>
    <row r="12580" spans="2:2">
      <c r="B12580" s="1311"/>
    </row>
    <row r="12581" spans="2:2">
      <c r="B12581" s="1311"/>
    </row>
    <row r="12582" spans="2:2">
      <c r="B12582" s="1311"/>
    </row>
    <row r="12583" spans="2:2">
      <c r="B12583" s="1311"/>
    </row>
    <row r="12584" spans="2:2">
      <c r="B12584" s="1311"/>
    </row>
    <row r="12585" spans="2:2">
      <c r="B12585" s="1311"/>
    </row>
    <row r="12586" spans="2:2">
      <c r="B12586" s="1311"/>
    </row>
    <row r="12587" spans="2:2">
      <c r="B12587" s="1311"/>
    </row>
    <row r="12588" spans="2:2">
      <c r="B12588" s="1311"/>
    </row>
    <row r="12589" spans="2:2">
      <c r="B12589" s="1311"/>
    </row>
    <row r="12590" spans="2:2">
      <c r="B12590" s="1311"/>
    </row>
    <row r="12591" spans="2:2">
      <c r="B12591" s="1311"/>
    </row>
    <row r="12592" spans="2:2">
      <c r="B12592" s="1311"/>
    </row>
    <row r="12593" spans="2:2">
      <c r="B12593" s="1311"/>
    </row>
    <row r="12594" spans="2:2">
      <c r="B12594" s="1311"/>
    </row>
    <row r="12595" spans="2:2">
      <c r="B12595" s="1311"/>
    </row>
    <row r="12596" spans="2:2">
      <c r="B12596" s="1311"/>
    </row>
    <row r="12597" spans="2:2">
      <c r="B12597" s="1311"/>
    </row>
    <row r="12598" spans="2:2">
      <c r="B12598" s="1311"/>
    </row>
    <row r="12599" spans="2:2">
      <c r="B12599" s="1311"/>
    </row>
    <row r="12600" spans="2:2">
      <c r="B12600" s="1311"/>
    </row>
    <row r="12601" spans="2:2">
      <c r="B12601" s="1311"/>
    </row>
    <row r="12602" spans="2:2">
      <c r="B12602" s="1311"/>
    </row>
    <row r="12603" spans="2:2">
      <c r="B12603" s="1311"/>
    </row>
    <row r="12604" spans="2:2">
      <c r="B12604" s="1311"/>
    </row>
    <row r="12605" spans="2:2">
      <c r="B12605" s="1311"/>
    </row>
    <row r="12606" spans="2:2">
      <c r="B12606" s="1311"/>
    </row>
    <row r="12607" spans="2:2">
      <c r="B12607" s="1311"/>
    </row>
    <row r="12608" spans="2:2">
      <c r="B12608" s="1311"/>
    </row>
    <row r="12609" spans="2:2">
      <c r="B12609" s="1311"/>
    </row>
    <row r="12610" spans="2:2">
      <c r="B12610" s="1311"/>
    </row>
    <row r="12611" spans="2:2">
      <c r="B12611" s="1311"/>
    </row>
    <row r="12612" spans="2:2">
      <c r="B12612" s="1311"/>
    </row>
    <row r="12613" spans="2:2">
      <c r="B12613" s="1311"/>
    </row>
    <row r="12614" spans="2:2">
      <c r="B12614" s="1311"/>
    </row>
    <row r="12615" spans="2:2">
      <c r="B12615" s="1311"/>
    </row>
    <row r="12616" spans="2:2">
      <c r="B12616" s="1311"/>
    </row>
    <row r="12617" spans="2:2">
      <c r="B12617" s="1311"/>
    </row>
    <row r="12618" spans="2:2">
      <c r="B12618" s="1311"/>
    </row>
    <row r="12619" spans="2:2">
      <c r="B12619" s="1311"/>
    </row>
    <row r="12620" spans="2:2">
      <c r="B12620" s="1311"/>
    </row>
    <row r="12621" spans="2:2">
      <c r="B12621" s="1311"/>
    </row>
    <row r="12622" spans="2:2">
      <c r="B12622" s="1311"/>
    </row>
    <row r="12623" spans="2:2">
      <c r="B12623" s="1311"/>
    </row>
    <row r="12624" spans="2:2">
      <c r="B12624" s="1311"/>
    </row>
    <row r="12625" spans="2:2">
      <c r="B12625" s="1311"/>
    </row>
    <row r="12626" spans="2:2">
      <c r="B12626" s="1311"/>
    </row>
    <row r="12627" spans="2:2">
      <c r="B12627" s="1311"/>
    </row>
    <row r="12628" spans="2:2">
      <c r="B12628" s="1311"/>
    </row>
    <row r="12629" spans="2:2">
      <c r="B12629" s="1311"/>
    </row>
    <row r="12630" spans="2:2">
      <c r="B12630" s="1311"/>
    </row>
    <row r="12631" spans="2:2">
      <c r="B12631" s="1311"/>
    </row>
    <row r="12632" spans="2:2">
      <c r="B12632" s="1311"/>
    </row>
    <row r="12633" spans="2:2">
      <c r="B12633" s="1311"/>
    </row>
    <row r="12634" spans="2:2">
      <c r="B12634" s="1311"/>
    </row>
    <row r="12635" spans="2:2">
      <c r="B12635" s="1311"/>
    </row>
    <row r="12636" spans="2:2">
      <c r="B12636" s="1311"/>
    </row>
    <row r="12637" spans="2:2">
      <c r="B12637" s="1311"/>
    </row>
    <row r="12638" spans="2:2">
      <c r="B12638" s="1311"/>
    </row>
    <row r="12639" spans="2:2">
      <c r="B12639" s="1311"/>
    </row>
    <row r="12640" spans="2:2">
      <c r="B12640" s="1311"/>
    </row>
    <row r="12641" spans="2:2">
      <c r="B12641" s="1311"/>
    </row>
    <row r="12642" spans="2:2">
      <c r="B12642" s="1311"/>
    </row>
    <row r="12643" spans="2:2">
      <c r="B12643" s="1311"/>
    </row>
    <row r="12644" spans="2:2">
      <c r="B12644" s="1311"/>
    </row>
    <row r="12645" spans="2:2">
      <c r="B12645" s="1311"/>
    </row>
    <row r="12646" spans="2:2">
      <c r="B12646" s="1311"/>
    </row>
    <row r="12647" spans="2:2">
      <c r="B12647" s="1311"/>
    </row>
    <row r="12648" spans="2:2">
      <c r="B12648" s="1311"/>
    </row>
    <row r="12649" spans="2:2">
      <c r="B12649" s="1311"/>
    </row>
    <row r="12650" spans="2:2">
      <c r="B12650" s="1311"/>
    </row>
    <row r="12651" spans="2:2">
      <c r="B12651" s="1311"/>
    </row>
    <row r="12652" spans="2:2">
      <c r="B12652" s="1311"/>
    </row>
    <row r="12653" spans="2:2">
      <c r="B12653" s="1311"/>
    </row>
    <row r="12654" spans="2:2">
      <c r="B12654" s="1311"/>
    </row>
    <row r="12655" spans="2:2">
      <c r="B12655" s="1311"/>
    </row>
    <row r="12656" spans="2:2">
      <c r="B12656" s="1311"/>
    </row>
    <row r="12657" spans="2:2">
      <c r="B12657" s="1311"/>
    </row>
    <row r="12658" spans="2:2">
      <c r="B12658" s="1311"/>
    </row>
    <row r="12659" spans="2:2">
      <c r="B12659" s="1311"/>
    </row>
    <row r="12660" spans="2:2">
      <c r="B12660" s="1311"/>
    </row>
    <row r="12661" spans="2:2">
      <c r="B12661" s="1311"/>
    </row>
    <row r="12662" spans="2:2">
      <c r="B12662" s="1311"/>
    </row>
    <row r="12663" spans="2:2">
      <c r="B12663" s="1311"/>
    </row>
    <row r="12664" spans="2:2">
      <c r="B12664" s="1311"/>
    </row>
    <row r="12665" spans="2:2">
      <c r="B12665" s="1311"/>
    </row>
    <row r="12666" spans="2:2">
      <c r="B12666" s="1311"/>
    </row>
    <row r="12667" spans="2:2">
      <c r="B12667" s="1311"/>
    </row>
    <row r="12668" spans="2:2">
      <c r="B12668" s="1311"/>
    </row>
    <row r="12669" spans="2:2">
      <c r="B12669" s="1311"/>
    </row>
    <row r="12670" spans="2:2">
      <c r="B12670" s="1311"/>
    </row>
    <row r="12671" spans="2:2">
      <c r="B12671" s="1311"/>
    </row>
    <row r="12672" spans="2:2">
      <c r="B12672" s="1311"/>
    </row>
    <row r="12673" spans="2:2">
      <c r="B12673" s="1311"/>
    </row>
    <row r="12674" spans="2:2">
      <c r="B12674" s="1311"/>
    </row>
    <row r="12675" spans="2:2">
      <c r="B12675" s="1311"/>
    </row>
    <row r="12676" spans="2:2">
      <c r="B12676" s="1311"/>
    </row>
    <row r="12677" spans="2:2">
      <c r="B12677" s="1311"/>
    </row>
    <row r="12678" spans="2:2">
      <c r="B12678" s="1311"/>
    </row>
    <row r="12679" spans="2:2">
      <c r="B12679" s="1311"/>
    </row>
    <row r="12680" spans="2:2">
      <c r="B12680" s="1311"/>
    </row>
    <row r="12681" spans="2:2">
      <c r="B12681" s="1311"/>
    </row>
    <row r="12682" spans="2:2">
      <c r="B12682" s="1311"/>
    </row>
    <row r="12683" spans="2:2">
      <c r="B12683" s="1311"/>
    </row>
    <row r="12684" spans="2:2">
      <c r="B12684" s="1311"/>
    </row>
    <row r="12685" spans="2:2">
      <c r="B12685" s="1311"/>
    </row>
    <row r="12686" spans="2:2">
      <c r="B12686" s="1311"/>
    </row>
    <row r="12687" spans="2:2">
      <c r="B12687" s="1311"/>
    </row>
    <row r="12688" spans="2:2">
      <c r="B12688" s="1311"/>
    </row>
    <row r="12689" spans="2:2">
      <c r="B12689" s="1311"/>
    </row>
    <row r="12690" spans="2:2">
      <c r="B12690" s="1311"/>
    </row>
    <row r="12691" spans="2:2">
      <c r="B12691" s="1311"/>
    </row>
    <row r="12692" spans="2:2">
      <c r="B12692" s="1311"/>
    </row>
    <row r="12693" spans="2:2">
      <c r="B12693" s="1311"/>
    </row>
    <row r="12694" spans="2:2">
      <c r="B12694" s="1311"/>
    </row>
    <row r="12695" spans="2:2">
      <c r="B12695" s="1311"/>
    </row>
    <row r="12696" spans="2:2">
      <c r="B12696" s="1311"/>
    </row>
    <row r="12697" spans="2:2">
      <c r="B12697" s="1311"/>
    </row>
    <row r="12698" spans="2:2">
      <c r="B12698" s="1311"/>
    </row>
    <row r="12699" spans="2:2">
      <c r="B12699" s="1311"/>
    </row>
    <row r="12700" spans="2:2">
      <c r="B12700" s="1311"/>
    </row>
    <row r="12701" spans="2:2">
      <c r="B12701" s="1311"/>
    </row>
    <row r="12702" spans="2:2">
      <c r="B12702" s="1311"/>
    </row>
    <row r="12703" spans="2:2">
      <c r="B12703" s="1311"/>
    </row>
    <row r="12704" spans="2:2">
      <c r="B12704" s="1311"/>
    </row>
    <row r="12705" spans="2:2">
      <c r="B12705" s="1311"/>
    </row>
    <row r="12706" spans="2:2">
      <c r="B12706" s="1311"/>
    </row>
    <row r="12707" spans="2:2">
      <c r="B12707" s="1311"/>
    </row>
    <row r="12708" spans="2:2">
      <c r="B12708" s="1311"/>
    </row>
    <row r="12709" spans="2:2">
      <c r="B12709" s="1311"/>
    </row>
    <row r="12710" spans="2:2">
      <c r="B12710" s="1311"/>
    </row>
    <row r="12711" spans="2:2">
      <c r="B12711" s="1311"/>
    </row>
    <row r="12712" spans="2:2">
      <c r="B12712" s="1311"/>
    </row>
    <row r="12713" spans="2:2">
      <c r="B12713" s="1311"/>
    </row>
    <row r="12714" spans="2:2">
      <c r="B12714" s="1311"/>
    </row>
    <row r="12715" spans="2:2">
      <c r="B12715" s="1311"/>
    </row>
    <row r="12716" spans="2:2">
      <c r="B12716" s="1311"/>
    </row>
    <row r="12717" spans="2:2">
      <c r="B12717" s="1311"/>
    </row>
    <row r="12718" spans="2:2">
      <c r="B12718" s="1311"/>
    </row>
    <row r="12719" spans="2:2">
      <c r="B12719" s="1311"/>
    </row>
    <row r="12720" spans="2:2">
      <c r="B12720" s="1311"/>
    </row>
    <row r="12721" spans="2:2">
      <c r="B12721" s="1311"/>
    </row>
    <row r="12722" spans="2:2">
      <c r="B12722" s="1311"/>
    </row>
    <row r="12723" spans="2:2">
      <c r="B12723" s="1311"/>
    </row>
    <row r="12724" spans="2:2">
      <c r="B12724" s="1311"/>
    </row>
    <row r="12725" spans="2:2">
      <c r="B12725" s="1311"/>
    </row>
    <row r="12726" spans="2:2">
      <c r="B12726" s="1311"/>
    </row>
    <row r="12727" spans="2:2">
      <c r="B12727" s="1311"/>
    </row>
    <row r="12728" spans="2:2">
      <c r="B12728" s="1311"/>
    </row>
    <row r="12729" spans="2:2">
      <c r="B12729" s="1311"/>
    </row>
    <row r="12730" spans="2:2">
      <c r="B12730" s="1311"/>
    </row>
    <row r="12731" spans="2:2">
      <c r="B12731" s="1311"/>
    </row>
    <row r="12732" spans="2:2">
      <c r="B12732" s="1311"/>
    </row>
    <row r="12733" spans="2:2">
      <c r="B12733" s="1311"/>
    </row>
    <row r="12734" spans="2:2">
      <c r="B12734" s="1311"/>
    </row>
    <row r="12735" spans="2:2">
      <c r="B12735" s="1311"/>
    </row>
    <row r="12736" spans="2:2">
      <c r="B12736" s="1311"/>
    </row>
    <row r="12737" spans="2:2">
      <c r="B12737" s="1311"/>
    </row>
    <row r="12738" spans="2:2">
      <c r="B12738" s="1311"/>
    </row>
    <row r="12739" spans="2:2">
      <c r="B12739" s="1311"/>
    </row>
    <row r="12740" spans="2:2">
      <c r="B12740" s="1311"/>
    </row>
    <row r="12741" spans="2:2">
      <c r="B12741" s="1311"/>
    </row>
    <row r="12742" spans="2:2">
      <c r="B12742" s="1311"/>
    </row>
    <row r="12743" spans="2:2">
      <c r="B12743" s="1311"/>
    </row>
    <row r="12744" spans="2:2">
      <c r="B12744" s="1311"/>
    </row>
    <row r="12745" spans="2:2">
      <c r="B12745" s="1311"/>
    </row>
    <row r="12746" spans="2:2">
      <c r="B12746" s="1311"/>
    </row>
    <row r="12747" spans="2:2">
      <c r="B12747" s="1311"/>
    </row>
    <row r="12748" spans="2:2">
      <c r="B12748" s="1311"/>
    </row>
    <row r="12749" spans="2:2">
      <c r="B12749" s="1311"/>
    </row>
    <row r="12750" spans="2:2">
      <c r="B12750" s="1311"/>
    </row>
    <row r="12751" spans="2:2">
      <c r="B12751" s="1311"/>
    </row>
    <row r="12752" spans="2:2">
      <c r="B12752" s="1311"/>
    </row>
    <row r="12753" spans="2:2">
      <c r="B12753" s="1311"/>
    </row>
    <row r="12754" spans="2:2">
      <c r="B12754" s="1311"/>
    </row>
    <row r="12755" spans="2:2">
      <c r="B12755" s="1311"/>
    </row>
    <row r="12756" spans="2:2">
      <c r="B12756" s="1311"/>
    </row>
    <row r="12757" spans="2:2">
      <c r="B12757" s="1311"/>
    </row>
    <row r="12758" spans="2:2">
      <c r="B12758" s="1311"/>
    </row>
    <row r="12759" spans="2:2">
      <c r="B12759" s="1311"/>
    </row>
    <row r="12760" spans="2:2">
      <c r="B12760" s="1311"/>
    </row>
    <row r="12761" spans="2:2">
      <c r="B12761" s="1311"/>
    </row>
    <row r="12762" spans="2:2">
      <c r="B12762" s="1311"/>
    </row>
    <row r="12763" spans="2:2">
      <c r="B12763" s="1311"/>
    </row>
    <row r="12764" spans="2:2">
      <c r="B12764" s="1311"/>
    </row>
    <row r="12765" spans="2:2">
      <c r="B12765" s="1311"/>
    </row>
    <row r="12766" spans="2:2">
      <c r="B12766" s="1311"/>
    </row>
    <row r="12767" spans="2:2">
      <c r="B12767" s="1311"/>
    </row>
    <row r="12768" spans="2:2">
      <c r="B12768" s="1311"/>
    </row>
    <row r="12769" spans="2:2">
      <c r="B12769" s="1311"/>
    </row>
    <row r="12770" spans="2:2">
      <c r="B12770" s="1311"/>
    </row>
    <row r="12771" spans="2:2">
      <c r="B12771" s="1311"/>
    </row>
    <row r="12772" spans="2:2">
      <c r="B12772" s="1311"/>
    </row>
    <row r="12773" spans="2:2">
      <c r="B12773" s="1311"/>
    </row>
    <row r="12774" spans="2:2">
      <c r="B12774" s="1311"/>
    </row>
    <row r="12775" spans="2:2">
      <c r="B12775" s="1311"/>
    </row>
    <row r="12776" spans="2:2">
      <c r="B12776" s="1311"/>
    </row>
    <row r="12777" spans="2:2">
      <c r="B12777" s="1311"/>
    </row>
    <row r="12778" spans="2:2">
      <c r="B12778" s="1311"/>
    </row>
    <row r="12779" spans="2:2">
      <c r="B12779" s="1311"/>
    </row>
    <row r="12780" spans="2:2">
      <c r="B12780" s="1311"/>
    </row>
    <row r="12781" spans="2:2">
      <c r="B12781" s="1311"/>
    </row>
    <row r="12782" spans="2:2">
      <c r="B12782" s="1311"/>
    </row>
    <row r="12783" spans="2:2">
      <c r="B12783" s="1311"/>
    </row>
    <row r="12784" spans="2:2">
      <c r="B12784" s="1311"/>
    </row>
    <row r="12785" spans="2:2">
      <c r="B12785" s="1311"/>
    </row>
    <row r="12786" spans="2:2">
      <c r="B12786" s="1311"/>
    </row>
    <row r="12787" spans="2:2">
      <c r="B12787" s="1311"/>
    </row>
    <row r="12788" spans="2:2">
      <c r="B12788" s="1311"/>
    </row>
    <row r="12789" spans="2:2">
      <c r="B12789" s="1311"/>
    </row>
    <row r="12790" spans="2:2">
      <c r="B12790" s="1311"/>
    </row>
    <row r="12791" spans="2:2">
      <c r="B12791" s="1311"/>
    </row>
    <row r="12792" spans="2:2">
      <c r="B12792" s="1311"/>
    </row>
    <row r="12793" spans="2:2">
      <c r="B12793" s="1311"/>
    </row>
    <row r="12794" spans="2:2">
      <c r="B12794" s="1311"/>
    </row>
    <row r="12795" spans="2:2">
      <c r="B12795" s="1311"/>
    </row>
    <row r="12796" spans="2:2">
      <c r="B12796" s="1311"/>
    </row>
    <row r="12797" spans="2:2">
      <c r="B12797" s="1311"/>
    </row>
    <row r="12798" spans="2:2">
      <c r="B12798" s="1311"/>
    </row>
    <row r="12799" spans="2:2">
      <c r="B12799" s="1311"/>
    </row>
    <row r="12800" spans="2:2">
      <c r="B12800" s="1311"/>
    </row>
    <row r="12801" spans="2:2">
      <c r="B12801" s="1311"/>
    </row>
    <row r="12802" spans="2:2">
      <c r="B12802" s="1311"/>
    </row>
    <row r="12803" spans="2:2">
      <c r="B12803" s="1311"/>
    </row>
    <row r="12804" spans="2:2">
      <c r="B12804" s="1311"/>
    </row>
    <row r="12805" spans="2:2">
      <c r="B12805" s="1311"/>
    </row>
    <row r="12806" spans="2:2">
      <c r="B12806" s="1311"/>
    </row>
    <row r="12807" spans="2:2">
      <c r="B12807" s="1311"/>
    </row>
    <row r="12808" spans="2:2">
      <c r="B12808" s="1311"/>
    </row>
    <row r="12809" spans="2:2">
      <c r="B12809" s="1311"/>
    </row>
    <row r="12810" spans="2:2">
      <c r="B12810" s="1311"/>
    </row>
    <row r="12811" spans="2:2">
      <c r="B12811" s="1311"/>
    </row>
    <row r="12812" spans="2:2">
      <c r="B12812" s="1311"/>
    </row>
    <row r="12813" spans="2:2">
      <c r="B12813" s="1311"/>
    </row>
    <row r="12814" spans="2:2">
      <c r="B12814" s="1311"/>
    </row>
    <row r="12815" spans="2:2">
      <c r="B12815" s="1311"/>
    </row>
    <row r="12816" spans="2:2">
      <c r="B12816" s="1311"/>
    </row>
    <row r="12817" spans="2:2">
      <c r="B12817" s="1311"/>
    </row>
    <row r="12818" spans="2:2">
      <c r="B12818" s="1311"/>
    </row>
    <row r="12819" spans="2:2">
      <c r="B12819" s="1311"/>
    </row>
    <row r="12820" spans="2:2">
      <c r="B12820" s="1311"/>
    </row>
    <row r="12821" spans="2:2">
      <c r="B12821" s="1311"/>
    </row>
    <row r="12822" spans="2:2">
      <c r="B12822" s="1311"/>
    </row>
    <row r="12823" spans="2:2">
      <c r="B12823" s="1311"/>
    </row>
    <row r="12824" spans="2:2">
      <c r="B12824" s="1311"/>
    </row>
    <row r="12825" spans="2:2">
      <c r="B12825" s="1311"/>
    </row>
    <row r="12826" spans="2:2">
      <c r="B12826" s="1311"/>
    </row>
    <row r="12827" spans="2:2">
      <c r="B12827" s="1311"/>
    </row>
    <row r="12828" spans="2:2">
      <c r="B12828" s="1311"/>
    </row>
    <row r="12829" spans="2:2">
      <c r="B12829" s="1311"/>
    </row>
    <row r="12830" spans="2:2">
      <c r="B12830" s="1311"/>
    </row>
    <row r="12831" spans="2:2">
      <c r="B12831" s="1311"/>
    </row>
    <row r="12832" spans="2:2">
      <c r="B12832" s="1311"/>
    </row>
    <row r="12833" spans="2:2">
      <c r="B12833" s="1311"/>
    </row>
    <row r="12834" spans="2:2">
      <c r="B12834" s="1311"/>
    </row>
    <row r="12835" spans="2:2">
      <c r="B12835" s="1311"/>
    </row>
    <row r="12836" spans="2:2">
      <c r="B12836" s="1311"/>
    </row>
    <row r="12837" spans="2:2">
      <c r="B12837" s="1311"/>
    </row>
    <row r="12838" spans="2:2">
      <c r="B12838" s="1311"/>
    </row>
    <row r="12839" spans="2:2">
      <c r="B12839" s="1311"/>
    </row>
    <row r="12840" spans="2:2">
      <c r="B12840" s="1311"/>
    </row>
    <row r="12841" spans="2:2">
      <c r="B12841" s="1311"/>
    </row>
    <row r="12842" spans="2:2">
      <c r="B12842" s="1311"/>
    </row>
    <row r="12843" spans="2:2">
      <c r="B12843" s="1311"/>
    </row>
    <row r="12844" spans="2:2">
      <c r="B12844" s="1311"/>
    </row>
    <row r="12845" spans="2:2">
      <c r="B12845" s="1311"/>
    </row>
    <row r="12846" spans="2:2">
      <c r="B12846" s="1311"/>
    </row>
    <row r="12847" spans="2:2">
      <c r="B12847" s="1311"/>
    </row>
    <row r="12848" spans="2:2">
      <c r="B12848" s="1311"/>
    </row>
    <row r="12849" spans="2:2">
      <c r="B12849" s="1311"/>
    </row>
    <row r="12850" spans="2:2">
      <c r="B12850" s="1311"/>
    </row>
    <row r="12851" spans="2:2">
      <c r="B12851" s="1311"/>
    </row>
    <row r="12852" spans="2:2">
      <c r="B12852" s="1311"/>
    </row>
    <row r="12853" spans="2:2">
      <c r="B12853" s="1311"/>
    </row>
    <row r="12854" spans="2:2">
      <c r="B12854" s="1311"/>
    </row>
    <row r="12855" spans="2:2">
      <c r="B12855" s="1311"/>
    </row>
    <row r="12856" spans="2:2">
      <c r="B12856" s="1311"/>
    </row>
    <row r="12857" spans="2:2">
      <c r="B12857" s="1311"/>
    </row>
    <row r="12858" spans="2:2">
      <c r="B12858" s="1311"/>
    </row>
    <row r="12859" spans="2:2">
      <c r="B12859" s="1311"/>
    </row>
    <row r="12860" spans="2:2">
      <c r="B12860" s="1311"/>
    </row>
    <row r="12861" spans="2:2">
      <c r="B12861" s="1311"/>
    </row>
    <row r="12862" spans="2:2">
      <c r="B12862" s="1311"/>
    </row>
    <row r="12863" spans="2:2">
      <c r="B12863" s="1311"/>
    </row>
    <row r="12864" spans="2:2">
      <c r="B12864" s="1311"/>
    </row>
    <row r="12865" spans="2:2">
      <c r="B12865" s="1311"/>
    </row>
    <row r="12866" spans="2:2">
      <c r="B12866" s="1311"/>
    </row>
    <row r="12867" spans="2:2">
      <c r="B12867" s="1311"/>
    </row>
    <row r="12868" spans="2:2">
      <c r="B12868" s="1311"/>
    </row>
    <row r="12869" spans="2:2">
      <c r="B12869" s="1311"/>
    </row>
    <row r="12870" spans="2:2">
      <c r="B12870" s="1311"/>
    </row>
    <row r="12871" spans="2:2">
      <c r="B12871" s="1311"/>
    </row>
    <row r="12872" spans="2:2">
      <c r="B12872" s="1311"/>
    </row>
    <row r="12873" spans="2:2">
      <c r="B12873" s="1311"/>
    </row>
    <row r="12874" spans="2:2">
      <c r="B12874" s="1311"/>
    </row>
    <row r="12875" spans="2:2">
      <c r="B12875" s="1311"/>
    </row>
    <row r="12876" spans="2:2">
      <c r="B12876" s="1311"/>
    </row>
    <row r="12877" spans="2:2">
      <c r="B12877" s="1311"/>
    </row>
    <row r="12878" spans="2:2">
      <c r="B12878" s="1311"/>
    </row>
    <row r="12879" spans="2:2">
      <c r="B12879" s="1311"/>
    </row>
    <row r="12880" spans="2:2">
      <c r="B12880" s="1311"/>
    </row>
    <row r="12881" spans="2:2">
      <c r="B12881" s="1311"/>
    </row>
    <row r="12882" spans="2:2">
      <c r="B12882" s="1311"/>
    </row>
    <row r="12883" spans="2:2">
      <c r="B12883" s="1311"/>
    </row>
    <row r="12884" spans="2:2">
      <c r="B12884" s="1311"/>
    </row>
    <row r="12885" spans="2:2">
      <c r="B12885" s="1311"/>
    </row>
    <row r="12886" spans="2:2">
      <c r="B12886" s="1311"/>
    </row>
    <row r="12887" spans="2:2">
      <c r="B12887" s="1311"/>
    </row>
    <row r="12888" spans="2:2">
      <c r="B12888" s="1311"/>
    </row>
    <row r="12889" spans="2:2">
      <c r="B12889" s="1311"/>
    </row>
    <row r="12890" spans="2:2">
      <c r="B12890" s="1311"/>
    </row>
    <row r="12891" spans="2:2">
      <c r="B12891" s="1311"/>
    </row>
    <row r="12892" spans="2:2">
      <c r="B12892" s="1311"/>
    </row>
    <row r="12893" spans="2:2">
      <c r="B12893" s="1311"/>
    </row>
    <row r="12894" spans="2:2">
      <c r="B12894" s="1311"/>
    </row>
    <row r="12895" spans="2:2">
      <c r="B12895" s="1311"/>
    </row>
    <row r="12896" spans="2:2">
      <c r="B12896" s="1311"/>
    </row>
    <row r="12897" spans="2:2">
      <c r="B12897" s="1311"/>
    </row>
    <row r="12898" spans="2:2">
      <c r="B12898" s="1311"/>
    </row>
    <row r="12899" spans="2:2">
      <c r="B12899" s="1311"/>
    </row>
    <row r="12900" spans="2:2">
      <c r="B12900" s="1311"/>
    </row>
    <row r="12901" spans="2:2">
      <c r="B12901" s="1311"/>
    </row>
    <row r="12902" spans="2:2">
      <c r="B12902" s="1311"/>
    </row>
    <row r="12903" spans="2:2">
      <c r="B12903" s="1311"/>
    </row>
    <row r="12904" spans="2:2">
      <c r="B12904" s="1311"/>
    </row>
    <row r="12905" spans="2:2">
      <c r="B12905" s="1311"/>
    </row>
    <row r="12906" spans="2:2">
      <c r="B12906" s="1311"/>
    </row>
    <row r="12907" spans="2:2">
      <c r="B12907" s="1311"/>
    </row>
    <row r="12908" spans="2:2">
      <c r="B12908" s="1311"/>
    </row>
    <row r="12909" spans="2:2">
      <c r="B12909" s="1311"/>
    </row>
    <row r="12910" spans="2:2">
      <c r="B12910" s="1311"/>
    </row>
    <row r="12911" spans="2:2">
      <c r="B12911" s="1311"/>
    </row>
    <row r="12912" spans="2:2">
      <c r="B12912" s="1311"/>
    </row>
    <row r="12913" spans="2:2">
      <c r="B12913" s="1311"/>
    </row>
    <row r="12914" spans="2:2">
      <c r="B12914" s="1311"/>
    </row>
    <row r="12915" spans="2:2">
      <c r="B12915" s="1311"/>
    </row>
    <row r="12916" spans="2:2">
      <c r="B12916" s="1311"/>
    </row>
    <row r="12917" spans="2:2">
      <c r="B12917" s="1311"/>
    </row>
    <row r="12918" spans="2:2">
      <c r="B12918" s="1311"/>
    </row>
    <row r="12919" spans="2:2">
      <c r="B12919" s="1311"/>
    </row>
    <row r="12920" spans="2:2">
      <c r="B12920" s="1311"/>
    </row>
    <row r="12921" spans="2:2">
      <c r="B12921" s="1311"/>
    </row>
    <row r="12922" spans="2:2">
      <c r="B12922" s="1311"/>
    </row>
    <row r="12923" spans="2:2">
      <c r="B12923" s="1311"/>
    </row>
    <row r="12924" spans="2:2">
      <c r="B12924" s="1311"/>
    </row>
    <row r="12925" spans="2:2">
      <c r="B12925" s="1311"/>
    </row>
    <row r="12926" spans="2:2">
      <c r="B12926" s="1311"/>
    </row>
    <row r="12927" spans="2:2">
      <c r="B12927" s="1311"/>
    </row>
    <row r="12928" spans="2:2">
      <c r="B12928" s="1311"/>
    </row>
    <row r="12929" spans="2:2">
      <c r="B12929" s="1311"/>
    </row>
    <row r="12930" spans="2:2">
      <c r="B12930" s="1311"/>
    </row>
    <row r="12931" spans="2:2">
      <c r="B12931" s="1311"/>
    </row>
    <row r="12932" spans="2:2">
      <c r="B12932" s="1311"/>
    </row>
    <row r="12933" spans="2:2">
      <c r="B12933" s="1311"/>
    </row>
    <row r="12934" spans="2:2">
      <c r="B12934" s="1311"/>
    </row>
    <row r="12935" spans="2:2">
      <c r="B12935" s="1311"/>
    </row>
    <row r="12936" spans="2:2">
      <c r="B12936" s="1311"/>
    </row>
    <row r="12937" spans="2:2">
      <c r="B12937" s="1311"/>
    </row>
    <row r="12938" spans="2:2">
      <c r="B12938" s="1311"/>
    </row>
    <row r="12939" spans="2:2">
      <c r="B12939" s="1311"/>
    </row>
    <row r="12940" spans="2:2">
      <c r="B12940" s="1311"/>
    </row>
    <row r="12941" spans="2:2">
      <c r="B12941" s="1311"/>
    </row>
    <row r="12942" spans="2:2">
      <c r="B12942" s="1311"/>
    </row>
    <row r="12943" spans="2:2">
      <c r="B12943" s="1311"/>
    </row>
    <row r="12944" spans="2:2">
      <c r="B12944" s="1311"/>
    </row>
    <row r="12945" spans="2:2">
      <c r="B12945" s="1311"/>
    </row>
    <row r="12946" spans="2:2">
      <c r="B12946" s="1311"/>
    </row>
    <row r="12947" spans="2:2">
      <c r="B12947" s="1311"/>
    </row>
    <row r="12948" spans="2:2">
      <c r="B12948" s="1311"/>
    </row>
    <row r="12949" spans="2:2">
      <c r="B12949" s="1311"/>
    </row>
    <row r="12950" spans="2:2">
      <c r="B12950" s="1311"/>
    </row>
    <row r="12951" spans="2:2">
      <c r="B12951" s="1311"/>
    </row>
    <row r="12952" spans="2:2">
      <c r="B12952" s="1311"/>
    </row>
    <row r="12953" spans="2:2">
      <c r="B12953" s="1311"/>
    </row>
    <row r="12954" spans="2:2">
      <c r="B12954" s="1311"/>
    </row>
    <row r="12955" spans="2:2">
      <c r="B12955" s="1311"/>
    </row>
    <row r="12956" spans="2:2">
      <c r="B12956" s="1311"/>
    </row>
    <row r="12957" spans="2:2">
      <c r="B12957" s="1311"/>
    </row>
    <row r="12958" spans="2:2">
      <c r="B12958" s="1311"/>
    </row>
    <row r="12959" spans="2:2">
      <c r="B12959" s="1311"/>
    </row>
    <row r="12960" spans="2:2">
      <c r="B12960" s="1311"/>
    </row>
    <row r="12961" spans="2:2">
      <c r="B12961" s="1311"/>
    </row>
    <row r="12962" spans="2:2">
      <c r="B12962" s="1311"/>
    </row>
    <row r="12963" spans="2:2">
      <c r="B12963" s="1311"/>
    </row>
    <row r="12964" spans="2:2">
      <c r="B12964" s="1311"/>
    </row>
    <row r="12965" spans="2:2">
      <c r="B12965" s="1311"/>
    </row>
    <row r="12966" spans="2:2">
      <c r="B12966" s="1311"/>
    </row>
    <row r="12967" spans="2:2">
      <c r="B12967" s="1311"/>
    </row>
    <row r="12968" spans="2:2">
      <c r="B12968" s="1311"/>
    </row>
    <row r="12969" spans="2:2">
      <c r="B12969" s="1311"/>
    </row>
    <row r="12970" spans="2:2">
      <c r="B12970" s="1311"/>
    </row>
    <row r="12971" spans="2:2">
      <c r="B12971" s="1311"/>
    </row>
    <row r="12972" spans="2:2">
      <c r="B12972" s="1311"/>
    </row>
    <row r="12973" spans="2:2">
      <c r="B12973" s="1311"/>
    </row>
    <row r="12974" spans="2:2">
      <c r="B12974" s="1311"/>
    </row>
    <row r="12975" spans="2:2">
      <c r="B12975" s="1311"/>
    </row>
    <row r="12976" spans="2:2">
      <c r="B12976" s="1311"/>
    </row>
    <row r="12977" spans="2:2">
      <c r="B12977" s="1311"/>
    </row>
    <row r="12978" spans="2:2">
      <c r="B12978" s="1311"/>
    </row>
    <row r="12979" spans="2:2">
      <c r="B12979" s="1311"/>
    </row>
    <row r="12980" spans="2:2">
      <c r="B12980" s="1311"/>
    </row>
    <row r="12981" spans="2:2">
      <c r="B12981" s="1311"/>
    </row>
    <row r="12982" spans="2:2">
      <c r="B12982" s="1311"/>
    </row>
    <row r="12983" spans="2:2">
      <c r="B12983" s="1311"/>
    </row>
    <row r="12984" spans="2:2">
      <c r="B12984" s="1311"/>
    </row>
    <row r="12985" spans="2:2">
      <c r="B12985" s="1311"/>
    </row>
    <row r="12986" spans="2:2">
      <c r="B12986" s="1311"/>
    </row>
    <row r="12987" spans="2:2">
      <c r="B12987" s="1311"/>
    </row>
    <row r="12988" spans="2:2">
      <c r="B12988" s="1311"/>
    </row>
    <row r="12989" spans="2:2">
      <c r="B12989" s="1311"/>
    </row>
    <row r="12990" spans="2:2">
      <c r="B12990" s="1311"/>
    </row>
    <row r="12991" spans="2:2">
      <c r="B12991" s="1311"/>
    </row>
    <row r="12992" spans="2:2">
      <c r="B12992" s="1311"/>
    </row>
    <row r="12993" spans="2:2">
      <c r="B12993" s="1311"/>
    </row>
    <row r="12994" spans="2:2">
      <c r="B12994" s="1311"/>
    </row>
    <row r="12995" spans="2:2">
      <c r="B12995" s="1311"/>
    </row>
    <row r="12996" spans="2:2">
      <c r="B12996" s="1311"/>
    </row>
    <row r="12997" spans="2:2">
      <c r="B12997" s="1311"/>
    </row>
    <row r="12998" spans="2:2">
      <c r="B12998" s="1311"/>
    </row>
    <row r="12999" spans="2:2">
      <c r="B12999" s="1311"/>
    </row>
    <row r="13000" spans="2:2">
      <c r="B13000" s="1311"/>
    </row>
    <row r="13001" spans="2:2">
      <c r="B13001" s="1311"/>
    </row>
    <row r="13002" spans="2:2">
      <c r="B13002" s="1311"/>
    </row>
    <row r="13003" spans="2:2">
      <c r="B13003" s="1311"/>
    </row>
    <row r="13004" spans="2:2">
      <c r="B13004" s="1311"/>
    </row>
    <row r="13005" spans="2:2">
      <c r="B13005" s="1311"/>
    </row>
    <row r="13006" spans="2:2">
      <c r="B13006" s="1311"/>
    </row>
    <row r="13007" spans="2:2">
      <c r="B13007" s="1311"/>
    </row>
    <row r="13008" spans="2:2">
      <c r="B13008" s="1311"/>
    </row>
    <row r="13009" spans="2:2">
      <c r="B13009" s="1311"/>
    </row>
    <row r="13010" spans="2:2">
      <c r="B13010" s="1311"/>
    </row>
    <row r="13011" spans="2:2">
      <c r="B13011" s="1311"/>
    </row>
    <row r="13012" spans="2:2">
      <c r="B13012" s="1311"/>
    </row>
    <row r="13013" spans="2:2">
      <c r="B13013" s="1311"/>
    </row>
    <row r="13014" spans="2:2">
      <c r="B13014" s="1311"/>
    </row>
    <row r="13015" spans="2:2">
      <c r="B13015" s="1311"/>
    </row>
    <row r="13016" spans="2:2">
      <c r="B13016" s="1311"/>
    </row>
    <row r="13017" spans="2:2">
      <c r="B13017" s="1311"/>
    </row>
    <row r="13018" spans="2:2">
      <c r="B13018" s="1311"/>
    </row>
    <row r="13019" spans="2:2">
      <c r="B13019" s="1311"/>
    </row>
    <row r="13020" spans="2:2">
      <c r="B13020" s="1311"/>
    </row>
    <row r="13021" spans="2:2">
      <c r="B13021" s="1311"/>
    </row>
    <row r="13022" spans="2:2">
      <c r="B13022" s="1311"/>
    </row>
    <row r="13023" spans="2:2">
      <c r="B13023" s="1311"/>
    </row>
    <row r="13024" spans="2:2">
      <c r="B13024" s="1311"/>
    </row>
    <row r="13025" spans="2:2">
      <c r="B13025" s="1311"/>
    </row>
    <row r="13026" spans="2:2">
      <c r="B13026" s="1311"/>
    </row>
    <row r="13027" spans="2:2">
      <c r="B13027" s="1311"/>
    </row>
    <row r="13028" spans="2:2">
      <c r="B13028" s="1311"/>
    </row>
    <row r="13029" spans="2:2">
      <c r="B13029" s="1311"/>
    </row>
    <row r="13030" spans="2:2">
      <c r="B13030" s="1311"/>
    </row>
    <row r="13031" spans="2:2">
      <c r="B13031" s="1311"/>
    </row>
    <row r="13032" spans="2:2">
      <c r="B13032" s="1311"/>
    </row>
    <row r="13033" spans="2:2">
      <c r="B13033" s="1311"/>
    </row>
    <row r="13034" spans="2:2">
      <c r="B13034" s="1311"/>
    </row>
    <row r="13035" spans="2:2">
      <c r="B13035" s="1311"/>
    </row>
    <row r="13036" spans="2:2">
      <c r="B13036" s="1311"/>
    </row>
    <row r="13037" spans="2:2">
      <c r="B13037" s="1311"/>
    </row>
    <row r="13038" spans="2:2">
      <c r="B13038" s="1311"/>
    </row>
    <row r="13039" spans="2:2">
      <c r="B13039" s="1311"/>
    </row>
    <row r="13040" spans="2:2">
      <c r="B13040" s="1311"/>
    </row>
    <row r="13041" spans="2:2">
      <c r="B13041" s="1311"/>
    </row>
    <row r="13042" spans="2:2">
      <c r="B13042" s="1311"/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42"/>
  <sheetViews>
    <sheetView showGridLines="0" rightToLeft="1" workbookViewId="0">
      <selection activeCell="A26" sqref="A26:XFD26"/>
    </sheetView>
  </sheetViews>
  <sheetFormatPr defaultRowHeight="15"/>
  <cols>
    <col min="1" max="1" width="7.875" style="1297" bestFit="1" customWidth="1"/>
    <col min="2" max="2" width="8.25" style="1338" customWidth="1"/>
    <col min="3" max="9" width="7.25" style="1297" customWidth="1"/>
    <col min="10" max="10" width="9" style="1297"/>
    <col min="11" max="11" width="8.25" style="1338" customWidth="1"/>
    <col min="12" max="12" width="14" style="1297" customWidth="1"/>
    <col min="13" max="16384" width="9" style="1051"/>
  </cols>
  <sheetData>
    <row r="1" spans="1:12" ht="16.5">
      <c r="A1" s="1071" t="s">
        <v>2178</v>
      </c>
      <c r="B1" s="1328"/>
      <c r="C1" s="1052"/>
      <c r="D1" s="1426"/>
      <c r="E1" s="1296"/>
      <c r="F1" s="1296"/>
      <c r="G1" s="1296"/>
      <c r="H1" s="1296"/>
      <c r="I1" s="1296"/>
      <c r="J1" s="1071"/>
      <c r="K1" s="1328"/>
      <c r="L1" s="1052"/>
    </row>
    <row r="2" spans="1:12" ht="16.5">
      <c r="A2" s="1071" t="s">
        <v>2</v>
      </c>
      <c r="B2" s="1328"/>
      <c r="C2" s="1485"/>
      <c r="D2" s="1073"/>
      <c r="E2" s="1052"/>
      <c r="F2" s="1296"/>
      <c r="G2" s="1296"/>
      <c r="H2" s="1296"/>
      <c r="I2" s="1296"/>
      <c r="J2" s="1071"/>
      <c r="K2" s="1328"/>
      <c r="L2" s="1485"/>
    </row>
    <row r="3" spans="1:12">
      <c r="B3" s="1311"/>
      <c r="C3" s="1486"/>
      <c r="D3" s="1487"/>
      <c r="K3" s="1311"/>
      <c r="L3" s="1486"/>
    </row>
    <row r="4" spans="1:12">
      <c r="B4" s="1332"/>
      <c r="C4" s="1136"/>
      <c r="D4" s="1051"/>
      <c r="I4" s="1332"/>
      <c r="K4" s="1332"/>
      <c r="L4" s="1136"/>
    </row>
    <row r="5" spans="1:12">
      <c r="A5" s="1488">
        <v>1997</v>
      </c>
      <c r="B5" s="1463"/>
      <c r="C5" s="1469"/>
      <c r="D5" s="1162"/>
      <c r="E5" s="1469">
        <v>1998</v>
      </c>
      <c r="F5" s="1469"/>
      <c r="G5" s="1334"/>
      <c r="H5" s="1334"/>
      <c r="I5" s="1334"/>
      <c r="J5" s="1303"/>
      <c r="K5" s="1488"/>
      <c r="L5" s="1305"/>
    </row>
    <row r="6" spans="1:12" ht="15.75">
      <c r="A6" s="1308"/>
      <c r="B6" s="1497"/>
      <c r="C6" s="1332"/>
      <c r="D6" s="1351"/>
      <c r="E6" s="1332" t="s">
        <v>2177</v>
      </c>
      <c r="F6" s="1490" t="s">
        <v>95</v>
      </c>
      <c r="G6" s="1491" t="s">
        <v>425</v>
      </c>
      <c r="H6" s="1491" t="s">
        <v>98</v>
      </c>
      <c r="I6" s="1491" t="s">
        <v>100</v>
      </c>
      <c r="J6" s="1492" t="s">
        <v>87</v>
      </c>
      <c r="K6" s="1308"/>
      <c r="L6" s="1489" t="s">
        <v>2176</v>
      </c>
    </row>
    <row r="7" spans="1:12">
      <c r="A7" s="1462" t="s">
        <v>2141</v>
      </c>
      <c r="B7" s="1311" t="s">
        <v>2140</v>
      </c>
      <c r="C7" s="1375" t="s">
        <v>2139</v>
      </c>
      <c r="D7" s="1458" t="s">
        <v>2138</v>
      </c>
      <c r="E7" s="1375" t="s">
        <v>94</v>
      </c>
      <c r="F7" s="1375" t="s">
        <v>96</v>
      </c>
      <c r="G7" s="1375" t="s">
        <v>86</v>
      </c>
      <c r="H7" s="1375" t="s">
        <v>99</v>
      </c>
      <c r="I7" s="1375" t="s">
        <v>426</v>
      </c>
      <c r="J7" s="1254" t="s">
        <v>88</v>
      </c>
      <c r="K7" s="1462"/>
      <c r="L7" s="1339"/>
    </row>
    <row r="8" spans="1:12">
      <c r="A8" s="1367">
        <v>249.5</v>
      </c>
      <c r="B8" s="1311">
        <v>284.3</v>
      </c>
      <c r="C8" s="1391">
        <v>133.69999999999999</v>
      </c>
      <c r="D8" s="1254">
        <v>83.2</v>
      </c>
      <c r="E8" s="1391">
        <v>19.399999999999999</v>
      </c>
      <c r="F8" s="1391">
        <v>27.5</v>
      </c>
      <c r="G8" s="1391">
        <v>24.1</v>
      </c>
      <c r="H8" s="1391">
        <v>49.1</v>
      </c>
      <c r="I8" s="1391">
        <v>11.1</v>
      </c>
      <c r="J8" s="1254">
        <v>19.7</v>
      </c>
      <c r="K8" s="1367"/>
      <c r="L8" s="1339" t="s">
        <v>2175</v>
      </c>
    </row>
    <row r="9" spans="1:12">
      <c r="A9" s="1367">
        <v>587</v>
      </c>
      <c r="B9" s="1311">
        <v>850</v>
      </c>
      <c r="C9" s="1391">
        <v>437.4</v>
      </c>
      <c r="D9" s="1254">
        <v>576.1</v>
      </c>
      <c r="E9" s="1391">
        <v>126.1</v>
      </c>
      <c r="F9" s="1391">
        <v>261.60000000000002</v>
      </c>
      <c r="G9" s="1391">
        <v>19.2</v>
      </c>
      <c r="H9" s="1391">
        <v>233.9</v>
      </c>
      <c r="I9" s="1391">
        <v>164.3</v>
      </c>
      <c r="J9" s="1254">
        <v>12.2</v>
      </c>
      <c r="K9" s="1367"/>
      <c r="L9" s="1339" t="s">
        <v>2174</v>
      </c>
    </row>
    <row r="10" spans="1:12">
      <c r="A10" s="1367">
        <v>228</v>
      </c>
      <c r="B10" s="1311">
        <v>105.7</v>
      </c>
      <c r="C10" s="1391">
        <v>162</v>
      </c>
      <c r="D10" s="1254">
        <v>171.1</v>
      </c>
      <c r="E10" s="1391">
        <v>32.5</v>
      </c>
      <c r="F10" s="1391">
        <v>134.5</v>
      </c>
      <c r="G10" s="1391">
        <v>43</v>
      </c>
      <c r="H10" s="1393">
        <v>57.7</v>
      </c>
      <c r="I10" s="1393">
        <v>17</v>
      </c>
      <c r="J10" s="1254">
        <v>46.1</v>
      </c>
      <c r="K10" s="1367"/>
      <c r="L10" s="1339" t="s">
        <v>2173</v>
      </c>
    </row>
    <row r="11" spans="1:12">
      <c r="A11" s="1367" t="s">
        <v>23</v>
      </c>
      <c r="B11" s="1311">
        <v>2.5</v>
      </c>
      <c r="C11" s="1391">
        <v>1.2</v>
      </c>
      <c r="D11" s="1254">
        <v>1.7</v>
      </c>
      <c r="E11" s="1391" t="s">
        <v>235</v>
      </c>
      <c r="F11" s="1391" t="s">
        <v>235</v>
      </c>
      <c r="G11" s="1391">
        <v>0.2</v>
      </c>
      <c r="H11" s="1391" t="s">
        <v>235</v>
      </c>
      <c r="I11" s="1391">
        <v>0</v>
      </c>
      <c r="J11" s="1254">
        <v>0</v>
      </c>
      <c r="K11" s="1367"/>
      <c r="L11" s="1339" t="s">
        <v>2172</v>
      </c>
    </row>
    <row r="12" spans="1:12">
      <c r="A12" s="1367">
        <v>2693.5</v>
      </c>
      <c r="B12" s="1311">
        <v>2312.1</v>
      </c>
      <c r="C12" s="1391">
        <v>3051.9</v>
      </c>
      <c r="D12" s="1254">
        <v>2725.8</v>
      </c>
      <c r="E12" s="1391">
        <v>577.6</v>
      </c>
      <c r="F12" s="1391">
        <v>673</v>
      </c>
      <c r="G12" s="1391">
        <v>435.2</v>
      </c>
      <c r="H12" s="1391">
        <v>940.8</v>
      </c>
      <c r="I12" s="1391">
        <v>295.2</v>
      </c>
      <c r="J12" s="1254">
        <v>587.9</v>
      </c>
      <c r="K12" s="1367"/>
      <c r="L12" s="1339" t="s">
        <v>2171</v>
      </c>
    </row>
    <row r="13" spans="1:12">
      <c r="A13" s="1367">
        <v>256.39999999999998</v>
      </c>
      <c r="B13" s="1311">
        <v>348.7</v>
      </c>
      <c r="C13" s="1391">
        <v>364.3</v>
      </c>
      <c r="D13" s="1254">
        <v>166</v>
      </c>
      <c r="E13" s="1391">
        <v>34.799999999999997</v>
      </c>
      <c r="F13" s="1391">
        <v>67.7</v>
      </c>
      <c r="G13" s="1391">
        <v>109.6</v>
      </c>
      <c r="H13" s="1391">
        <v>24.6</v>
      </c>
      <c r="I13" s="1391">
        <v>89.2</v>
      </c>
      <c r="J13" s="1254">
        <v>54.1</v>
      </c>
      <c r="K13" s="1367"/>
      <c r="L13" s="1339" t="s">
        <v>2170</v>
      </c>
    </row>
    <row r="14" spans="1:12">
      <c r="A14" s="1367">
        <v>94.5</v>
      </c>
      <c r="B14" s="1311">
        <v>17.399999999999999</v>
      </c>
      <c r="C14" s="1391">
        <v>25.8</v>
      </c>
      <c r="D14" s="1254">
        <v>13.9</v>
      </c>
      <c r="E14" s="1391">
        <v>19.100000000000001</v>
      </c>
      <c r="F14" s="1391">
        <v>9.8000000000000007</v>
      </c>
      <c r="G14" s="1391">
        <v>5.3</v>
      </c>
      <c r="H14" s="1391">
        <v>11.3</v>
      </c>
      <c r="I14" s="1391">
        <v>2</v>
      </c>
      <c r="J14" s="1254">
        <v>10.199999999999999</v>
      </c>
      <c r="K14" s="1367"/>
      <c r="L14" s="1339" t="s">
        <v>2169</v>
      </c>
    </row>
    <row r="15" spans="1:12">
      <c r="A15" s="1367">
        <v>231.3</v>
      </c>
      <c r="B15" s="1311">
        <v>230</v>
      </c>
      <c r="C15" s="1391">
        <v>25.8</v>
      </c>
      <c r="D15" s="1254">
        <v>159.6</v>
      </c>
      <c r="E15" s="1391">
        <v>37.4</v>
      </c>
      <c r="F15" s="1391">
        <v>10.199999999999999</v>
      </c>
      <c r="G15" s="1391">
        <v>8.1</v>
      </c>
      <c r="H15" s="1391">
        <v>12.9</v>
      </c>
      <c r="I15" s="1391">
        <v>101.7</v>
      </c>
      <c r="J15" s="1254">
        <v>9</v>
      </c>
      <c r="K15" s="1367"/>
      <c r="L15" s="1339" t="s">
        <v>2168</v>
      </c>
    </row>
    <row r="16" spans="1:12">
      <c r="A16" s="1367">
        <v>5</v>
      </c>
      <c r="B16" s="1311">
        <v>11.6</v>
      </c>
      <c r="C16" s="1391">
        <v>2.6</v>
      </c>
      <c r="D16" s="1254">
        <v>14.8</v>
      </c>
      <c r="E16" s="1391">
        <v>2</v>
      </c>
      <c r="F16" s="1391">
        <v>6.2</v>
      </c>
      <c r="G16" s="1391">
        <v>3.5</v>
      </c>
      <c r="H16" s="1391">
        <v>21.6</v>
      </c>
      <c r="I16" s="1391">
        <v>1.2</v>
      </c>
      <c r="J16" s="1254">
        <v>13.4</v>
      </c>
      <c r="K16" s="1367"/>
      <c r="L16" s="1339" t="s">
        <v>2167</v>
      </c>
    </row>
    <row r="17" spans="1:12">
      <c r="A17" s="1367">
        <v>40.9</v>
      </c>
      <c r="B17" s="1311">
        <v>27</v>
      </c>
      <c r="C17" s="1391">
        <v>26.7</v>
      </c>
      <c r="D17" s="1254">
        <v>20.5</v>
      </c>
      <c r="E17" s="1391">
        <v>3.2</v>
      </c>
      <c r="F17" s="1391">
        <v>5.7</v>
      </c>
      <c r="G17" s="1391">
        <v>8.6</v>
      </c>
      <c r="H17" s="1391">
        <v>11.4</v>
      </c>
      <c r="I17" s="1391">
        <v>6.4</v>
      </c>
      <c r="J17" s="1254">
        <v>9.1999999999999993</v>
      </c>
      <c r="K17" s="1367"/>
      <c r="L17" s="1339" t="s">
        <v>2166</v>
      </c>
    </row>
    <row r="18" spans="1:12">
      <c r="A18" s="1367">
        <v>3.6</v>
      </c>
      <c r="B18" s="1311">
        <v>6.1</v>
      </c>
      <c r="C18" s="1391">
        <v>2.6</v>
      </c>
      <c r="D18" s="1254">
        <v>14.9</v>
      </c>
      <c r="E18" s="1391">
        <v>0.7</v>
      </c>
      <c r="F18" s="1391">
        <v>0</v>
      </c>
      <c r="G18" s="1391">
        <v>0.5</v>
      </c>
      <c r="H18" s="1391">
        <v>1.7</v>
      </c>
      <c r="I18" s="1391">
        <v>2.7</v>
      </c>
      <c r="J18" s="1254">
        <v>0.1</v>
      </c>
      <c r="K18" s="1367"/>
      <c r="L18" s="1339" t="s">
        <v>2165</v>
      </c>
    </row>
    <row r="19" spans="1:12">
      <c r="A19" s="1371">
        <v>982</v>
      </c>
      <c r="B19" s="1311">
        <v>1201.8</v>
      </c>
      <c r="C19" s="1391">
        <v>1232.3</v>
      </c>
      <c r="D19" s="1254">
        <v>993.6</v>
      </c>
      <c r="E19" s="1391">
        <v>336</v>
      </c>
      <c r="F19" s="1391">
        <v>116.4</v>
      </c>
      <c r="G19" s="1391">
        <v>411</v>
      </c>
      <c r="H19" s="1391">
        <v>91.5</v>
      </c>
      <c r="I19" s="1391">
        <v>272.8</v>
      </c>
      <c r="J19" s="1254">
        <v>441.9</v>
      </c>
      <c r="K19" s="1371"/>
      <c r="L19" s="1339" t="s">
        <v>2164</v>
      </c>
    </row>
    <row r="20" spans="1:12">
      <c r="A20" s="1367">
        <v>4.2</v>
      </c>
      <c r="B20" s="1311">
        <v>5.5</v>
      </c>
      <c r="C20" s="1391">
        <v>5</v>
      </c>
      <c r="D20" s="1254">
        <v>0.4</v>
      </c>
      <c r="E20" s="1391">
        <v>0.7</v>
      </c>
      <c r="F20" s="1391">
        <v>3.7</v>
      </c>
      <c r="G20" s="1391">
        <v>3.4</v>
      </c>
      <c r="H20" s="1391">
        <v>5.3</v>
      </c>
      <c r="I20" s="1391">
        <v>0.1</v>
      </c>
      <c r="J20" s="1254">
        <v>5</v>
      </c>
      <c r="K20" s="1367"/>
      <c r="L20" s="1339" t="s">
        <v>2163</v>
      </c>
    </row>
    <row r="21" spans="1:12">
      <c r="A21" s="1367">
        <v>0.4</v>
      </c>
      <c r="B21" s="1311">
        <v>3.3</v>
      </c>
      <c r="C21" s="1391">
        <v>3.8</v>
      </c>
      <c r="D21" s="1254">
        <v>0.7</v>
      </c>
      <c r="E21" s="1391">
        <v>0.6</v>
      </c>
      <c r="F21" s="1391">
        <v>0.1</v>
      </c>
      <c r="G21" s="1391">
        <v>0.4</v>
      </c>
      <c r="H21" s="1391">
        <v>0.4</v>
      </c>
      <c r="I21" s="1391">
        <v>0.1</v>
      </c>
      <c r="J21" s="1254">
        <v>0.1</v>
      </c>
      <c r="K21" s="1367"/>
      <c r="L21" s="1339" t="s">
        <v>2162</v>
      </c>
    </row>
    <row r="22" spans="1:12">
      <c r="A22" s="1367">
        <v>9.5</v>
      </c>
      <c r="B22" s="1311">
        <v>43.9</v>
      </c>
      <c r="C22" s="1391">
        <v>50.6</v>
      </c>
      <c r="D22" s="1254">
        <v>45.5</v>
      </c>
      <c r="E22" s="1391">
        <v>17</v>
      </c>
      <c r="F22" s="1391">
        <v>25.5</v>
      </c>
      <c r="G22" s="1391">
        <v>47.1</v>
      </c>
      <c r="H22" s="1391">
        <v>11.3</v>
      </c>
      <c r="I22" s="1391">
        <v>11.4</v>
      </c>
      <c r="J22" s="1254">
        <v>11.2</v>
      </c>
      <c r="K22" s="1367"/>
      <c r="L22" s="1339" t="s">
        <v>2161</v>
      </c>
    </row>
    <row r="23" spans="1:12">
      <c r="A23" s="1367">
        <v>321</v>
      </c>
      <c r="B23" s="1311">
        <v>443.6</v>
      </c>
      <c r="C23" s="1391">
        <v>873.9</v>
      </c>
      <c r="D23" s="1254">
        <v>750.5</v>
      </c>
      <c r="E23" s="1391">
        <v>148</v>
      </c>
      <c r="F23" s="1391">
        <v>141.69999999999999</v>
      </c>
      <c r="G23" s="1391">
        <v>113.1</v>
      </c>
      <c r="H23" s="1391">
        <v>119.8</v>
      </c>
      <c r="I23" s="1391">
        <v>104.7</v>
      </c>
      <c r="J23" s="1254">
        <v>133.9</v>
      </c>
      <c r="K23" s="1367"/>
      <c r="L23" s="1339" t="s">
        <v>2160</v>
      </c>
    </row>
    <row r="24" spans="1:12">
      <c r="A24" s="1367">
        <v>0.8</v>
      </c>
      <c r="B24" s="1311">
        <v>1.4</v>
      </c>
      <c r="C24" s="1391">
        <v>0.8</v>
      </c>
      <c r="D24" s="1254">
        <v>0.9</v>
      </c>
      <c r="E24" s="1391">
        <v>0.2</v>
      </c>
      <c r="F24" s="1391">
        <v>0.6</v>
      </c>
      <c r="G24" s="1391">
        <v>0.2</v>
      </c>
      <c r="H24" s="1391">
        <v>4</v>
      </c>
      <c r="I24" s="1391">
        <v>0.1</v>
      </c>
      <c r="J24" s="1254">
        <v>0.2</v>
      </c>
      <c r="K24" s="1367"/>
      <c r="L24" s="1339" t="s">
        <v>2159</v>
      </c>
    </row>
    <row r="25" spans="1:12">
      <c r="A25" s="1367">
        <v>13.8</v>
      </c>
      <c r="B25" s="1311">
        <v>36.700000000000003</v>
      </c>
      <c r="C25" s="1391">
        <v>37.9</v>
      </c>
      <c r="D25" s="1254">
        <v>55.1</v>
      </c>
      <c r="E25" s="1391">
        <v>5.4</v>
      </c>
      <c r="F25" s="1391">
        <v>31.9</v>
      </c>
      <c r="G25" s="1393">
        <v>2.5</v>
      </c>
      <c r="H25" s="1391">
        <v>7.7</v>
      </c>
      <c r="I25" s="1391">
        <v>9.1999999999999993</v>
      </c>
      <c r="J25" s="1424">
        <v>6</v>
      </c>
      <c r="K25" s="1367"/>
      <c r="L25" s="1339" t="s">
        <v>2158</v>
      </c>
    </row>
    <row r="26" spans="1:12">
      <c r="A26" s="1367">
        <v>4.0999999999999996</v>
      </c>
      <c r="B26" s="1311">
        <v>0.1</v>
      </c>
      <c r="C26" s="1391">
        <v>1.7</v>
      </c>
      <c r="D26" s="1424">
        <v>3.1</v>
      </c>
      <c r="E26" s="1391">
        <v>0</v>
      </c>
      <c r="F26" s="1391" t="s">
        <v>235</v>
      </c>
      <c r="G26" s="1393" t="s">
        <v>235</v>
      </c>
      <c r="H26" s="1393" t="s">
        <v>235</v>
      </c>
      <c r="I26" s="1393" t="s">
        <v>235</v>
      </c>
      <c r="J26" s="1424" t="s">
        <v>235</v>
      </c>
      <c r="K26" s="1367"/>
      <c r="L26" s="1339" t="s">
        <v>2157</v>
      </c>
    </row>
    <row r="27" spans="1:12">
      <c r="A27" s="1367" t="s">
        <v>235</v>
      </c>
      <c r="B27" s="1311" t="s">
        <v>235</v>
      </c>
      <c r="C27" s="1391" t="s">
        <v>235</v>
      </c>
      <c r="D27" s="1424">
        <v>317.5</v>
      </c>
      <c r="E27" s="1391" t="s">
        <v>235</v>
      </c>
      <c r="F27" s="1393" t="s">
        <v>235</v>
      </c>
      <c r="G27" s="1391" t="s">
        <v>235</v>
      </c>
      <c r="H27" s="1393" t="s">
        <v>235</v>
      </c>
      <c r="I27" s="1393" t="s">
        <v>235</v>
      </c>
      <c r="J27" s="1424" t="s">
        <v>235</v>
      </c>
      <c r="K27" s="1367"/>
      <c r="L27" s="1339" t="s">
        <v>2156</v>
      </c>
    </row>
    <row r="28" spans="1:12">
      <c r="A28" s="1367">
        <v>0</v>
      </c>
      <c r="B28" s="1311" t="s">
        <v>235</v>
      </c>
      <c r="C28" s="1391" t="s">
        <v>235</v>
      </c>
      <c r="D28" s="1254" t="s">
        <v>235</v>
      </c>
      <c r="E28" s="1391" t="s">
        <v>235</v>
      </c>
      <c r="F28" s="1391" t="s">
        <v>235</v>
      </c>
      <c r="G28" s="1391" t="s">
        <v>235</v>
      </c>
      <c r="H28" s="1391" t="s">
        <v>235</v>
      </c>
      <c r="I28" s="1391" t="s">
        <v>235</v>
      </c>
      <c r="J28" s="1254" t="s">
        <v>235</v>
      </c>
      <c r="K28" s="1367"/>
      <c r="L28" s="1339" t="s">
        <v>2155</v>
      </c>
    </row>
    <row r="29" spans="1:12">
      <c r="A29" s="1367">
        <v>1762.4</v>
      </c>
      <c r="B29" s="1311">
        <v>2075.6999999999998</v>
      </c>
      <c r="C29" s="1391">
        <v>2631.4</v>
      </c>
      <c r="D29" s="1254">
        <v>2181.1</v>
      </c>
      <c r="E29" s="1391">
        <v>518.6</v>
      </c>
      <c r="F29" s="1391">
        <v>460.4</v>
      </c>
      <c r="G29" s="1391">
        <v>528.79999999999995</v>
      </c>
      <c r="H29" s="1391">
        <v>552.29999999999995</v>
      </c>
      <c r="I29" s="1391">
        <v>664.3</v>
      </c>
      <c r="J29" s="1254">
        <v>322.3</v>
      </c>
      <c r="K29" s="1367"/>
      <c r="L29" s="1339" t="s">
        <v>2154</v>
      </c>
    </row>
    <row r="30" spans="1:12">
      <c r="A30" s="1367">
        <v>93.7</v>
      </c>
      <c r="B30" s="1311">
        <v>127.2</v>
      </c>
      <c r="C30" s="1391">
        <v>136.4</v>
      </c>
      <c r="D30" s="1254">
        <v>110.4</v>
      </c>
      <c r="E30" s="1391">
        <v>25.5</v>
      </c>
      <c r="F30" s="1391">
        <v>118.6</v>
      </c>
      <c r="G30" s="1391">
        <v>76.5</v>
      </c>
      <c r="H30" s="1391">
        <v>31.5</v>
      </c>
      <c r="I30" s="1391">
        <v>21</v>
      </c>
      <c r="J30" s="1254">
        <v>15.1</v>
      </c>
      <c r="K30" s="1367"/>
      <c r="L30" s="1339" t="s">
        <v>2153</v>
      </c>
    </row>
    <row r="31" spans="1:12">
      <c r="A31" s="1367">
        <v>1051.5999999999999</v>
      </c>
      <c r="B31" s="1311">
        <v>996.5</v>
      </c>
      <c r="C31" s="1391">
        <v>922.4</v>
      </c>
      <c r="D31" s="1254">
        <v>731.9</v>
      </c>
      <c r="E31" s="1391">
        <v>384.8</v>
      </c>
      <c r="F31" s="1391">
        <v>305</v>
      </c>
      <c r="G31" s="1391">
        <v>432.2</v>
      </c>
      <c r="H31" s="1391">
        <v>355.7</v>
      </c>
      <c r="I31" s="1391">
        <v>141.1</v>
      </c>
      <c r="J31" s="1254">
        <v>246.2</v>
      </c>
      <c r="K31" s="1367"/>
      <c r="L31" s="1339" t="s">
        <v>2152</v>
      </c>
    </row>
    <row r="32" spans="1:12">
      <c r="A32" s="1367">
        <v>84</v>
      </c>
      <c r="B32" s="1311">
        <v>56.5</v>
      </c>
      <c r="C32" s="1391">
        <v>74.599999999999994</v>
      </c>
      <c r="D32" s="1254">
        <v>127.1</v>
      </c>
      <c r="E32" s="1391">
        <v>23.9</v>
      </c>
      <c r="F32" s="1391">
        <v>18.399999999999999</v>
      </c>
      <c r="G32" s="1391">
        <v>26.5</v>
      </c>
      <c r="H32" s="1391">
        <v>15.2</v>
      </c>
      <c r="I32" s="1391">
        <v>3.9</v>
      </c>
      <c r="J32" s="1254">
        <v>14.2</v>
      </c>
      <c r="K32" s="1367"/>
      <c r="L32" s="1339" t="s">
        <v>2151</v>
      </c>
    </row>
    <row r="33" spans="1:12">
      <c r="A33" s="1367">
        <v>5.8</v>
      </c>
      <c r="B33" s="1311">
        <v>5.9</v>
      </c>
      <c r="C33" s="1393">
        <v>14.6</v>
      </c>
      <c r="D33" s="1254">
        <v>14.6</v>
      </c>
      <c r="E33" s="1391">
        <v>0.8</v>
      </c>
      <c r="F33" s="1391">
        <v>0.9</v>
      </c>
      <c r="G33" s="1391">
        <v>2.2999999999999998</v>
      </c>
      <c r="H33" s="1391">
        <v>4.8</v>
      </c>
      <c r="I33" s="1391">
        <v>0.1</v>
      </c>
      <c r="J33" s="1254">
        <v>7.2</v>
      </c>
      <c r="K33" s="1367"/>
      <c r="L33" s="1339" t="s">
        <v>2150</v>
      </c>
    </row>
    <row r="34" spans="1:12">
      <c r="A34" s="1367">
        <v>15.9</v>
      </c>
      <c r="B34" s="1311">
        <v>6.6</v>
      </c>
      <c r="C34" s="1391">
        <v>11.5</v>
      </c>
      <c r="D34" s="1254">
        <v>12.6</v>
      </c>
      <c r="E34" s="1391">
        <v>0</v>
      </c>
      <c r="F34" s="1391">
        <v>3</v>
      </c>
      <c r="G34" s="1391">
        <v>7.9</v>
      </c>
      <c r="H34" s="1391">
        <v>5.5</v>
      </c>
      <c r="I34" s="1391">
        <v>6.9</v>
      </c>
      <c r="J34" s="1254">
        <v>5.3</v>
      </c>
      <c r="K34" s="1367"/>
      <c r="L34" s="1339" t="s">
        <v>2149</v>
      </c>
    </row>
    <row r="35" spans="1:12">
      <c r="A35" s="1367">
        <v>2.2000000000000002</v>
      </c>
      <c r="B35" s="1311">
        <v>3.5</v>
      </c>
      <c r="C35" s="1391">
        <v>1.1000000000000001</v>
      </c>
      <c r="D35" s="1254">
        <v>1.1000000000000001</v>
      </c>
      <c r="E35" s="1391">
        <v>0.1</v>
      </c>
      <c r="F35" s="1391">
        <v>0.2</v>
      </c>
      <c r="G35" s="1391">
        <v>2.2000000000000002</v>
      </c>
      <c r="H35" s="1391">
        <v>0.1</v>
      </c>
      <c r="I35" s="1391">
        <v>0.7</v>
      </c>
      <c r="J35" s="1254">
        <v>1</v>
      </c>
      <c r="K35" s="1367"/>
      <c r="L35" s="1339" t="s">
        <v>2148</v>
      </c>
    </row>
    <row r="36" spans="1:12">
      <c r="A36" s="1367">
        <v>12</v>
      </c>
      <c r="B36" s="1311">
        <v>10.7</v>
      </c>
      <c r="C36" s="1391">
        <v>7.5</v>
      </c>
      <c r="D36" s="1254">
        <v>9.6</v>
      </c>
      <c r="E36" s="1391">
        <v>7.5</v>
      </c>
      <c r="F36" s="1391">
        <v>1.7</v>
      </c>
      <c r="G36" s="1391">
        <v>1.2</v>
      </c>
      <c r="H36" s="1391">
        <v>7.9</v>
      </c>
      <c r="I36" s="1391">
        <v>0.8</v>
      </c>
      <c r="J36" s="1254">
        <v>6</v>
      </c>
      <c r="K36" s="1367"/>
      <c r="L36" s="1339" t="s">
        <v>2147</v>
      </c>
    </row>
    <row r="37" spans="1:12">
      <c r="A37" s="1367">
        <v>9.4</v>
      </c>
      <c r="B37" s="1311">
        <v>16.2</v>
      </c>
      <c r="C37" s="1391">
        <v>9.6999999999999993</v>
      </c>
      <c r="D37" s="1254">
        <v>25.1</v>
      </c>
      <c r="E37" s="1391">
        <v>0.2</v>
      </c>
      <c r="F37" s="1391">
        <v>0</v>
      </c>
      <c r="G37" s="1391">
        <v>9.6</v>
      </c>
      <c r="H37" s="1391">
        <v>4.3</v>
      </c>
      <c r="I37" s="1391">
        <v>0.5</v>
      </c>
      <c r="J37" s="1254">
        <v>4.5999999999999996</v>
      </c>
      <c r="K37" s="1367"/>
      <c r="L37" s="1339" t="s">
        <v>2146</v>
      </c>
    </row>
    <row r="38" spans="1:12">
      <c r="A38" s="1367">
        <v>92.1</v>
      </c>
      <c r="B38" s="1311">
        <v>7.9</v>
      </c>
      <c r="C38" s="1391">
        <v>138.4</v>
      </c>
      <c r="D38" s="1254">
        <v>18.8</v>
      </c>
      <c r="E38" s="1391">
        <v>4.0999999999999996</v>
      </c>
      <c r="F38" s="1391">
        <v>5.5</v>
      </c>
      <c r="G38" s="1391">
        <v>35.200000000000003</v>
      </c>
      <c r="H38" s="1391">
        <v>8.8000000000000007</v>
      </c>
      <c r="I38" s="1391">
        <v>3.7</v>
      </c>
      <c r="J38" s="1254">
        <v>59.7</v>
      </c>
      <c r="K38" s="1367"/>
      <c r="L38" s="1339" t="s">
        <v>2145</v>
      </c>
    </row>
    <row r="39" spans="1:12">
      <c r="A39" s="1394">
        <v>1694.3</v>
      </c>
      <c r="B39" s="1311">
        <v>1202.5999999999999</v>
      </c>
      <c r="C39" s="1376">
        <v>1679.8</v>
      </c>
      <c r="D39" s="1377">
        <v>1548.6</v>
      </c>
      <c r="E39" s="1376">
        <v>500.1</v>
      </c>
      <c r="F39" s="1376">
        <v>438.1</v>
      </c>
      <c r="G39" s="1376">
        <v>360.4</v>
      </c>
      <c r="H39" s="1376">
        <v>439.8</v>
      </c>
      <c r="I39" s="1376">
        <v>284.39999999999998</v>
      </c>
      <c r="J39" s="1254">
        <v>331</v>
      </c>
      <c r="K39" s="1394"/>
      <c r="L39" s="1339" t="s">
        <v>2144</v>
      </c>
    </row>
    <row r="40" spans="1:12">
      <c r="A40" s="1493">
        <f>SUM(A8:A39)</f>
        <v>10548.899999999998</v>
      </c>
      <c r="B40" s="1498">
        <f t="shared" ref="B40:J40" si="0">SUM(B8:B39)</f>
        <v>10441.000000000002</v>
      </c>
      <c r="C40" s="1494">
        <f t="shared" si="0"/>
        <v>12067.400000000001</v>
      </c>
      <c r="D40" s="1495">
        <f t="shared" si="0"/>
        <v>10895.800000000001</v>
      </c>
      <c r="E40" s="1494">
        <f t="shared" si="0"/>
        <v>2826.3</v>
      </c>
      <c r="F40" s="1494">
        <f t="shared" si="0"/>
        <v>2867.8999999999996</v>
      </c>
      <c r="G40" s="1494">
        <f t="shared" si="0"/>
        <v>2717.7999999999997</v>
      </c>
      <c r="H40" s="1494">
        <f t="shared" si="0"/>
        <v>3030.9000000000005</v>
      </c>
      <c r="I40" s="1494">
        <f t="shared" si="0"/>
        <v>2216.6</v>
      </c>
      <c r="J40" s="1495">
        <f t="shared" si="0"/>
        <v>2372.8000000000002</v>
      </c>
      <c r="K40" s="1493"/>
      <c r="L40" s="1355" t="s">
        <v>982</v>
      </c>
    </row>
    <row r="41" spans="1:12">
      <c r="A41" s="1446"/>
      <c r="B41" s="1311"/>
      <c r="E41" s="1496"/>
      <c r="J41" s="1446"/>
      <c r="K41" s="1311"/>
    </row>
    <row r="42" spans="1:12">
      <c r="B42" s="1311"/>
      <c r="K42" s="1311"/>
      <c r="L42" s="1297" t="s">
        <v>2072</v>
      </c>
    </row>
    <row r="43" spans="1:12">
      <c r="B43" s="1311"/>
      <c r="K43" s="1311"/>
    </row>
    <row r="44" spans="1:12">
      <c r="B44" s="1311"/>
      <c r="K44" s="1311"/>
    </row>
    <row r="45" spans="1:12">
      <c r="B45" s="1311"/>
      <c r="K45" s="1311"/>
    </row>
    <row r="46" spans="1:12">
      <c r="B46" s="1311"/>
      <c r="K46" s="1311"/>
    </row>
    <row r="47" spans="1:12">
      <c r="B47" s="1311"/>
      <c r="K47" s="1311"/>
    </row>
    <row r="48" spans="1:12">
      <c r="B48" s="1311"/>
      <c r="K48" s="1311"/>
    </row>
    <row r="49" spans="2:11">
      <c r="B49" s="1311"/>
      <c r="K49" s="1311"/>
    </row>
    <row r="50" spans="2:11">
      <c r="B50" s="1311"/>
      <c r="K50" s="1311"/>
    </row>
    <row r="51" spans="2:11">
      <c r="B51" s="1311"/>
      <c r="K51" s="1311"/>
    </row>
    <row r="52" spans="2:11">
      <c r="B52" s="1311"/>
      <c r="K52" s="1311"/>
    </row>
    <row r="53" spans="2:11">
      <c r="B53" s="1311"/>
      <c r="K53" s="1311"/>
    </row>
    <row r="54" spans="2:11">
      <c r="B54" s="1311"/>
      <c r="K54" s="1311"/>
    </row>
    <row r="55" spans="2:11">
      <c r="B55" s="1311"/>
      <c r="K55" s="1311"/>
    </row>
    <row r="56" spans="2:11">
      <c r="B56" s="1311"/>
      <c r="K56" s="1311"/>
    </row>
    <row r="57" spans="2:11">
      <c r="B57" s="1311"/>
      <c r="K57" s="1311"/>
    </row>
    <row r="58" spans="2:11">
      <c r="B58" s="1311"/>
      <c r="K58" s="1311"/>
    </row>
    <row r="59" spans="2:11">
      <c r="B59" s="1311"/>
      <c r="K59" s="1311"/>
    </row>
    <row r="60" spans="2:11">
      <c r="B60" s="1311"/>
      <c r="K60" s="1311"/>
    </row>
    <row r="61" spans="2:11">
      <c r="B61" s="1311"/>
      <c r="K61" s="1311"/>
    </row>
    <row r="62" spans="2:11">
      <c r="B62" s="1311"/>
      <c r="K62" s="1311"/>
    </row>
    <row r="63" spans="2:11">
      <c r="B63" s="1311"/>
      <c r="K63" s="1311"/>
    </row>
    <row r="64" spans="2:11">
      <c r="B64" s="1311"/>
      <c r="K64" s="1311"/>
    </row>
    <row r="65" spans="2:11">
      <c r="B65" s="1311"/>
      <c r="K65" s="1311"/>
    </row>
    <row r="66" spans="2:11">
      <c r="B66" s="1311"/>
      <c r="K66" s="1311"/>
    </row>
    <row r="67" spans="2:11">
      <c r="B67" s="1311"/>
      <c r="K67" s="1311"/>
    </row>
    <row r="68" spans="2:11">
      <c r="B68" s="1311"/>
      <c r="K68" s="1311"/>
    </row>
    <row r="69" spans="2:11">
      <c r="B69" s="1311"/>
      <c r="K69" s="1311"/>
    </row>
    <row r="70" spans="2:11">
      <c r="B70" s="1311"/>
      <c r="K70" s="1311"/>
    </row>
    <row r="71" spans="2:11">
      <c r="B71" s="1311"/>
      <c r="K71" s="1311"/>
    </row>
    <row r="72" spans="2:11">
      <c r="B72" s="1311"/>
      <c r="K72" s="1311"/>
    </row>
    <row r="73" spans="2:11">
      <c r="B73" s="1311"/>
      <c r="K73" s="1311"/>
    </row>
    <row r="74" spans="2:11">
      <c r="B74" s="1311"/>
      <c r="K74" s="1311"/>
    </row>
    <row r="75" spans="2:11">
      <c r="B75" s="1311"/>
      <c r="K75" s="1311"/>
    </row>
    <row r="76" spans="2:11">
      <c r="B76" s="1311"/>
      <c r="K76" s="1311"/>
    </row>
    <row r="77" spans="2:11">
      <c r="B77" s="1311"/>
      <c r="K77" s="1311"/>
    </row>
    <row r="78" spans="2:11">
      <c r="B78" s="1311"/>
      <c r="K78" s="1311"/>
    </row>
    <row r="79" spans="2:11">
      <c r="B79" s="1311"/>
      <c r="K79" s="1311"/>
    </row>
    <row r="80" spans="2:11">
      <c r="B80" s="1311"/>
      <c r="K80" s="1311"/>
    </row>
    <row r="81" spans="2:11">
      <c r="B81" s="1311"/>
      <c r="K81" s="1311"/>
    </row>
    <row r="82" spans="2:11">
      <c r="B82" s="1311"/>
      <c r="K82" s="1311"/>
    </row>
    <row r="83" spans="2:11">
      <c r="B83" s="1311"/>
      <c r="K83" s="1311"/>
    </row>
    <row r="84" spans="2:11">
      <c r="B84" s="1311"/>
      <c r="K84" s="1311"/>
    </row>
    <row r="85" spans="2:11">
      <c r="B85" s="1311"/>
      <c r="K85" s="1311"/>
    </row>
    <row r="86" spans="2:11">
      <c r="B86" s="1311"/>
      <c r="K86" s="1311"/>
    </row>
    <row r="87" spans="2:11">
      <c r="B87" s="1311"/>
      <c r="K87" s="1311"/>
    </row>
    <row r="88" spans="2:11">
      <c r="B88" s="1311"/>
      <c r="K88" s="1311"/>
    </row>
    <row r="89" spans="2:11">
      <c r="B89" s="1311"/>
      <c r="K89" s="1311"/>
    </row>
    <row r="90" spans="2:11">
      <c r="B90" s="1311"/>
      <c r="K90" s="1311"/>
    </row>
    <row r="91" spans="2:11">
      <c r="B91" s="1311"/>
      <c r="K91" s="1311"/>
    </row>
    <row r="92" spans="2:11">
      <c r="B92" s="1311"/>
      <c r="K92" s="1311"/>
    </row>
    <row r="93" spans="2:11">
      <c r="B93" s="1311"/>
      <c r="K93" s="1311"/>
    </row>
    <row r="94" spans="2:11">
      <c r="B94" s="1311"/>
      <c r="K94" s="1311"/>
    </row>
    <row r="95" spans="2:11">
      <c r="B95" s="1311"/>
      <c r="K95" s="1311"/>
    </row>
    <row r="96" spans="2:11">
      <c r="B96" s="1311"/>
      <c r="K96" s="1311"/>
    </row>
    <row r="97" spans="2:11">
      <c r="B97" s="1311"/>
      <c r="K97" s="1311"/>
    </row>
    <row r="98" spans="2:11">
      <c r="B98" s="1311"/>
      <c r="K98" s="1311"/>
    </row>
    <row r="99" spans="2:11">
      <c r="B99" s="1311"/>
      <c r="K99" s="1311"/>
    </row>
    <row r="100" spans="2:11">
      <c r="B100" s="1311"/>
      <c r="K100" s="1311"/>
    </row>
    <row r="101" spans="2:11">
      <c r="B101" s="1311"/>
      <c r="K101" s="1311"/>
    </row>
    <row r="102" spans="2:11">
      <c r="B102" s="1311"/>
      <c r="K102" s="1311"/>
    </row>
    <row r="103" spans="2:11">
      <c r="B103" s="1311"/>
      <c r="K103" s="1311"/>
    </row>
    <row r="104" spans="2:11">
      <c r="B104" s="1311"/>
      <c r="K104" s="1311"/>
    </row>
    <row r="105" spans="2:11">
      <c r="B105" s="1311"/>
      <c r="K105" s="1311"/>
    </row>
    <row r="106" spans="2:11">
      <c r="B106" s="1311"/>
      <c r="K106" s="1311"/>
    </row>
    <row r="107" spans="2:11">
      <c r="B107" s="1311"/>
      <c r="K107" s="1311"/>
    </row>
    <row r="108" spans="2:11">
      <c r="B108" s="1311"/>
      <c r="K108" s="1311"/>
    </row>
    <row r="109" spans="2:11">
      <c r="B109" s="1311"/>
      <c r="K109" s="1311"/>
    </row>
    <row r="110" spans="2:11">
      <c r="B110" s="1311"/>
      <c r="K110" s="1311"/>
    </row>
    <row r="111" spans="2:11">
      <c r="B111" s="1311"/>
      <c r="K111" s="1311"/>
    </row>
    <row r="112" spans="2:11">
      <c r="B112" s="1311"/>
      <c r="K112" s="1311"/>
    </row>
    <row r="113" spans="2:11">
      <c r="B113" s="1311"/>
      <c r="K113" s="1311"/>
    </row>
    <row r="114" spans="2:11">
      <c r="B114" s="1311"/>
      <c r="K114" s="1311"/>
    </row>
    <row r="115" spans="2:11">
      <c r="B115" s="1311"/>
      <c r="K115" s="1311"/>
    </row>
    <row r="116" spans="2:11">
      <c r="B116" s="1311"/>
      <c r="K116" s="1311"/>
    </row>
    <row r="117" spans="2:11">
      <c r="B117" s="1311"/>
      <c r="K117" s="1311"/>
    </row>
    <row r="118" spans="2:11">
      <c r="B118" s="1311"/>
      <c r="K118" s="1311"/>
    </row>
    <row r="119" spans="2:11">
      <c r="B119" s="1311"/>
      <c r="K119" s="1311"/>
    </row>
    <row r="120" spans="2:11">
      <c r="B120" s="1311"/>
      <c r="K120" s="1311"/>
    </row>
    <row r="121" spans="2:11">
      <c r="B121" s="1311"/>
      <c r="K121" s="1311"/>
    </row>
    <row r="122" spans="2:11">
      <c r="B122" s="1311"/>
      <c r="K122" s="1311"/>
    </row>
    <row r="123" spans="2:11">
      <c r="B123" s="1311"/>
      <c r="K123" s="1311"/>
    </row>
    <row r="124" spans="2:11">
      <c r="B124" s="1311"/>
      <c r="K124" s="1311"/>
    </row>
    <row r="125" spans="2:11">
      <c r="B125" s="1311"/>
      <c r="K125" s="1311"/>
    </row>
    <row r="126" spans="2:11">
      <c r="B126" s="1311"/>
      <c r="K126" s="1311"/>
    </row>
    <row r="127" spans="2:11">
      <c r="B127" s="1311"/>
      <c r="K127" s="1311"/>
    </row>
    <row r="128" spans="2:11">
      <c r="B128" s="1311"/>
      <c r="K128" s="1311"/>
    </row>
    <row r="129" spans="2:11">
      <c r="B129" s="1311"/>
      <c r="K129" s="1311"/>
    </row>
    <row r="130" spans="2:11">
      <c r="B130" s="1311"/>
      <c r="K130" s="1311"/>
    </row>
    <row r="131" spans="2:11">
      <c r="B131" s="1311"/>
      <c r="K131" s="1311"/>
    </row>
    <row r="132" spans="2:11">
      <c r="B132" s="1311"/>
      <c r="K132" s="1311"/>
    </row>
    <row r="133" spans="2:11">
      <c r="B133" s="1311"/>
      <c r="K133" s="1311"/>
    </row>
    <row r="134" spans="2:11">
      <c r="B134" s="1311"/>
      <c r="K134" s="1311"/>
    </row>
    <row r="135" spans="2:11">
      <c r="B135" s="1311"/>
      <c r="K135" s="1311"/>
    </row>
    <row r="136" spans="2:11">
      <c r="B136" s="1311"/>
      <c r="K136" s="1311"/>
    </row>
    <row r="137" spans="2:11">
      <c r="B137" s="1311"/>
      <c r="K137" s="1311"/>
    </row>
    <row r="138" spans="2:11">
      <c r="B138" s="1311"/>
      <c r="K138" s="1311"/>
    </row>
    <row r="139" spans="2:11">
      <c r="B139" s="1311"/>
      <c r="K139" s="1311"/>
    </row>
    <row r="140" spans="2:11">
      <c r="B140" s="1311"/>
      <c r="K140" s="1311"/>
    </row>
    <row r="141" spans="2:11">
      <c r="B141" s="1311"/>
      <c r="K141" s="1311"/>
    </row>
    <row r="142" spans="2:11">
      <c r="B142" s="1311"/>
      <c r="K142" s="1311"/>
    </row>
    <row r="143" spans="2:11">
      <c r="B143" s="1311"/>
      <c r="K143" s="1311"/>
    </row>
    <row r="144" spans="2:11">
      <c r="B144" s="1311"/>
      <c r="K144" s="1311"/>
    </row>
    <row r="145" spans="2:11">
      <c r="B145" s="1311"/>
      <c r="K145" s="1311"/>
    </row>
    <row r="146" spans="2:11">
      <c r="B146" s="1311"/>
      <c r="K146" s="1311"/>
    </row>
    <row r="147" spans="2:11">
      <c r="B147" s="1311"/>
      <c r="K147" s="1311"/>
    </row>
    <row r="148" spans="2:11">
      <c r="B148" s="1311"/>
      <c r="K148" s="1311"/>
    </row>
    <row r="149" spans="2:11">
      <c r="B149" s="1311"/>
      <c r="K149" s="1311"/>
    </row>
    <row r="150" spans="2:11">
      <c r="B150" s="1311"/>
      <c r="K150" s="1311"/>
    </row>
    <row r="151" spans="2:11">
      <c r="B151" s="1311"/>
      <c r="K151" s="1311"/>
    </row>
    <row r="152" spans="2:11">
      <c r="B152" s="1311"/>
      <c r="K152" s="1311"/>
    </row>
    <row r="153" spans="2:11">
      <c r="B153" s="1311"/>
      <c r="K153" s="1311"/>
    </row>
    <row r="154" spans="2:11">
      <c r="B154" s="1311"/>
      <c r="K154" s="1311"/>
    </row>
    <row r="155" spans="2:11">
      <c r="B155" s="1311"/>
      <c r="K155" s="1311"/>
    </row>
    <row r="156" spans="2:11">
      <c r="B156" s="1311"/>
      <c r="K156" s="1311"/>
    </row>
    <row r="157" spans="2:11">
      <c r="B157" s="1311"/>
      <c r="K157" s="1311"/>
    </row>
    <row r="158" spans="2:11">
      <c r="B158" s="1311"/>
      <c r="K158" s="1311"/>
    </row>
    <row r="159" spans="2:11">
      <c r="B159" s="1311"/>
      <c r="K159" s="1311"/>
    </row>
    <row r="160" spans="2:11">
      <c r="B160" s="1311"/>
      <c r="K160" s="1311"/>
    </row>
    <row r="161" spans="2:11">
      <c r="B161" s="1311"/>
      <c r="K161" s="1311"/>
    </row>
    <row r="162" spans="2:11">
      <c r="B162" s="1311"/>
      <c r="K162" s="1311"/>
    </row>
    <row r="163" spans="2:11">
      <c r="B163" s="1311"/>
      <c r="K163" s="1311"/>
    </row>
    <row r="164" spans="2:11">
      <c r="B164" s="1311"/>
      <c r="K164" s="1311"/>
    </row>
    <row r="165" spans="2:11">
      <c r="B165" s="1311"/>
      <c r="K165" s="1311"/>
    </row>
    <row r="166" spans="2:11">
      <c r="B166" s="1311"/>
      <c r="K166" s="1311"/>
    </row>
    <row r="167" spans="2:11">
      <c r="B167" s="1311"/>
      <c r="K167" s="1311"/>
    </row>
    <row r="168" spans="2:11">
      <c r="B168" s="1311"/>
      <c r="K168" s="1311"/>
    </row>
    <row r="169" spans="2:11">
      <c r="B169" s="1311"/>
      <c r="K169" s="1311"/>
    </row>
    <row r="170" spans="2:11">
      <c r="B170" s="1311"/>
      <c r="K170" s="1311"/>
    </row>
    <row r="171" spans="2:11">
      <c r="B171" s="1311"/>
      <c r="K171" s="1311"/>
    </row>
    <row r="172" spans="2:11">
      <c r="B172" s="1311"/>
      <c r="K172" s="1311"/>
    </row>
    <row r="173" spans="2:11">
      <c r="B173" s="1311"/>
      <c r="K173" s="1311"/>
    </row>
    <row r="174" spans="2:11">
      <c r="B174" s="1311"/>
      <c r="K174" s="1311"/>
    </row>
    <row r="175" spans="2:11">
      <c r="B175" s="1311"/>
      <c r="K175" s="1311"/>
    </row>
    <row r="176" spans="2:11">
      <c r="B176" s="1311"/>
      <c r="K176" s="1311"/>
    </row>
    <row r="177" spans="2:11">
      <c r="B177" s="1311"/>
      <c r="K177" s="1311"/>
    </row>
    <row r="178" spans="2:11">
      <c r="B178" s="1311"/>
      <c r="K178" s="1311"/>
    </row>
    <row r="179" spans="2:11">
      <c r="B179" s="1311"/>
      <c r="K179" s="1311"/>
    </row>
    <row r="180" spans="2:11">
      <c r="B180" s="1311"/>
      <c r="K180" s="1311"/>
    </row>
    <row r="181" spans="2:11">
      <c r="B181" s="1311"/>
      <c r="K181" s="1311"/>
    </row>
    <row r="182" spans="2:11">
      <c r="B182" s="1311"/>
      <c r="K182" s="1311"/>
    </row>
    <row r="183" spans="2:11">
      <c r="B183" s="1311"/>
      <c r="K183" s="1311"/>
    </row>
    <row r="184" spans="2:11">
      <c r="B184" s="1311"/>
      <c r="K184" s="1311"/>
    </row>
    <row r="185" spans="2:11">
      <c r="B185" s="1311"/>
      <c r="K185" s="1311"/>
    </row>
    <row r="186" spans="2:11">
      <c r="B186" s="1311"/>
      <c r="K186" s="1311"/>
    </row>
    <row r="187" spans="2:11">
      <c r="B187" s="1311"/>
      <c r="K187" s="1311"/>
    </row>
    <row r="188" spans="2:11">
      <c r="B188" s="1311"/>
      <c r="K188" s="1311"/>
    </row>
    <row r="189" spans="2:11">
      <c r="B189" s="1311"/>
      <c r="K189" s="1311"/>
    </row>
    <row r="190" spans="2:11">
      <c r="B190" s="1311"/>
      <c r="K190" s="1311"/>
    </row>
    <row r="191" spans="2:11">
      <c r="B191" s="1311"/>
      <c r="K191" s="1311"/>
    </row>
    <row r="192" spans="2:11">
      <c r="B192" s="1311"/>
      <c r="K192" s="1311"/>
    </row>
    <row r="193" spans="2:11">
      <c r="B193" s="1311"/>
      <c r="K193" s="1311"/>
    </row>
    <row r="194" spans="2:11">
      <c r="B194" s="1311"/>
      <c r="K194" s="1311"/>
    </row>
    <row r="195" spans="2:11">
      <c r="B195" s="1311"/>
      <c r="K195" s="1311"/>
    </row>
    <row r="196" spans="2:11">
      <c r="B196" s="1311"/>
      <c r="K196" s="1311"/>
    </row>
    <row r="197" spans="2:11">
      <c r="B197" s="1311"/>
      <c r="K197" s="1311"/>
    </row>
    <row r="198" spans="2:11">
      <c r="B198" s="1311"/>
      <c r="K198" s="1311"/>
    </row>
    <row r="199" spans="2:11">
      <c r="B199" s="1311"/>
      <c r="K199" s="1311"/>
    </row>
    <row r="200" spans="2:11">
      <c r="B200" s="1311"/>
      <c r="K200" s="1311"/>
    </row>
    <row r="201" spans="2:11">
      <c r="B201" s="1311"/>
      <c r="K201" s="1311"/>
    </row>
    <row r="202" spans="2:11">
      <c r="B202" s="1311"/>
      <c r="K202" s="1311"/>
    </row>
    <row r="203" spans="2:11">
      <c r="B203" s="1311"/>
      <c r="K203" s="1311"/>
    </row>
    <row r="204" spans="2:11">
      <c r="B204" s="1311"/>
      <c r="K204" s="1311"/>
    </row>
    <row r="205" spans="2:11">
      <c r="B205" s="1311"/>
      <c r="K205" s="1311"/>
    </row>
    <row r="206" spans="2:11">
      <c r="B206" s="1311"/>
      <c r="K206" s="1311"/>
    </row>
    <row r="207" spans="2:11">
      <c r="B207" s="1311"/>
      <c r="K207" s="1311"/>
    </row>
    <row r="208" spans="2:11">
      <c r="B208" s="1311"/>
      <c r="K208" s="1311"/>
    </row>
    <row r="209" spans="2:11">
      <c r="B209" s="1311"/>
      <c r="K209" s="1311"/>
    </row>
    <row r="210" spans="2:11">
      <c r="B210" s="1311"/>
      <c r="K210" s="1311"/>
    </row>
    <row r="211" spans="2:11">
      <c r="B211" s="1311"/>
      <c r="K211" s="1311"/>
    </row>
    <row r="212" spans="2:11">
      <c r="B212" s="1311"/>
      <c r="K212" s="1311"/>
    </row>
    <row r="213" spans="2:11">
      <c r="B213" s="1311"/>
      <c r="K213" s="1311"/>
    </row>
    <row r="214" spans="2:11">
      <c r="B214" s="1311"/>
      <c r="K214" s="1311"/>
    </row>
    <row r="215" spans="2:11">
      <c r="B215" s="1311"/>
      <c r="K215" s="1311"/>
    </row>
    <row r="216" spans="2:11">
      <c r="B216" s="1311"/>
      <c r="K216" s="1311"/>
    </row>
    <row r="217" spans="2:11">
      <c r="B217" s="1311"/>
      <c r="K217" s="1311"/>
    </row>
    <row r="218" spans="2:11">
      <c r="B218" s="1311"/>
      <c r="K218" s="1311"/>
    </row>
    <row r="219" spans="2:11">
      <c r="B219" s="1311"/>
      <c r="K219" s="1311"/>
    </row>
    <row r="220" spans="2:11">
      <c r="B220" s="1311"/>
      <c r="K220" s="1311"/>
    </row>
    <row r="221" spans="2:11">
      <c r="B221" s="1311"/>
      <c r="K221" s="1311"/>
    </row>
    <row r="222" spans="2:11">
      <c r="B222" s="1311"/>
      <c r="K222" s="1311"/>
    </row>
    <row r="223" spans="2:11">
      <c r="B223" s="1311"/>
      <c r="K223" s="1311"/>
    </row>
    <row r="224" spans="2:11">
      <c r="B224" s="1311"/>
      <c r="K224" s="1311"/>
    </row>
    <row r="225" spans="2:11">
      <c r="B225" s="1311"/>
      <c r="K225" s="1311"/>
    </row>
    <row r="226" spans="2:11">
      <c r="B226" s="1311"/>
      <c r="K226" s="1311"/>
    </row>
    <row r="227" spans="2:11">
      <c r="B227" s="1311"/>
      <c r="K227" s="1311"/>
    </row>
    <row r="228" spans="2:11">
      <c r="B228" s="1311"/>
      <c r="K228" s="1311"/>
    </row>
    <row r="229" spans="2:11">
      <c r="B229" s="1311"/>
      <c r="K229" s="1311"/>
    </row>
    <row r="230" spans="2:11">
      <c r="B230" s="1311"/>
      <c r="K230" s="1311"/>
    </row>
    <row r="231" spans="2:11">
      <c r="B231" s="1311"/>
      <c r="K231" s="1311"/>
    </row>
    <row r="232" spans="2:11">
      <c r="B232" s="1311"/>
      <c r="K232" s="1311"/>
    </row>
    <row r="233" spans="2:11">
      <c r="B233" s="1311"/>
      <c r="K233" s="1311"/>
    </row>
    <row r="234" spans="2:11">
      <c r="B234" s="1311"/>
      <c r="K234" s="1311"/>
    </row>
    <row r="235" spans="2:11">
      <c r="B235" s="1311"/>
      <c r="K235" s="1311"/>
    </row>
    <row r="236" spans="2:11">
      <c r="B236" s="1311"/>
      <c r="K236" s="1311"/>
    </row>
    <row r="237" spans="2:11">
      <c r="B237" s="1311"/>
      <c r="K237" s="1311"/>
    </row>
    <row r="238" spans="2:11">
      <c r="B238" s="1311"/>
      <c r="K238" s="1311"/>
    </row>
    <row r="239" spans="2:11">
      <c r="B239" s="1311"/>
      <c r="K239" s="1311"/>
    </row>
    <row r="240" spans="2:11">
      <c r="B240" s="1311"/>
      <c r="K240" s="1311"/>
    </row>
    <row r="241" spans="2:11">
      <c r="B241" s="1311"/>
      <c r="K241" s="1311"/>
    </row>
    <row r="242" spans="2:11">
      <c r="B242" s="1311"/>
      <c r="K242" s="1311"/>
    </row>
    <row r="243" spans="2:11">
      <c r="B243" s="1311"/>
      <c r="K243" s="1311"/>
    </row>
    <row r="244" spans="2:11">
      <c r="B244" s="1311"/>
      <c r="K244" s="1311"/>
    </row>
    <row r="245" spans="2:11">
      <c r="B245" s="1311"/>
      <c r="K245" s="1311"/>
    </row>
    <row r="246" spans="2:11">
      <c r="B246" s="1311"/>
      <c r="K246" s="1311"/>
    </row>
    <row r="247" spans="2:11">
      <c r="B247" s="1311"/>
      <c r="K247" s="1311"/>
    </row>
    <row r="248" spans="2:11">
      <c r="B248" s="1311"/>
      <c r="K248" s="1311"/>
    </row>
    <row r="249" spans="2:11">
      <c r="B249" s="1311"/>
      <c r="K249" s="1311"/>
    </row>
    <row r="250" spans="2:11">
      <c r="B250" s="1311"/>
      <c r="K250" s="1311"/>
    </row>
    <row r="251" spans="2:11">
      <c r="B251" s="1311"/>
      <c r="K251" s="1311"/>
    </row>
    <row r="252" spans="2:11">
      <c r="B252" s="1311"/>
      <c r="K252" s="1311"/>
    </row>
    <row r="253" spans="2:11">
      <c r="B253" s="1311"/>
      <c r="K253" s="1311"/>
    </row>
    <row r="254" spans="2:11">
      <c r="B254" s="1311"/>
      <c r="K254" s="1311"/>
    </row>
    <row r="255" spans="2:11">
      <c r="B255" s="1311"/>
      <c r="K255" s="1311"/>
    </row>
    <row r="256" spans="2:11">
      <c r="B256" s="1311"/>
      <c r="K256" s="1311"/>
    </row>
    <row r="257" spans="2:11">
      <c r="B257" s="1311"/>
      <c r="K257" s="1311"/>
    </row>
    <row r="258" spans="2:11">
      <c r="B258" s="1311"/>
      <c r="K258" s="1311"/>
    </row>
    <row r="259" spans="2:11">
      <c r="B259" s="1311"/>
      <c r="K259" s="1311"/>
    </row>
    <row r="260" spans="2:11">
      <c r="B260" s="1311"/>
      <c r="K260" s="1311"/>
    </row>
    <row r="261" spans="2:11">
      <c r="B261" s="1311"/>
      <c r="K261" s="1311"/>
    </row>
    <row r="262" spans="2:11">
      <c r="B262" s="1311"/>
      <c r="K262" s="1311"/>
    </row>
    <row r="263" spans="2:11">
      <c r="B263" s="1311"/>
      <c r="K263" s="1311"/>
    </row>
    <row r="264" spans="2:11">
      <c r="B264" s="1311"/>
      <c r="K264" s="1311"/>
    </row>
    <row r="265" spans="2:11">
      <c r="B265" s="1311"/>
      <c r="K265" s="1311"/>
    </row>
    <row r="266" spans="2:11">
      <c r="B266" s="1311"/>
      <c r="K266" s="1311"/>
    </row>
    <row r="267" spans="2:11">
      <c r="B267" s="1311"/>
      <c r="K267" s="1311"/>
    </row>
    <row r="268" spans="2:11">
      <c r="B268" s="1311"/>
      <c r="K268" s="1311"/>
    </row>
    <row r="269" spans="2:11">
      <c r="B269" s="1311"/>
      <c r="K269" s="1311"/>
    </row>
    <row r="270" spans="2:11">
      <c r="B270" s="1311"/>
      <c r="K270" s="1311"/>
    </row>
    <row r="271" spans="2:11">
      <c r="B271" s="1311"/>
      <c r="K271" s="1311"/>
    </row>
    <row r="272" spans="2:11">
      <c r="B272" s="1311"/>
      <c r="K272" s="1311"/>
    </row>
    <row r="273" spans="2:11">
      <c r="B273" s="1311"/>
      <c r="K273" s="1311"/>
    </row>
    <row r="274" spans="2:11">
      <c r="B274" s="1311"/>
      <c r="K274" s="1311"/>
    </row>
    <row r="275" spans="2:11">
      <c r="B275" s="1311"/>
      <c r="K275" s="1311"/>
    </row>
    <row r="276" spans="2:11">
      <c r="B276" s="1311"/>
      <c r="K276" s="1311"/>
    </row>
    <row r="277" spans="2:11">
      <c r="B277" s="1311"/>
      <c r="K277" s="1311"/>
    </row>
    <row r="278" spans="2:11">
      <c r="B278" s="1311"/>
      <c r="K278" s="1311"/>
    </row>
    <row r="279" spans="2:11">
      <c r="B279" s="1311"/>
      <c r="K279" s="1311"/>
    </row>
    <row r="280" spans="2:11">
      <c r="B280" s="1311"/>
      <c r="K280" s="1311"/>
    </row>
    <row r="281" spans="2:11">
      <c r="B281" s="1311"/>
      <c r="K281" s="1311"/>
    </row>
    <row r="282" spans="2:11">
      <c r="B282" s="1311"/>
      <c r="K282" s="1311"/>
    </row>
    <row r="283" spans="2:11">
      <c r="B283" s="1311"/>
      <c r="K283" s="1311"/>
    </row>
    <row r="284" spans="2:11">
      <c r="B284" s="1311"/>
      <c r="K284" s="1311"/>
    </row>
    <row r="285" spans="2:11">
      <c r="B285" s="1311"/>
      <c r="K285" s="1311"/>
    </row>
    <row r="286" spans="2:11">
      <c r="B286" s="1311"/>
      <c r="K286" s="1311"/>
    </row>
    <row r="287" spans="2:11">
      <c r="B287" s="1311"/>
      <c r="K287" s="1311"/>
    </row>
    <row r="288" spans="2:11">
      <c r="B288" s="1311"/>
      <c r="K288" s="1311"/>
    </row>
    <row r="289" spans="2:11">
      <c r="B289" s="1311"/>
      <c r="K289" s="1311"/>
    </row>
    <row r="290" spans="2:11">
      <c r="B290" s="1311"/>
      <c r="K290" s="1311"/>
    </row>
    <row r="291" spans="2:11">
      <c r="B291" s="1311"/>
      <c r="K291" s="1311"/>
    </row>
    <row r="292" spans="2:11">
      <c r="B292" s="1311"/>
      <c r="K292" s="1311"/>
    </row>
    <row r="293" spans="2:11">
      <c r="B293" s="1311"/>
      <c r="K293" s="1311"/>
    </row>
    <row r="294" spans="2:11">
      <c r="B294" s="1311"/>
      <c r="K294" s="1311"/>
    </row>
    <row r="295" spans="2:11">
      <c r="B295" s="1311"/>
      <c r="K295" s="1311"/>
    </row>
    <row r="296" spans="2:11">
      <c r="B296" s="1311"/>
      <c r="K296" s="1311"/>
    </row>
    <row r="297" spans="2:11">
      <c r="B297" s="1311"/>
      <c r="K297" s="1311"/>
    </row>
    <row r="298" spans="2:11">
      <c r="B298" s="1311"/>
      <c r="K298" s="1311"/>
    </row>
    <row r="299" spans="2:11">
      <c r="B299" s="1311"/>
      <c r="K299" s="1311"/>
    </row>
    <row r="300" spans="2:11">
      <c r="B300" s="1311"/>
      <c r="K300" s="1311"/>
    </row>
    <row r="301" spans="2:11">
      <c r="B301" s="1311"/>
      <c r="K301" s="1311"/>
    </row>
    <row r="302" spans="2:11">
      <c r="B302" s="1311"/>
      <c r="K302" s="1311"/>
    </row>
    <row r="303" spans="2:11">
      <c r="B303" s="1311"/>
      <c r="K303" s="1311"/>
    </row>
    <row r="304" spans="2:11">
      <c r="B304" s="1311"/>
      <c r="K304" s="1311"/>
    </row>
    <row r="305" spans="2:11">
      <c r="B305" s="1311"/>
      <c r="K305" s="1311"/>
    </row>
    <row r="306" spans="2:11">
      <c r="B306" s="1311"/>
      <c r="K306" s="1311"/>
    </row>
    <row r="307" spans="2:11">
      <c r="B307" s="1311"/>
      <c r="K307" s="1311"/>
    </row>
    <row r="308" spans="2:11">
      <c r="B308" s="1311"/>
      <c r="K308" s="1311"/>
    </row>
    <row r="309" spans="2:11">
      <c r="B309" s="1311"/>
      <c r="K309" s="1311"/>
    </row>
    <row r="310" spans="2:11">
      <c r="B310" s="1311"/>
      <c r="K310" s="1311"/>
    </row>
    <row r="311" spans="2:11">
      <c r="B311" s="1311"/>
      <c r="K311" s="1311"/>
    </row>
    <row r="312" spans="2:11">
      <c r="B312" s="1311"/>
      <c r="K312" s="1311"/>
    </row>
    <row r="313" spans="2:11">
      <c r="B313" s="1311"/>
      <c r="K313" s="1311"/>
    </row>
    <row r="314" spans="2:11">
      <c r="B314" s="1311"/>
      <c r="K314" s="1311"/>
    </row>
    <row r="315" spans="2:11">
      <c r="B315" s="1311"/>
      <c r="K315" s="1311"/>
    </row>
    <row r="316" spans="2:11">
      <c r="B316" s="1311"/>
      <c r="K316" s="1311"/>
    </row>
    <row r="317" spans="2:11">
      <c r="B317" s="1311"/>
      <c r="K317" s="1311"/>
    </row>
    <row r="318" spans="2:11">
      <c r="B318" s="1311"/>
      <c r="K318" s="1311"/>
    </row>
    <row r="319" spans="2:11">
      <c r="B319" s="1311"/>
      <c r="K319" s="1311"/>
    </row>
    <row r="320" spans="2:11">
      <c r="B320" s="1311"/>
      <c r="K320" s="1311"/>
    </row>
    <row r="321" spans="2:11">
      <c r="B321" s="1311"/>
      <c r="K321" s="1311"/>
    </row>
    <row r="322" spans="2:11">
      <c r="B322" s="1311"/>
      <c r="K322" s="1311"/>
    </row>
    <row r="323" spans="2:11">
      <c r="B323" s="1311"/>
      <c r="K323" s="1311"/>
    </row>
    <row r="324" spans="2:11">
      <c r="B324" s="1311"/>
      <c r="K324" s="1311"/>
    </row>
    <row r="325" spans="2:11">
      <c r="B325" s="1311"/>
      <c r="K325" s="1311"/>
    </row>
    <row r="326" spans="2:11">
      <c r="B326" s="1311"/>
      <c r="K326" s="1311"/>
    </row>
    <row r="327" spans="2:11">
      <c r="B327" s="1311"/>
      <c r="K327" s="1311"/>
    </row>
    <row r="328" spans="2:11">
      <c r="B328" s="1311"/>
      <c r="K328" s="1311"/>
    </row>
    <row r="329" spans="2:11">
      <c r="B329" s="1311"/>
      <c r="K329" s="1311"/>
    </row>
    <row r="330" spans="2:11">
      <c r="B330" s="1311"/>
      <c r="K330" s="1311"/>
    </row>
    <row r="331" spans="2:11">
      <c r="B331" s="1311"/>
      <c r="K331" s="1311"/>
    </row>
    <row r="332" spans="2:11">
      <c r="B332" s="1311"/>
      <c r="K332" s="1311"/>
    </row>
    <row r="333" spans="2:11">
      <c r="B333" s="1311"/>
      <c r="K333" s="1311"/>
    </row>
    <row r="334" spans="2:11">
      <c r="B334" s="1311"/>
      <c r="K334" s="1311"/>
    </row>
    <row r="335" spans="2:11">
      <c r="B335" s="1311"/>
      <c r="K335" s="1311"/>
    </row>
    <row r="336" spans="2:11">
      <c r="B336" s="1311"/>
      <c r="K336" s="1311"/>
    </row>
    <row r="337" spans="2:11">
      <c r="B337" s="1311"/>
      <c r="K337" s="1311"/>
    </row>
    <row r="338" spans="2:11">
      <c r="B338" s="1311"/>
      <c r="K338" s="1311"/>
    </row>
    <row r="339" spans="2:11">
      <c r="B339" s="1311"/>
      <c r="K339" s="1311"/>
    </row>
    <row r="340" spans="2:11">
      <c r="B340" s="1311"/>
      <c r="K340" s="1311"/>
    </row>
    <row r="341" spans="2:11">
      <c r="B341" s="1311"/>
      <c r="K341" s="1311"/>
    </row>
    <row r="342" spans="2:11">
      <c r="B342" s="1311"/>
      <c r="K342" s="1311"/>
    </row>
    <row r="343" spans="2:11">
      <c r="B343" s="1311"/>
      <c r="K343" s="1311"/>
    </row>
    <row r="344" spans="2:11">
      <c r="B344" s="1311"/>
      <c r="K344" s="1311"/>
    </row>
    <row r="345" spans="2:11">
      <c r="B345" s="1311"/>
      <c r="K345" s="1311"/>
    </row>
    <row r="346" spans="2:11">
      <c r="B346" s="1311"/>
      <c r="K346" s="1311"/>
    </row>
    <row r="347" spans="2:11">
      <c r="B347" s="1311"/>
      <c r="K347" s="1311"/>
    </row>
    <row r="348" spans="2:11">
      <c r="B348" s="1311"/>
      <c r="K348" s="1311"/>
    </row>
    <row r="349" spans="2:11">
      <c r="B349" s="1311"/>
      <c r="K349" s="1311"/>
    </row>
    <row r="350" spans="2:11">
      <c r="B350" s="1311"/>
      <c r="K350" s="1311"/>
    </row>
    <row r="351" spans="2:11">
      <c r="B351" s="1311"/>
      <c r="K351" s="1311"/>
    </row>
    <row r="352" spans="2:11">
      <c r="B352" s="1311"/>
      <c r="K352" s="1311"/>
    </row>
    <row r="353" spans="2:11">
      <c r="B353" s="1311"/>
      <c r="K353" s="1311"/>
    </row>
    <row r="354" spans="2:11">
      <c r="B354" s="1311"/>
      <c r="K354" s="1311"/>
    </row>
    <row r="355" spans="2:11">
      <c r="B355" s="1311"/>
      <c r="K355" s="1311"/>
    </row>
    <row r="356" spans="2:11">
      <c r="B356" s="1311"/>
      <c r="K356" s="1311"/>
    </row>
    <row r="357" spans="2:11">
      <c r="B357" s="1311"/>
      <c r="K357" s="1311"/>
    </row>
    <row r="358" spans="2:11">
      <c r="B358" s="1311"/>
      <c r="K358" s="1311"/>
    </row>
    <row r="359" spans="2:11">
      <c r="B359" s="1311"/>
      <c r="K359" s="1311"/>
    </row>
    <row r="360" spans="2:11">
      <c r="B360" s="1311"/>
      <c r="K360" s="1311"/>
    </row>
    <row r="361" spans="2:11">
      <c r="B361" s="1311"/>
      <c r="K361" s="1311"/>
    </row>
    <row r="362" spans="2:11">
      <c r="B362" s="1311"/>
      <c r="K362" s="1311"/>
    </row>
    <row r="363" spans="2:11">
      <c r="B363" s="1311"/>
      <c r="K363" s="1311"/>
    </row>
    <row r="364" spans="2:11">
      <c r="B364" s="1311"/>
      <c r="K364" s="1311"/>
    </row>
    <row r="365" spans="2:11">
      <c r="B365" s="1311"/>
      <c r="K365" s="1311"/>
    </row>
    <row r="366" spans="2:11">
      <c r="B366" s="1311"/>
      <c r="K366" s="1311"/>
    </row>
    <row r="367" spans="2:11">
      <c r="B367" s="1311"/>
      <c r="K367" s="1311"/>
    </row>
    <row r="368" spans="2:11">
      <c r="B368" s="1311"/>
      <c r="K368" s="1311"/>
    </row>
    <row r="369" spans="2:11">
      <c r="B369" s="1311"/>
      <c r="K369" s="1311"/>
    </row>
    <row r="370" spans="2:11">
      <c r="B370" s="1311"/>
      <c r="K370" s="1311"/>
    </row>
    <row r="371" spans="2:11">
      <c r="B371" s="1311"/>
      <c r="K371" s="1311"/>
    </row>
    <row r="372" spans="2:11">
      <c r="B372" s="1311"/>
      <c r="K372" s="1311"/>
    </row>
    <row r="373" spans="2:11">
      <c r="B373" s="1311"/>
      <c r="K373" s="1311"/>
    </row>
    <row r="374" spans="2:11">
      <c r="B374" s="1311"/>
      <c r="K374" s="1311"/>
    </row>
    <row r="375" spans="2:11">
      <c r="B375" s="1311"/>
      <c r="K375" s="1311"/>
    </row>
    <row r="376" spans="2:11">
      <c r="B376" s="1311"/>
      <c r="K376" s="1311"/>
    </row>
    <row r="377" spans="2:11">
      <c r="B377" s="1311"/>
      <c r="K377" s="1311"/>
    </row>
    <row r="378" spans="2:11">
      <c r="B378" s="1311"/>
      <c r="K378" s="1311"/>
    </row>
    <row r="379" spans="2:11">
      <c r="B379" s="1311"/>
      <c r="K379" s="1311"/>
    </row>
    <row r="380" spans="2:11">
      <c r="B380" s="1311"/>
      <c r="K380" s="1311"/>
    </row>
    <row r="381" spans="2:11">
      <c r="B381" s="1311"/>
      <c r="K381" s="1311"/>
    </row>
    <row r="382" spans="2:11">
      <c r="B382" s="1311"/>
      <c r="K382" s="1311"/>
    </row>
    <row r="383" spans="2:11">
      <c r="B383" s="1311"/>
      <c r="K383" s="1311"/>
    </row>
    <row r="384" spans="2:11">
      <c r="B384" s="1311"/>
      <c r="K384" s="1311"/>
    </row>
    <row r="385" spans="2:11">
      <c r="B385" s="1311"/>
      <c r="K385" s="1311"/>
    </row>
    <row r="386" spans="2:11">
      <c r="B386" s="1311"/>
      <c r="K386" s="1311"/>
    </row>
    <row r="387" spans="2:11">
      <c r="B387" s="1311"/>
      <c r="K387" s="1311"/>
    </row>
    <row r="388" spans="2:11">
      <c r="B388" s="1311"/>
      <c r="K388" s="1311"/>
    </row>
    <row r="389" spans="2:11">
      <c r="B389" s="1311"/>
      <c r="K389" s="1311"/>
    </row>
    <row r="390" spans="2:11">
      <c r="B390" s="1311"/>
      <c r="K390" s="1311"/>
    </row>
    <row r="391" spans="2:11">
      <c r="B391" s="1311"/>
      <c r="K391" s="1311"/>
    </row>
    <row r="392" spans="2:11">
      <c r="B392" s="1311"/>
      <c r="K392" s="1311"/>
    </row>
    <row r="393" spans="2:11">
      <c r="B393" s="1311"/>
      <c r="K393" s="1311"/>
    </row>
    <row r="394" spans="2:11">
      <c r="B394" s="1311"/>
      <c r="K394" s="1311"/>
    </row>
    <row r="395" spans="2:11">
      <c r="B395" s="1311"/>
      <c r="K395" s="1311"/>
    </row>
    <row r="396" spans="2:11">
      <c r="B396" s="1311"/>
      <c r="K396" s="1311"/>
    </row>
    <row r="397" spans="2:11">
      <c r="B397" s="1311"/>
      <c r="K397" s="1311"/>
    </row>
    <row r="398" spans="2:11">
      <c r="B398" s="1311"/>
      <c r="K398" s="1311"/>
    </row>
    <row r="399" spans="2:11">
      <c r="B399" s="1311"/>
      <c r="K399" s="1311"/>
    </row>
    <row r="400" spans="2:11">
      <c r="B400" s="1311"/>
      <c r="K400" s="1311"/>
    </row>
    <row r="401" spans="2:11">
      <c r="B401" s="1311"/>
      <c r="K401" s="1311"/>
    </row>
    <row r="402" spans="2:11">
      <c r="B402" s="1311"/>
      <c r="K402" s="1311"/>
    </row>
    <row r="403" spans="2:11">
      <c r="B403" s="1311"/>
      <c r="K403" s="1311"/>
    </row>
    <row r="404" spans="2:11">
      <c r="B404" s="1311"/>
      <c r="K404" s="1311"/>
    </row>
    <row r="405" spans="2:11">
      <c r="B405" s="1311"/>
      <c r="K405" s="1311"/>
    </row>
    <row r="406" spans="2:11">
      <c r="B406" s="1311"/>
      <c r="K406" s="1311"/>
    </row>
    <row r="407" spans="2:11">
      <c r="B407" s="1311"/>
      <c r="K407" s="1311"/>
    </row>
    <row r="408" spans="2:11">
      <c r="B408" s="1311"/>
      <c r="K408" s="1311"/>
    </row>
    <row r="409" spans="2:11">
      <c r="B409" s="1311"/>
      <c r="K409" s="1311"/>
    </row>
    <row r="410" spans="2:11">
      <c r="B410" s="1311"/>
      <c r="K410" s="1311"/>
    </row>
    <row r="411" spans="2:11">
      <c r="B411" s="1311"/>
      <c r="K411" s="1311"/>
    </row>
    <row r="412" spans="2:11">
      <c r="B412" s="1311"/>
      <c r="K412" s="1311"/>
    </row>
    <row r="413" spans="2:11">
      <c r="B413" s="1311"/>
      <c r="K413" s="1311"/>
    </row>
    <row r="414" spans="2:11">
      <c r="B414" s="1311"/>
      <c r="K414" s="1311"/>
    </row>
    <row r="415" spans="2:11">
      <c r="B415" s="1311"/>
      <c r="K415" s="1311"/>
    </row>
    <row r="416" spans="2:11">
      <c r="B416" s="1311"/>
      <c r="K416" s="1311"/>
    </row>
    <row r="417" spans="2:11">
      <c r="B417" s="1311"/>
      <c r="K417" s="1311"/>
    </row>
    <row r="418" spans="2:11">
      <c r="B418" s="1311"/>
      <c r="K418" s="1311"/>
    </row>
    <row r="419" spans="2:11">
      <c r="B419" s="1311"/>
      <c r="K419" s="1311"/>
    </row>
    <row r="420" spans="2:11">
      <c r="B420" s="1311"/>
      <c r="K420" s="1311"/>
    </row>
    <row r="421" spans="2:11">
      <c r="B421" s="1311"/>
      <c r="K421" s="1311"/>
    </row>
    <row r="422" spans="2:11">
      <c r="B422" s="1311"/>
      <c r="K422" s="1311"/>
    </row>
    <row r="423" spans="2:11">
      <c r="B423" s="1311"/>
      <c r="K423" s="1311"/>
    </row>
    <row r="424" spans="2:11">
      <c r="B424" s="1311"/>
      <c r="K424" s="1311"/>
    </row>
    <row r="425" spans="2:11">
      <c r="B425" s="1311"/>
      <c r="K425" s="1311"/>
    </row>
    <row r="426" spans="2:11">
      <c r="B426" s="1311"/>
      <c r="K426" s="1311"/>
    </row>
    <row r="427" spans="2:11">
      <c r="B427" s="1311"/>
      <c r="K427" s="1311"/>
    </row>
    <row r="428" spans="2:11">
      <c r="B428" s="1311"/>
      <c r="K428" s="1311"/>
    </row>
    <row r="429" spans="2:11">
      <c r="B429" s="1311"/>
      <c r="K429" s="1311"/>
    </row>
    <row r="430" spans="2:11">
      <c r="B430" s="1311"/>
      <c r="K430" s="1311"/>
    </row>
    <row r="431" spans="2:11">
      <c r="B431" s="1311"/>
      <c r="K431" s="1311"/>
    </row>
    <row r="432" spans="2:11">
      <c r="B432" s="1311"/>
      <c r="K432" s="1311"/>
    </row>
    <row r="433" spans="2:11">
      <c r="B433" s="1311"/>
      <c r="K433" s="1311"/>
    </row>
    <row r="434" spans="2:11">
      <c r="B434" s="1311"/>
      <c r="K434" s="1311"/>
    </row>
    <row r="435" spans="2:11">
      <c r="B435" s="1311"/>
      <c r="K435" s="1311"/>
    </row>
    <row r="436" spans="2:11">
      <c r="B436" s="1311"/>
      <c r="K436" s="1311"/>
    </row>
    <row r="437" spans="2:11">
      <c r="B437" s="1311"/>
      <c r="K437" s="1311"/>
    </row>
    <row r="438" spans="2:11">
      <c r="B438" s="1311"/>
      <c r="K438" s="1311"/>
    </row>
    <row r="439" spans="2:11">
      <c r="B439" s="1311"/>
      <c r="K439" s="1311"/>
    </row>
    <row r="440" spans="2:11">
      <c r="B440" s="1311"/>
      <c r="K440" s="1311"/>
    </row>
    <row r="441" spans="2:11">
      <c r="B441" s="1311"/>
      <c r="K441" s="1311"/>
    </row>
    <row r="442" spans="2:11">
      <c r="B442" s="1311"/>
      <c r="K442" s="1311"/>
    </row>
    <row r="443" spans="2:11">
      <c r="B443" s="1311"/>
      <c r="K443" s="1311"/>
    </row>
    <row r="444" spans="2:11">
      <c r="B444" s="1311"/>
      <c r="K444" s="1311"/>
    </row>
    <row r="445" spans="2:11">
      <c r="B445" s="1311"/>
      <c r="K445" s="1311"/>
    </row>
    <row r="446" spans="2:11">
      <c r="B446" s="1311"/>
      <c r="K446" s="1311"/>
    </row>
    <row r="447" spans="2:11">
      <c r="B447" s="1311"/>
      <c r="K447" s="1311"/>
    </row>
    <row r="448" spans="2:11">
      <c r="B448" s="1311"/>
      <c r="K448" s="1311"/>
    </row>
    <row r="449" spans="2:11">
      <c r="B449" s="1311"/>
      <c r="K449" s="1311"/>
    </row>
    <row r="450" spans="2:11">
      <c r="B450" s="1311"/>
      <c r="K450" s="1311"/>
    </row>
    <row r="451" spans="2:11">
      <c r="B451" s="1311"/>
      <c r="K451" s="1311"/>
    </row>
    <row r="452" spans="2:11">
      <c r="B452" s="1311"/>
      <c r="K452" s="1311"/>
    </row>
    <row r="453" spans="2:11">
      <c r="B453" s="1311"/>
      <c r="K453" s="1311"/>
    </row>
    <row r="454" spans="2:11">
      <c r="B454" s="1311"/>
      <c r="K454" s="1311"/>
    </row>
    <row r="455" spans="2:11">
      <c r="B455" s="1311"/>
      <c r="K455" s="1311"/>
    </row>
    <row r="456" spans="2:11">
      <c r="B456" s="1311"/>
      <c r="K456" s="1311"/>
    </row>
    <row r="457" spans="2:11">
      <c r="B457" s="1311"/>
      <c r="K457" s="1311"/>
    </row>
    <row r="458" spans="2:11">
      <c r="B458" s="1311"/>
      <c r="K458" s="1311"/>
    </row>
    <row r="459" spans="2:11">
      <c r="B459" s="1311"/>
      <c r="K459" s="1311"/>
    </row>
    <row r="460" spans="2:11">
      <c r="B460" s="1311"/>
      <c r="K460" s="1311"/>
    </row>
    <row r="461" spans="2:11">
      <c r="B461" s="1311"/>
      <c r="K461" s="1311"/>
    </row>
    <row r="462" spans="2:11">
      <c r="B462" s="1311"/>
      <c r="K462" s="1311"/>
    </row>
    <row r="463" spans="2:11">
      <c r="B463" s="1311"/>
      <c r="K463" s="1311"/>
    </row>
    <row r="464" spans="2:11">
      <c r="B464" s="1311"/>
      <c r="K464" s="1311"/>
    </row>
    <row r="465" spans="2:11">
      <c r="B465" s="1311"/>
      <c r="K465" s="1311"/>
    </row>
    <row r="466" spans="2:11">
      <c r="B466" s="1311"/>
      <c r="K466" s="1311"/>
    </row>
    <row r="467" spans="2:11">
      <c r="B467" s="1311"/>
      <c r="K467" s="1311"/>
    </row>
    <row r="468" spans="2:11">
      <c r="B468" s="1311"/>
      <c r="K468" s="1311"/>
    </row>
    <row r="469" spans="2:11">
      <c r="B469" s="1311"/>
      <c r="K469" s="1311"/>
    </row>
    <row r="470" spans="2:11">
      <c r="B470" s="1311"/>
      <c r="K470" s="1311"/>
    </row>
    <row r="471" spans="2:11">
      <c r="B471" s="1311"/>
      <c r="K471" s="1311"/>
    </row>
    <row r="472" spans="2:11">
      <c r="B472" s="1311"/>
      <c r="K472" s="1311"/>
    </row>
    <row r="473" spans="2:11">
      <c r="B473" s="1311"/>
      <c r="K473" s="1311"/>
    </row>
    <row r="474" spans="2:11">
      <c r="B474" s="1311"/>
      <c r="K474" s="1311"/>
    </row>
    <row r="475" spans="2:11">
      <c r="B475" s="1311"/>
      <c r="K475" s="1311"/>
    </row>
    <row r="476" spans="2:11">
      <c r="B476" s="1311"/>
      <c r="K476" s="1311"/>
    </row>
    <row r="477" spans="2:11">
      <c r="B477" s="1311"/>
      <c r="K477" s="1311"/>
    </row>
    <row r="478" spans="2:11">
      <c r="B478" s="1311"/>
      <c r="K478" s="1311"/>
    </row>
    <row r="479" spans="2:11">
      <c r="B479" s="1311"/>
      <c r="K479" s="1311"/>
    </row>
    <row r="480" spans="2:11">
      <c r="B480" s="1311"/>
      <c r="K480" s="1311"/>
    </row>
    <row r="481" spans="2:11">
      <c r="B481" s="1311"/>
      <c r="K481" s="1311"/>
    </row>
    <row r="482" spans="2:11">
      <c r="B482" s="1311"/>
      <c r="K482" s="1311"/>
    </row>
    <row r="483" spans="2:11">
      <c r="B483" s="1311"/>
      <c r="K483" s="1311"/>
    </row>
    <row r="484" spans="2:11">
      <c r="B484" s="1311"/>
      <c r="K484" s="1311"/>
    </row>
    <row r="485" spans="2:11">
      <c r="B485" s="1311"/>
      <c r="K485" s="1311"/>
    </row>
    <row r="486" spans="2:11">
      <c r="B486" s="1311"/>
      <c r="K486" s="1311"/>
    </row>
    <row r="487" spans="2:11">
      <c r="B487" s="1311"/>
      <c r="K487" s="1311"/>
    </row>
    <row r="488" spans="2:11">
      <c r="B488" s="1311"/>
      <c r="K488" s="1311"/>
    </row>
    <row r="489" spans="2:11">
      <c r="B489" s="1311"/>
      <c r="K489" s="1311"/>
    </row>
    <row r="490" spans="2:11">
      <c r="B490" s="1311"/>
      <c r="K490" s="1311"/>
    </row>
    <row r="491" spans="2:11">
      <c r="B491" s="1311"/>
      <c r="K491" s="1311"/>
    </row>
    <row r="492" spans="2:11">
      <c r="B492" s="1311"/>
      <c r="K492" s="1311"/>
    </row>
    <row r="493" spans="2:11">
      <c r="B493" s="1311"/>
      <c r="K493" s="1311"/>
    </row>
    <row r="494" spans="2:11">
      <c r="B494" s="1311"/>
      <c r="K494" s="1311"/>
    </row>
    <row r="495" spans="2:11">
      <c r="B495" s="1311"/>
      <c r="K495" s="1311"/>
    </row>
    <row r="496" spans="2:11">
      <c r="B496" s="1311"/>
      <c r="K496" s="1311"/>
    </row>
    <row r="497" spans="2:11">
      <c r="B497" s="1311"/>
      <c r="K497" s="1311"/>
    </row>
    <row r="498" spans="2:11">
      <c r="B498" s="1311"/>
      <c r="K498" s="1311"/>
    </row>
    <row r="499" spans="2:11">
      <c r="B499" s="1311"/>
      <c r="K499" s="1311"/>
    </row>
    <row r="500" spans="2:11">
      <c r="B500" s="1311"/>
      <c r="K500" s="1311"/>
    </row>
    <row r="501" spans="2:11">
      <c r="B501" s="1311"/>
      <c r="K501" s="1311"/>
    </row>
    <row r="502" spans="2:11">
      <c r="B502" s="1311"/>
      <c r="K502" s="1311"/>
    </row>
    <row r="503" spans="2:11">
      <c r="B503" s="1311"/>
      <c r="K503" s="1311"/>
    </row>
    <row r="504" spans="2:11">
      <c r="B504" s="1311"/>
      <c r="K504" s="1311"/>
    </row>
    <row r="505" spans="2:11">
      <c r="B505" s="1311"/>
      <c r="K505" s="1311"/>
    </row>
    <row r="506" spans="2:11">
      <c r="B506" s="1311"/>
      <c r="K506" s="1311"/>
    </row>
    <row r="507" spans="2:11">
      <c r="B507" s="1311"/>
      <c r="K507" s="1311"/>
    </row>
    <row r="508" spans="2:11">
      <c r="B508" s="1311"/>
      <c r="K508" s="1311"/>
    </row>
    <row r="509" spans="2:11">
      <c r="B509" s="1311"/>
      <c r="K509" s="1311"/>
    </row>
    <row r="510" spans="2:11">
      <c r="B510" s="1311"/>
      <c r="K510" s="1311"/>
    </row>
    <row r="511" spans="2:11">
      <c r="B511" s="1311"/>
      <c r="K511" s="1311"/>
    </row>
    <row r="512" spans="2:11">
      <c r="B512" s="1311"/>
      <c r="K512" s="1311"/>
    </row>
    <row r="513" spans="2:11">
      <c r="B513" s="1311"/>
      <c r="K513" s="1311"/>
    </row>
    <row r="514" spans="2:11">
      <c r="B514" s="1311"/>
      <c r="K514" s="1311"/>
    </row>
    <row r="515" spans="2:11">
      <c r="B515" s="1311"/>
      <c r="K515" s="1311"/>
    </row>
    <row r="516" spans="2:11">
      <c r="B516" s="1311"/>
      <c r="K516" s="1311"/>
    </row>
    <row r="517" spans="2:11">
      <c r="B517" s="1311"/>
      <c r="K517" s="1311"/>
    </row>
    <row r="518" spans="2:11">
      <c r="B518" s="1311"/>
      <c r="K518" s="1311"/>
    </row>
    <row r="519" spans="2:11">
      <c r="B519" s="1311"/>
      <c r="K519" s="1311"/>
    </row>
    <row r="520" spans="2:11">
      <c r="B520" s="1311"/>
      <c r="K520" s="1311"/>
    </row>
    <row r="521" spans="2:11">
      <c r="B521" s="1311"/>
      <c r="K521" s="1311"/>
    </row>
    <row r="522" spans="2:11">
      <c r="B522" s="1311"/>
      <c r="K522" s="1311"/>
    </row>
    <row r="523" spans="2:11">
      <c r="B523" s="1311"/>
      <c r="K523" s="1311"/>
    </row>
    <row r="524" spans="2:11">
      <c r="B524" s="1311"/>
      <c r="K524" s="1311"/>
    </row>
    <row r="525" spans="2:11">
      <c r="B525" s="1311"/>
      <c r="K525" s="1311"/>
    </row>
    <row r="526" spans="2:11">
      <c r="B526" s="1311"/>
      <c r="K526" s="1311"/>
    </row>
    <row r="527" spans="2:11">
      <c r="B527" s="1311"/>
      <c r="K527" s="1311"/>
    </row>
    <row r="528" spans="2:11">
      <c r="B528" s="1311"/>
      <c r="K528" s="1311"/>
    </row>
    <row r="529" spans="2:11">
      <c r="B529" s="1311"/>
      <c r="K529" s="1311"/>
    </row>
    <row r="530" spans="2:11">
      <c r="B530" s="1311"/>
      <c r="K530" s="1311"/>
    </row>
    <row r="531" spans="2:11">
      <c r="B531" s="1311"/>
      <c r="K531" s="1311"/>
    </row>
    <row r="532" spans="2:11">
      <c r="B532" s="1311"/>
      <c r="K532" s="1311"/>
    </row>
    <row r="533" spans="2:11">
      <c r="B533" s="1311"/>
      <c r="K533" s="1311"/>
    </row>
    <row r="534" spans="2:11">
      <c r="B534" s="1311"/>
      <c r="K534" s="1311"/>
    </row>
    <row r="535" spans="2:11">
      <c r="B535" s="1311"/>
      <c r="K535" s="1311"/>
    </row>
    <row r="536" spans="2:11">
      <c r="B536" s="1311"/>
      <c r="K536" s="1311"/>
    </row>
    <row r="537" spans="2:11">
      <c r="B537" s="1311"/>
      <c r="K537" s="1311"/>
    </row>
    <row r="538" spans="2:11">
      <c r="B538" s="1311"/>
      <c r="K538" s="1311"/>
    </row>
    <row r="539" spans="2:11">
      <c r="B539" s="1311"/>
      <c r="K539" s="1311"/>
    </row>
    <row r="540" spans="2:11">
      <c r="B540" s="1311"/>
      <c r="K540" s="1311"/>
    </row>
    <row r="541" spans="2:11">
      <c r="B541" s="1311"/>
      <c r="K541" s="1311"/>
    </row>
    <row r="542" spans="2:11">
      <c r="B542" s="1311"/>
      <c r="K542" s="1311"/>
    </row>
    <row r="543" spans="2:11">
      <c r="B543" s="1311"/>
      <c r="K543" s="1311"/>
    </row>
    <row r="544" spans="2:11">
      <c r="B544" s="1311"/>
      <c r="K544" s="1311"/>
    </row>
    <row r="545" spans="2:11">
      <c r="B545" s="1311"/>
      <c r="K545" s="1311"/>
    </row>
    <row r="546" spans="2:11">
      <c r="B546" s="1311"/>
      <c r="K546" s="1311"/>
    </row>
    <row r="547" spans="2:11">
      <c r="B547" s="1311"/>
      <c r="K547" s="1311"/>
    </row>
    <row r="548" spans="2:11">
      <c r="B548" s="1311"/>
      <c r="K548" s="1311"/>
    </row>
    <row r="549" spans="2:11">
      <c r="B549" s="1311"/>
      <c r="K549" s="1311"/>
    </row>
    <row r="550" spans="2:11">
      <c r="B550" s="1311"/>
      <c r="K550" s="1311"/>
    </row>
    <row r="551" spans="2:11">
      <c r="B551" s="1311"/>
      <c r="K551" s="1311"/>
    </row>
    <row r="552" spans="2:11">
      <c r="B552" s="1311"/>
      <c r="K552" s="1311"/>
    </row>
    <row r="553" spans="2:11">
      <c r="B553" s="1311"/>
      <c r="K553" s="1311"/>
    </row>
    <row r="554" spans="2:11">
      <c r="B554" s="1311"/>
      <c r="K554" s="1311"/>
    </row>
    <row r="555" spans="2:11">
      <c r="B555" s="1311"/>
      <c r="K555" s="1311"/>
    </row>
    <row r="556" spans="2:11">
      <c r="B556" s="1311"/>
      <c r="K556" s="1311"/>
    </row>
    <row r="557" spans="2:11">
      <c r="B557" s="1311"/>
      <c r="K557" s="1311"/>
    </row>
    <row r="558" spans="2:11">
      <c r="B558" s="1311"/>
      <c r="K558" s="1311"/>
    </row>
    <row r="559" spans="2:11">
      <c r="B559" s="1311"/>
      <c r="K559" s="1311"/>
    </row>
    <row r="560" spans="2:11">
      <c r="B560" s="1311"/>
      <c r="K560" s="1311"/>
    </row>
    <row r="561" spans="2:11">
      <c r="B561" s="1311"/>
      <c r="K561" s="1311"/>
    </row>
    <row r="562" spans="2:11">
      <c r="B562" s="1311"/>
      <c r="K562" s="1311"/>
    </row>
    <row r="563" spans="2:11">
      <c r="B563" s="1311"/>
      <c r="K563" s="1311"/>
    </row>
    <row r="564" spans="2:11">
      <c r="B564" s="1311"/>
      <c r="K564" s="1311"/>
    </row>
    <row r="565" spans="2:11">
      <c r="B565" s="1311"/>
      <c r="K565" s="1311"/>
    </row>
    <row r="566" spans="2:11">
      <c r="B566" s="1311"/>
      <c r="K566" s="1311"/>
    </row>
    <row r="567" spans="2:11">
      <c r="B567" s="1311"/>
      <c r="K567" s="1311"/>
    </row>
    <row r="568" spans="2:11">
      <c r="B568" s="1311"/>
      <c r="K568" s="1311"/>
    </row>
    <row r="569" spans="2:11">
      <c r="B569" s="1311"/>
      <c r="K569" s="1311"/>
    </row>
    <row r="570" spans="2:11">
      <c r="B570" s="1311"/>
      <c r="K570" s="1311"/>
    </row>
    <row r="571" spans="2:11">
      <c r="B571" s="1311"/>
      <c r="K571" s="1311"/>
    </row>
    <row r="572" spans="2:11">
      <c r="B572" s="1311"/>
      <c r="K572" s="1311"/>
    </row>
    <row r="573" spans="2:11">
      <c r="B573" s="1311"/>
      <c r="K573" s="1311"/>
    </row>
    <row r="574" spans="2:11">
      <c r="B574" s="1311"/>
      <c r="K574" s="1311"/>
    </row>
    <row r="575" spans="2:11">
      <c r="B575" s="1311"/>
      <c r="K575" s="1311"/>
    </row>
    <row r="576" spans="2:11">
      <c r="B576" s="1311"/>
      <c r="K576" s="1311"/>
    </row>
    <row r="577" spans="2:11">
      <c r="B577" s="1311"/>
      <c r="K577" s="1311"/>
    </row>
    <row r="578" spans="2:11">
      <c r="B578" s="1311"/>
      <c r="K578" s="1311"/>
    </row>
    <row r="579" spans="2:11">
      <c r="B579" s="1311"/>
      <c r="K579" s="1311"/>
    </row>
    <row r="580" spans="2:11">
      <c r="B580" s="1311"/>
      <c r="K580" s="1311"/>
    </row>
    <row r="581" spans="2:11">
      <c r="B581" s="1311"/>
      <c r="K581" s="1311"/>
    </row>
    <row r="582" spans="2:11">
      <c r="B582" s="1311"/>
      <c r="K582" s="1311"/>
    </row>
    <row r="583" spans="2:11">
      <c r="B583" s="1311"/>
      <c r="K583" s="1311"/>
    </row>
    <row r="584" spans="2:11">
      <c r="B584" s="1311"/>
      <c r="K584" s="1311"/>
    </row>
    <row r="585" spans="2:11">
      <c r="B585" s="1311"/>
      <c r="K585" s="1311"/>
    </row>
    <row r="586" spans="2:11">
      <c r="B586" s="1311"/>
      <c r="K586" s="1311"/>
    </row>
    <row r="587" spans="2:11">
      <c r="B587" s="1311"/>
      <c r="K587" s="1311"/>
    </row>
    <row r="588" spans="2:11">
      <c r="B588" s="1311"/>
      <c r="K588" s="1311"/>
    </row>
    <row r="589" spans="2:11">
      <c r="B589" s="1311"/>
      <c r="K589" s="1311"/>
    </row>
    <row r="590" spans="2:11">
      <c r="B590" s="1311"/>
      <c r="K590" s="1311"/>
    </row>
    <row r="591" spans="2:11">
      <c r="B591" s="1311"/>
      <c r="K591" s="1311"/>
    </row>
    <row r="592" spans="2:11">
      <c r="B592" s="1311"/>
      <c r="K592" s="1311"/>
    </row>
    <row r="593" spans="2:11">
      <c r="B593" s="1311"/>
      <c r="K593" s="1311"/>
    </row>
    <row r="594" spans="2:11">
      <c r="B594" s="1311"/>
      <c r="K594" s="1311"/>
    </row>
    <row r="595" spans="2:11">
      <c r="B595" s="1311"/>
      <c r="K595" s="1311"/>
    </row>
    <row r="596" spans="2:11">
      <c r="B596" s="1311"/>
      <c r="K596" s="1311"/>
    </row>
    <row r="597" spans="2:11">
      <c r="B597" s="1311"/>
      <c r="K597" s="1311"/>
    </row>
    <row r="598" spans="2:11">
      <c r="B598" s="1311"/>
      <c r="K598" s="1311"/>
    </row>
    <row r="599" spans="2:11">
      <c r="B599" s="1311"/>
      <c r="K599" s="1311"/>
    </row>
    <row r="600" spans="2:11">
      <c r="B600" s="1311"/>
      <c r="K600" s="1311"/>
    </row>
    <row r="601" spans="2:11">
      <c r="B601" s="1311"/>
      <c r="K601" s="1311"/>
    </row>
    <row r="602" spans="2:11">
      <c r="B602" s="1311"/>
      <c r="K602" s="1311"/>
    </row>
    <row r="603" spans="2:11">
      <c r="B603" s="1311"/>
      <c r="K603" s="1311"/>
    </row>
    <row r="604" spans="2:11">
      <c r="B604" s="1311"/>
      <c r="K604" s="1311"/>
    </row>
    <row r="605" spans="2:11">
      <c r="B605" s="1311"/>
      <c r="K605" s="1311"/>
    </row>
    <row r="606" spans="2:11">
      <c r="B606" s="1311"/>
      <c r="K606" s="1311"/>
    </row>
    <row r="607" spans="2:11">
      <c r="B607" s="1311"/>
      <c r="K607" s="1311"/>
    </row>
    <row r="608" spans="2:11">
      <c r="B608" s="1311"/>
      <c r="K608" s="1311"/>
    </row>
    <row r="609" spans="2:11">
      <c r="B609" s="1311"/>
      <c r="K609" s="1311"/>
    </row>
    <row r="610" spans="2:11">
      <c r="B610" s="1311"/>
      <c r="K610" s="1311"/>
    </row>
    <row r="611" spans="2:11">
      <c r="B611" s="1311"/>
      <c r="K611" s="1311"/>
    </row>
    <row r="612" spans="2:11">
      <c r="B612" s="1311"/>
      <c r="K612" s="1311"/>
    </row>
    <row r="613" spans="2:11">
      <c r="B613" s="1311"/>
      <c r="K613" s="1311"/>
    </row>
    <row r="614" spans="2:11">
      <c r="B614" s="1311"/>
      <c r="K614" s="1311"/>
    </row>
    <row r="615" spans="2:11">
      <c r="B615" s="1311"/>
      <c r="K615" s="1311"/>
    </row>
    <row r="616" spans="2:11">
      <c r="B616" s="1311"/>
      <c r="K616" s="1311"/>
    </row>
    <row r="617" spans="2:11">
      <c r="B617" s="1311"/>
      <c r="K617" s="1311"/>
    </row>
    <row r="618" spans="2:11">
      <c r="B618" s="1311"/>
      <c r="K618" s="1311"/>
    </row>
    <row r="619" spans="2:11">
      <c r="B619" s="1311"/>
      <c r="K619" s="1311"/>
    </row>
    <row r="620" spans="2:11">
      <c r="B620" s="1311"/>
      <c r="K620" s="1311"/>
    </row>
    <row r="621" spans="2:11">
      <c r="B621" s="1311"/>
      <c r="K621" s="1311"/>
    </row>
    <row r="622" spans="2:11">
      <c r="B622" s="1311"/>
      <c r="K622" s="1311"/>
    </row>
    <row r="623" spans="2:11">
      <c r="B623" s="1311"/>
      <c r="K623" s="1311"/>
    </row>
    <row r="624" spans="2:11">
      <c r="B624" s="1311"/>
      <c r="K624" s="1311"/>
    </row>
    <row r="625" spans="2:11">
      <c r="B625" s="1311"/>
      <c r="K625" s="1311"/>
    </row>
    <row r="626" spans="2:11">
      <c r="B626" s="1311"/>
      <c r="K626" s="1311"/>
    </row>
    <row r="627" spans="2:11">
      <c r="B627" s="1311"/>
      <c r="K627" s="1311"/>
    </row>
    <row r="628" spans="2:11">
      <c r="B628" s="1311"/>
      <c r="K628" s="1311"/>
    </row>
    <row r="629" spans="2:11">
      <c r="B629" s="1311"/>
      <c r="K629" s="1311"/>
    </row>
    <row r="630" spans="2:11">
      <c r="B630" s="1311"/>
      <c r="K630" s="1311"/>
    </row>
    <row r="631" spans="2:11">
      <c r="B631" s="1311"/>
      <c r="K631" s="1311"/>
    </row>
    <row r="632" spans="2:11">
      <c r="B632" s="1311"/>
      <c r="K632" s="1311"/>
    </row>
    <row r="633" spans="2:11">
      <c r="B633" s="1311"/>
      <c r="K633" s="1311"/>
    </row>
    <row r="634" spans="2:11">
      <c r="B634" s="1311"/>
      <c r="K634" s="1311"/>
    </row>
    <row r="635" spans="2:11">
      <c r="B635" s="1311"/>
      <c r="K635" s="1311"/>
    </row>
    <row r="636" spans="2:11">
      <c r="B636" s="1311"/>
      <c r="K636" s="1311"/>
    </row>
    <row r="637" spans="2:11">
      <c r="B637" s="1311"/>
      <c r="K637" s="1311"/>
    </row>
    <row r="638" spans="2:11">
      <c r="B638" s="1311"/>
      <c r="K638" s="1311"/>
    </row>
    <row r="639" spans="2:11">
      <c r="B639" s="1311"/>
      <c r="K639" s="1311"/>
    </row>
    <row r="640" spans="2:11">
      <c r="B640" s="1311"/>
      <c r="K640" s="1311"/>
    </row>
    <row r="641" spans="2:11">
      <c r="B641" s="1311"/>
      <c r="K641" s="1311"/>
    </row>
    <row r="642" spans="2:11">
      <c r="B642" s="1311"/>
      <c r="K642" s="1311"/>
    </row>
    <row r="643" spans="2:11">
      <c r="B643" s="1311"/>
      <c r="K643" s="1311"/>
    </row>
    <row r="644" spans="2:11">
      <c r="B644" s="1311"/>
      <c r="K644" s="1311"/>
    </row>
    <row r="645" spans="2:11">
      <c r="B645" s="1311"/>
      <c r="K645" s="1311"/>
    </row>
    <row r="646" spans="2:11">
      <c r="B646" s="1311"/>
      <c r="K646" s="1311"/>
    </row>
    <row r="647" spans="2:11">
      <c r="B647" s="1311"/>
      <c r="K647" s="1311"/>
    </row>
    <row r="648" spans="2:11">
      <c r="B648" s="1311"/>
      <c r="K648" s="1311"/>
    </row>
    <row r="649" spans="2:11">
      <c r="B649" s="1311"/>
      <c r="K649" s="1311"/>
    </row>
    <row r="650" spans="2:11">
      <c r="B650" s="1311"/>
      <c r="K650" s="1311"/>
    </row>
    <row r="651" spans="2:11">
      <c r="B651" s="1311"/>
      <c r="K651" s="1311"/>
    </row>
    <row r="652" spans="2:11">
      <c r="B652" s="1311"/>
      <c r="K652" s="1311"/>
    </row>
    <row r="653" spans="2:11">
      <c r="B653" s="1311"/>
      <c r="K653" s="1311"/>
    </row>
    <row r="654" spans="2:11">
      <c r="B654" s="1311"/>
      <c r="K654" s="1311"/>
    </row>
    <row r="655" spans="2:11">
      <c r="B655" s="1311"/>
      <c r="K655" s="1311"/>
    </row>
    <row r="656" spans="2:11">
      <c r="B656" s="1311"/>
      <c r="K656" s="1311"/>
    </row>
    <row r="657" spans="2:11">
      <c r="B657" s="1311"/>
      <c r="K657" s="1311"/>
    </row>
    <row r="658" spans="2:11">
      <c r="B658" s="1311"/>
      <c r="K658" s="1311"/>
    </row>
    <row r="659" spans="2:11">
      <c r="B659" s="1311"/>
      <c r="K659" s="1311"/>
    </row>
    <row r="660" spans="2:11">
      <c r="B660" s="1311"/>
      <c r="K660" s="1311"/>
    </row>
    <row r="661" spans="2:11">
      <c r="B661" s="1311"/>
      <c r="K661" s="1311"/>
    </row>
    <row r="662" spans="2:11">
      <c r="B662" s="1311"/>
      <c r="K662" s="1311"/>
    </row>
    <row r="663" spans="2:11">
      <c r="B663" s="1311"/>
      <c r="K663" s="1311"/>
    </row>
    <row r="664" spans="2:11">
      <c r="B664" s="1311"/>
      <c r="K664" s="1311"/>
    </row>
    <row r="665" spans="2:11">
      <c r="B665" s="1311"/>
      <c r="K665" s="1311"/>
    </row>
    <row r="666" spans="2:11">
      <c r="B666" s="1311"/>
      <c r="K666" s="1311"/>
    </row>
    <row r="667" spans="2:11">
      <c r="B667" s="1311"/>
      <c r="K667" s="1311"/>
    </row>
    <row r="668" spans="2:11">
      <c r="B668" s="1311"/>
      <c r="K668" s="1311"/>
    </row>
    <row r="669" spans="2:11">
      <c r="B669" s="1311"/>
      <c r="K669" s="1311"/>
    </row>
    <row r="670" spans="2:11">
      <c r="B670" s="1311"/>
      <c r="K670" s="1311"/>
    </row>
    <row r="671" spans="2:11">
      <c r="B671" s="1311"/>
      <c r="K671" s="1311"/>
    </row>
    <row r="672" spans="2:11">
      <c r="B672" s="1311"/>
      <c r="K672" s="1311"/>
    </row>
    <row r="673" spans="2:11">
      <c r="B673" s="1311"/>
      <c r="K673" s="1311"/>
    </row>
    <row r="674" spans="2:11">
      <c r="B674" s="1311"/>
      <c r="K674" s="1311"/>
    </row>
    <row r="675" spans="2:11">
      <c r="B675" s="1311"/>
      <c r="K675" s="1311"/>
    </row>
    <row r="676" spans="2:11">
      <c r="B676" s="1311"/>
      <c r="K676" s="1311"/>
    </row>
    <row r="677" spans="2:11">
      <c r="B677" s="1311"/>
      <c r="K677" s="1311"/>
    </row>
    <row r="678" spans="2:11">
      <c r="B678" s="1311"/>
      <c r="K678" s="1311"/>
    </row>
    <row r="679" spans="2:11">
      <c r="B679" s="1311"/>
      <c r="K679" s="1311"/>
    </row>
    <row r="680" spans="2:11">
      <c r="B680" s="1311"/>
      <c r="K680" s="1311"/>
    </row>
    <row r="681" spans="2:11">
      <c r="B681" s="1311"/>
      <c r="K681" s="1311"/>
    </row>
    <row r="682" spans="2:11">
      <c r="B682" s="1311"/>
      <c r="K682" s="1311"/>
    </row>
    <row r="683" spans="2:11">
      <c r="B683" s="1311"/>
      <c r="K683" s="1311"/>
    </row>
    <row r="684" spans="2:11">
      <c r="B684" s="1311"/>
      <c r="K684" s="1311"/>
    </row>
    <row r="685" spans="2:11">
      <c r="B685" s="1311"/>
      <c r="K685" s="1311"/>
    </row>
    <row r="686" spans="2:11">
      <c r="B686" s="1311"/>
      <c r="K686" s="1311"/>
    </row>
    <row r="687" spans="2:11">
      <c r="B687" s="1311"/>
      <c r="K687" s="1311"/>
    </row>
    <row r="688" spans="2:11">
      <c r="B688" s="1311"/>
      <c r="K688" s="1311"/>
    </row>
    <row r="689" spans="2:11">
      <c r="B689" s="1311"/>
      <c r="K689" s="1311"/>
    </row>
    <row r="690" spans="2:11">
      <c r="B690" s="1311"/>
      <c r="K690" s="1311"/>
    </row>
    <row r="691" spans="2:11">
      <c r="B691" s="1311"/>
      <c r="K691" s="1311"/>
    </row>
    <row r="692" spans="2:11">
      <c r="B692" s="1311"/>
      <c r="K692" s="1311"/>
    </row>
    <row r="693" spans="2:11">
      <c r="B693" s="1311"/>
      <c r="K693" s="1311"/>
    </row>
    <row r="694" spans="2:11">
      <c r="B694" s="1311"/>
      <c r="K694" s="1311"/>
    </row>
    <row r="695" spans="2:11">
      <c r="B695" s="1311"/>
      <c r="K695" s="1311"/>
    </row>
    <row r="696" spans="2:11">
      <c r="B696" s="1311"/>
      <c r="K696" s="1311"/>
    </row>
    <row r="697" spans="2:11">
      <c r="B697" s="1311"/>
      <c r="K697" s="1311"/>
    </row>
    <row r="698" spans="2:11">
      <c r="B698" s="1311"/>
      <c r="K698" s="1311"/>
    </row>
    <row r="699" spans="2:11">
      <c r="B699" s="1311"/>
      <c r="K699" s="1311"/>
    </row>
    <row r="700" spans="2:11">
      <c r="B700" s="1311"/>
      <c r="K700" s="1311"/>
    </row>
    <row r="701" spans="2:11">
      <c r="B701" s="1311"/>
      <c r="K701" s="1311"/>
    </row>
    <row r="702" spans="2:11">
      <c r="B702" s="1311"/>
      <c r="K702" s="1311"/>
    </row>
    <row r="703" spans="2:11">
      <c r="B703" s="1311"/>
      <c r="K703" s="1311"/>
    </row>
    <row r="704" spans="2:11">
      <c r="B704" s="1311"/>
      <c r="K704" s="1311"/>
    </row>
    <row r="705" spans="2:11">
      <c r="B705" s="1311"/>
      <c r="K705" s="1311"/>
    </row>
    <row r="706" spans="2:11">
      <c r="B706" s="1311"/>
      <c r="K706" s="1311"/>
    </row>
    <row r="707" spans="2:11">
      <c r="B707" s="1311"/>
      <c r="K707" s="1311"/>
    </row>
    <row r="708" spans="2:11">
      <c r="B708" s="1311"/>
      <c r="K708" s="1311"/>
    </row>
    <row r="709" spans="2:11">
      <c r="B709" s="1311"/>
      <c r="K709" s="1311"/>
    </row>
    <row r="710" spans="2:11">
      <c r="B710" s="1311"/>
      <c r="K710" s="1311"/>
    </row>
    <row r="711" spans="2:11">
      <c r="B711" s="1311"/>
      <c r="K711" s="1311"/>
    </row>
    <row r="712" spans="2:11">
      <c r="B712" s="1311"/>
      <c r="K712" s="1311"/>
    </row>
    <row r="713" spans="2:11">
      <c r="B713" s="1311"/>
      <c r="K713" s="1311"/>
    </row>
    <row r="714" spans="2:11">
      <c r="B714" s="1311"/>
      <c r="K714" s="1311"/>
    </row>
    <row r="715" spans="2:11">
      <c r="B715" s="1311"/>
      <c r="K715" s="1311"/>
    </row>
    <row r="716" spans="2:11">
      <c r="B716" s="1311"/>
      <c r="K716" s="1311"/>
    </row>
    <row r="717" spans="2:11">
      <c r="B717" s="1311"/>
      <c r="K717" s="1311"/>
    </row>
    <row r="718" spans="2:11">
      <c r="B718" s="1311"/>
      <c r="K718" s="1311"/>
    </row>
    <row r="719" spans="2:11">
      <c r="B719" s="1311"/>
      <c r="K719" s="1311"/>
    </row>
    <row r="720" spans="2:11">
      <c r="B720" s="1311"/>
      <c r="K720" s="1311"/>
    </row>
    <row r="721" spans="2:11">
      <c r="B721" s="1311"/>
      <c r="K721" s="1311"/>
    </row>
    <row r="722" spans="2:11">
      <c r="B722" s="1311"/>
      <c r="K722" s="1311"/>
    </row>
    <row r="723" spans="2:11">
      <c r="B723" s="1311"/>
      <c r="K723" s="1311"/>
    </row>
    <row r="724" spans="2:11">
      <c r="B724" s="1311"/>
      <c r="K724" s="1311"/>
    </row>
    <row r="725" spans="2:11">
      <c r="B725" s="1311"/>
      <c r="K725" s="1311"/>
    </row>
    <row r="726" spans="2:11">
      <c r="B726" s="1311"/>
      <c r="K726" s="1311"/>
    </row>
    <row r="727" spans="2:11">
      <c r="B727" s="1311"/>
      <c r="K727" s="1311"/>
    </row>
    <row r="728" spans="2:11">
      <c r="B728" s="1311"/>
      <c r="K728" s="1311"/>
    </row>
    <row r="729" spans="2:11">
      <c r="B729" s="1311"/>
      <c r="K729" s="1311"/>
    </row>
    <row r="730" spans="2:11">
      <c r="B730" s="1311"/>
      <c r="K730" s="1311"/>
    </row>
    <row r="731" spans="2:11">
      <c r="B731" s="1311"/>
      <c r="K731" s="1311"/>
    </row>
    <row r="732" spans="2:11">
      <c r="B732" s="1311"/>
      <c r="K732" s="1311"/>
    </row>
    <row r="733" spans="2:11">
      <c r="B733" s="1311"/>
      <c r="K733" s="1311"/>
    </row>
    <row r="734" spans="2:11">
      <c r="B734" s="1311"/>
      <c r="K734" s="1311"/>
    </row>
    <row r="735" spans="2:11">
      <c r="B735" s="1311"/>
      <c r="K735" s="1311"/>
    </row>
    <row r="736" spans="2:11">
      <c r="B736" s="1311"/>
      <c r="K736" s="1311"/>
    </row>
    <row r="737" spans="2:11">
      <c r="B737" s="1311"/>
      <c r="K737" s="1311"/>
    </row>
    <row r="738" spans="2:11">
      <c r="B738" s="1311"/>
      <c r="K738" s="1311"/>
    </row>
    <row r="739" spans="2:11">
      <c r="B739" s="1311"/>
      <c r="K739" s="1311"/>
    </row>
    <row r="740" spans="2:11">
      <c r="B740" s="1311"/>
      <c r="K740" s="1311"/>
    </row>
    <row r="741" spans="2:11">
      <c r="B741" s="1311"/>
      <c r="K741" s="1311"/>
    </row>
    <row r="742" spans="2:11">
      <c r="B742" s="1311"/>
      <c r="K742" s="1311"/>
    </row>
    <row r="743" spans="2:11">
      <c r="B743" s="1311"/>
      <c r="K743" s="1311"/>
    </row>
    <row r="744" spans="2:11">
      <c r="B744" s="1311"/>
      <c r="K744" s="1311"/>
    </row>
    <row r="745" spans="2:11">
      <c r="B745" s="1311"/>
      <c r="K745" s="1311"/>
    </row>
    <row r="746" spans="2:11">
      <c r="B746" s="1311"/>
      <c r="K746" s="1311"/>
    </row>
    <row r="747" spans="2:11">
      <c r="B747" s="1311"/>
      <c r="K747" s="1311"/>
    </row>
    <row r="748" spans="2:11">
      <c r="B748" s="1311"/>
      <c r="K748" s="1311"/>
    </row>
    <row r="749" spans="2:11">
      <c r="B749" s="1311"/>
      <c r="K749" s="1311"/>
    </row>
    <row r="750" spans="2:11">
      <c r="B750" s="1311"/>
      <c r="K750" s="1311"/>
    </row>
    <row r="751" spans="2:11">
      <c r="B751" s="1311"/>
      <c r="K751" s="1311"/>
    </row>
    <row r="752" spans="2:11">
      <c r="B752" s="1311"/>
      <c r="K752" s="1311"/>
    </row>
    <row r="753" spans="2:11">
      <c r="B753" s="1311"/>
      <c r="K753" s="1311"/>
    </row>
    <row r="754" spans="2:11">
      <c r="B754" s="1311"/>
      <c r="K754" s="1311"/>
    </row>
    <row r="755" spans="2:11">
      <c r="B755" s="1311"/>
      <c r="K755" s="1311"/>
    </row>
    <row r="756" spans="2:11">
      <c r="B756" s="1311"/>
      <c r="K756" s="1311"/>
    </row>
    <row r="757" spans="2:11">
      <c r="B757" s="1311"/>
      <c r="K757" s="1311"/>
    </row>
    <row r="758" spans="2:11">
      <c r="B758" s="1311"/>
      <c r="K758" s="1311"/>
    </row>
    <row r="759" spans="2:11">
      <c r="B759" s="1311"/>
      <c r="K759" s="1311"/>
    </row>
    <row r="760" spans="2:11">
      <c r="B760" s="1311"/>
      <c r="K760" s="1311"/>
    </row>
    <row r="761" spans="2:11">
      <c r="B761" s="1311"/>
      <c r="K761" s="1311"/>
    </row>
    <row r="762" spans="2:11">
      <c r="B762" s="1311"/>
      <c r="K762" s="1311"/>
    </row>
    <row r="763" spans="2:11">
      <c r="B763" s="1311"/>
      <c r="K763" s="1311"/>
    </row>
    <row r="764" spans="2:11">
      <c r="B764" s="1311"/>
      <c r="K764" s="1311"/>
    </row>
    <row r="765" spans="2:11">
      <c r="B765" s="1311"/>
      <c r="K765" s="1311"/>
    </row>
    <row r="766" spans="2:11">
      <c r="B766" s="1311"/>
      <c r="K766" s="1311"/>
    </row>
    <row r="767" spans="2:11">
      <c r="B767" s="1311"/>
      <c r="K767" s="1311"/>
    </row>
    <row r="768" spans="2:11">
      <c r="B768" s="1311"/>
      <c r="K768" s="1311"/>
    </row>
    <row r="769" spans="2:11">
      <c r="B769" s="1311"/>
      <c r="K769" s="1311"/>
    </row>
    <row r="770" spans="2:11">
      <c r="B770" s="1311"/>
      <c r="K770" s="1311"/>
    </row>
    <row r="771" spans="2:11">
      <c r="B771" s="1311"/>
      <c r="K771" s="1311"/>
    </row>
    <row r="772" spans="2:11">
      <c r="B772" s="1311"/>
      <c r="K772" s="1311"/>
    </row>
    <row r="773" spans="2:11">
      <c r="B773" s="1311"/>
      <c r="K773" s="1311"/>
    </row>
    <row r="774" spans="2:11">
      <c r="B774" s="1311"/>
      <c r="K774" s="1311"/>
    </row>
    <row r="775" spans="2:11">
      <c r="B775" s="1311"/>
      <c r="K775" s="1311"/>
    </row>
    <row r="776" spans="2:11">
      <c r="B776" s="1311"/>
      <c r="K776" s="1311"/>
    </row>
    <row r="777" spans="2:11">
      <c r="B777" s="1311"/>
      <c r="K777" s="1311"/>
    </row>
    <row r="778" spans="2:11">
      <c r="B778" s="1311"/>
      <c r="K778" s="1311"/>
    </row>
    <row r="779" spans="2:11">
      <c r="B779" s="1311"/>
      <c r="K779" s="1311"/>
    </row>
    <row r="780" spans="2:11">
      <c r="B780" s="1311"/>
      <c r="K780" s="1311"/>
    </row>
    <row r="781" spans="2:11">
      <c r="B781" s="1311"/>
      <c r="K781" s="1311"/>
    </row>
    <row r="782" spans="2:11">
      <c r="B782" s="1311"/>
      <c r="K782" s="1311"/>
    </row>
    <row r="783" spans="2:11">
      <c r="B783" s="1311"/>
      <c r="K783" s="1311"/>
    </row>
    <row r="784" spans="2:11">
      <c r="B784" s="1311"/>
      <c r="K784" s="1311"/>
    </row>
    <row r="785" spans="2:11">
      <c r="B785" s="1311"/>
      <c r="K785" s="1311"/>
    </row>
    <row r="786" spans="2:11">
      <c r="B786" s="1311"/>
      <c r="K786" s="1311"/>
    </row>
    <row r="787" spans="2:11">
      <c r="B787" s="1311"/>
      <c r="K787" s="1311"/>
    </row>
    <row r="788" spans="2:11">
      <c r="B788" s="1311"/>
      <c r="K788" s="1311"/>
    </row>
    <row r="789" spans="2:11">
      <c r="B789" s="1311"/>
      <c r="K789" s="1311"/>
    </row>
    <row r="790" spans="2:11">
      <c r="B790" s="1311"/>
      <c r="K790" s="1311"/>
    </row>
    <row r="791" spans="2:11">
      <c r="B791" s="1311"/>
      <c r="K791" s="1311"/>
    </row>
    <row r="792" spans="2:11">
      <c r="B792" s="1311"/>
      <c r="K792" s="1311"/>
    </row>
    <row r="793" spans="2:11">
      <c r="B793" s="1311"/>
      <c r="K793" s="1311"/>
    </row>
    <row r="794" spans="2:11">
      <c r="B794" s="1311"/>
      <c r="K794" s="1311"/>
    </row>
    <row r="795" spans="2:11">
      <c r="B795" s="1311"/>
      <c r="K795" s="1311"/>
    </row>
    <row r="796" spans="2:11">
      <c r="B796" s="1311"/>
      <c r="K796" s="1311"/>
    </row>
    <row r="797" spans="2:11">
      <c r="B797" s="1311"/>
      <c r="K797" s="1311"/>
    </row>
    <row r="798" spans="2:11">
      <c r="B798" s="1311"/>
      <c r="K798" s="1311"/>
    </row>
    <row r="799" spans="2:11">
      <c r="B799" s="1311"/>
      <c r="K799" s="1311"/>
    </row>
    <row r="800" spans="2:11">
      <c r="B800" s="1311"/>
      <c r="K800" s="1311"/>
    </row>
    <row r="801" spans="2:11">
      <c r="B801" s="1311"/>
      <c r="K801" s="1311"/>
    </row>
    <row r="802" spans="2:11">
      <c r="B802" s="1311"/>
      <c r="K802" s="1311"/>
    </row>
    <row r="803" spans="2:11">
      <c r="B803" s="1311"/>
      <c r="K803" s="1311"/>
    </row>
    <row r="804" spans="2:11">
      <c r="B804" s="1311"/>
      <c r="K804" s="1311"/>
    </row>
    <row r="805" spans="2:11">
      <c r="B805" s="1311"/>
      <c r="K805" s="1311"/>
    </row>
    <row r="806" spans="2:11">
      <c r="B806" s="1311"/>
      <c r="K806" s="1311"/>
    </row>
    <row r="807" spans="2:11">
      <c r="B807" s="1311"/>
      <c r="K807" s="1311"/>
    </row>
    <row r="808" spans="2:11">
      <c r="B808" s="1311"/>
      <c r="K808" s="1311"/>
    </row>
    <row r="809" spans="2:11">
      <c r="B809" s="1311"/>
      <c r="K809" s="1311"/>
    </row>
    <row r="810" spans="2:11">
      <c r="B810" s="1311"/>
      <c r="K810" s="1311"/>
    </row>
    <row r="811" spans="2:11">
      <c r="B811" s="1311"/>
      <c r="K811" s="1311"/>
    </row>
    <row r="812" spans="2:11">
      <c r="B812" s="1311"/>
      <c r="K812" s="1311"/>
    </row>
    <row r="813" spans="2:11">
      <c r="B813" s="1311"/>
      <c r="K813" s="1311"/>
    </row>
    <row r="814" spans="2:11">
      <c r="B814" s="1311"/>
      <c r="K814" s="1311"/>
    </row>
    <row r="815" spans="2:11">
      <c r="B815" s="1311"/>
      <c r="K815" s="1311"/>
    </row>
    <row r="816" spans="2:11">
      <c r="B816" s="1311"/>
      <c r="K816" s="1311"/>
    </row>
    <row r="817" spans="2:11">
      <c r="B817" s="1311"/>
      <c r="K817" s="1311"/>
    </row>
    <row r="818" spans="2:11">
      <c r="B818" s="1311"/>
      <c r="K818" s="1311"/>
    </row>
    <row r="819" spans="2:11">
      <c r="B819" s="1311"/>
      <c r="K819" s="1311"/>
    </row>
    <row r="820" spans="2:11">
      <c r="B820" s="1311"/>
      <c r="K820" s="1311"/>
    </row>
    <row r="821" spans="2:11">
      <c r="B821" s="1311"/>
      <c r="K821" s="1311"/>
    </row>
    <row r="822" spans="2:11">
      <c r="B822" s="1311"/>
      <c r="K822" s="1311"/>
    </row>
    <row r="823" spans="2:11">
      <c r="B823" s="1311"/>
      <c r="K823" s="1311"/>
    </row>
    <row r="824" spans="2:11">
      <c r="B824" s="1311"/>
      <c r="K824" s="1311"/>
    </row>
    <row r="825" spans="2:11">
      <c r="B825" s="1311"/>
      <c r="K825" s="1311"/>
    </row>
    <row r="826" spans="2:11">
      <c r="B826" s="1311"/>
      <c r="K826" s="1311"/>
    </row>
    <row r="827" spans="2:11">
      <c r="B827" s="1311"/>
      <c r="K827" s="1311"/>
    </row>
    <row r="828" spans="2:11">
      <c r="B828" s="1311"/>
      <c r="K828" s="1311"/>
    </row>
    <row r="829" spans="2:11">
      <c r="B829" s="1311"/>
      <c r="K829" s="1311"/>
    </row>
    <row r="830" spans="2:11">
      <c r="B830" s="1311"/>
      <c r="K830" s="1311"/>
    </row>
    <row r="831" spans="2:11">
      <c r="B831" s="1311"/>
      <c r="K831" s="1311"/>
    </row>
    <row r="832" spans="2:11">
      <c r="B832" s="1311"/>
      <c r="K832" s="1311"/>
    </row>
    <row r="833" spans="2:11">
      <c r="B833" s="1311"/>
      <c r="K833" s="1311"/>
    </row>
    <row r="834" spans="2:11">
      <c r="B834" s="1311"/>
      <c r="K834" s="1311"/>
    </row>
    <row r="835" spans="2:11">
      <c r="B835" s="1311"/>
      <c r="K835" s="1311"/>
    </row>
    <row r="836" spans="2:11">
      <c r="B836" s="1311"/>
      <c r="K836" s="1311"/>
    </row>
    <row r="837" spans="2:11">
      <c r="B837" s="1311"/>
      <c r="K837" s="1311"/>
    </row>
    <row r="838" spans="2:11">
      <c r="B838" s="1311"/>
      <c r="K838" s="1311"/>
    </row>
    <row r="839" spans="2:11">
      <c r="B839" s="1311"/>
      <c r="K839" s="1311"/>
    </row>
    <row r="840" spans="2:11">
      <c r="B840" s="1311"/>
      <c r="K840" s="1311"/>
    </row>
    <row r="841" spans="2:11">
      <c r="B841" s="1311"/>
      <c r="K841" s="1311"/>
    </row>
    <row r="842" spans="2:11">
      <c r="B842" s="1311"/>
      <c r="K842" s="1311"/>
    </row>
    <row r="843" spans="2:11">
      <c r="B843" s="1311"/>
      <c r="K843" s="1311"/>
    </row>
    <row r="844" spans="2:11">
      <c r="B844" s="1311"/>
      <c r="K844" s="1311"/>
    </row>
    <row r="845" spans="2:11">
      <c r="B845" s="1311"/>
      <c r="K845" s="1311"/>
    </row>
    <row r="846" spans="2:11">
      <c r="B846" s="1311"/>
      <c r="K846" s="1311"/>
    </row>
    <row r="847" spans="2:11">
      <c r="B847" s="1311"/>
      <c r="K847" s="1311"/>
    </row>
    <row r="848" spans="2:11">
      <c r="B848" s="1311"/>
      <c r="K848" s="1311"/>
    </row>
    <row r="849" spans="2:11">
      <c r="B849" s="1311"/>
      <c r="K849" s="1311"/>
    </row>
    <row r="850" spans="2:11">
      <c r="B850" s="1311"/>
      <c r="K850" s="1311"/>
    </row>
    <row r="851" spans="2:11">
      <c r="B851" s="1311"/>
      <c r="K851" s="1311"/>
    </row>
    <row r="852" spans="2:11">
      <c r="B852" s="1311"/>
      <c r="K852" s="1311"/>
    </row>
    <row r="853" spans="2:11">
      <c r="B853" s="1311"/>
      <c r="K853" s="1311"/>
    </row>
    <row r="854" spans="2:11">
      <c r="B854" s="1311"/>
      <c r="K854" s="1311"/>
    </row>
    <row r="855" spans="2:11">
      <c r="B855" s="1311"/>
      <c r="K855" s="1311"/>
    </row>
    <row r="856" spans="2:11">
      <c r="B856" s="1311"/>
      <c r="K856" s="1311"/>
    </row>
    <row r="857" spans="2:11">
      <c r="B857" s="1311"/>
      <c r="K857" s="1311"/>
    </row>
    <row r="858" spans="2:11">
      <c r="B858" s="1311"/>
      <c r="K858" s="1311"/>
    </row>
    <row r="859" spans="2:11">
      <c r="B859" s="1311"/>
      <c r="K859" s="1311"/>
    </row>
    <row r="860" spans="2:11">
      <c r="B860" s="1311"/>
      <c r="K860" s="1311"/>
    </row>
    <row r="861" spans="2:11">
      <c r="B861" s="1311"/>
      <c r="K861" s="1311"/>
    </row>
    <row r="862" spans="2:11">
      <c r="B862" s="1311"/>
      <c r="K862" s="1311"/>
    </row>
    <row r="863" spans="2:11">
      <c r="B863" s="1311"/>
      <c r="K863" s="1311"/>
    </row>
    <row r="864" spans="2:11">
      <c r="B864" s="1311"/>
      <c r="K864" s="1311"/>
    </row>
    <row r="865" spans="2:11">
      <c r="B865" s="1311"/>
      <c r="K865" s="1311"/>
    </row>
    <row r="866" spans="2:11">
      <c r="B866" s="1311"/>
      <c r="K866" s="1311"/>
    </row>
    <row r="867" spans="2:11">
      <c r="B867" s="1311"/>
      <c r="K867" s="1311"/>
    </row>
    <row r="868" spans="2:11">
      <c r="B868" s="1311"/>
      <c r="K868" s="1311"/>
    </row>
    <row r="869" spans="2:11">
      <c r="B869" s="1311"/>
      <c r="K869" s="1311"/>
    </row>
    <row r="870" spans="2:11">
      <c r="B870" s="1311"/>
      <c r="K870" s="1311"/>
    </row>
    <row r="871" spans="2:11">
      <c r="B871" s="1311"/>
      <c r="K871" s="1311"/>
    </row>
    <row r="872" spans="2:11">
      <c r="B872" s="1311"/>
      <c r="K872" s="1311"/>
    </row>
    <row r="873" spans="2:11">
      <c r="B873" s="1311"/>
      <c r="K873" s="1311"/>
    </row>
    <row r="874" spans="2:11">
      <c r="B874" s="1311"/>
      <c r="K874" s="1311"/>
    </row>
    <row r="875" spans="2:11">
      <c r="B875" s="1311"/>
      <c r="K875" s="1311"/>
    </row>
    <row r="876" spans="2:11">
      <c r="B876" s="1311"/>
      <c r="K876" s="1311"/>
    </row>
    <row r="877" spans="2:11">
      <c r="B877" s="1311"/>
      <c r="K877" s="1311"/>
    </row>
    <row r="878" spans="2:11">
      <c r="B878" s="1311"/>
      <c r="K878" s="1311"/>
    </row>
    <row r="879" spans="2:11">
      <c r="B879" s="1311"/>
      <c r="K879" s="1311"/>
    </row>
    <row r="880" spans="2:11">
      <c r="B880" s="1311"/>
      <c r="K880" s="1311"/>
    </row>
    <row r="881" spans="2:11">
      <c r="B881" s="1311"/>
      <c r="K881" s="1311"/>
    </row>
    <row r="882" spans="2:11">
      <c r="B882" s="1311"/>
      <c r="K882" s="1311"/>
    </row>
    <row r="883" spans="2:11">
      <c r="B883" s="1311"/>
      <c r="K883" s="1311"/>
    </row>
    <row r="884" spans="2:11">
      <c r="B884" s="1311"/>
      <c r="K884" s="1311"/>
    </row>
    <row r="885" spans="2:11">
      <c r="B885" s="1311"/>
      <c r="K885" s="1311"/>
    </row>
    <row r="886" spans="2:11">
      <c r="B886" s="1311"/>
      <c r="K886" s="1311"/>
    </row>
    <row r="887" spans="2:11">
      <c r="B887" s="1311"/>
      <c r="K887" s="1311"/>
    </row>
    <row r="888" spans="2:11">
      <c r="B888" s="1311"/>
      <c r="K888" s="1311"/>
    </row>
    <row r="889" spans="2:11">
      <c r="B889" s="1311"/>
      <c r="K889" s="1311"/>
    </row>
    <row r="890" spans="2:11">
      <c r="B890" s="1311"/>
      <c r="K890" s="1311"/>
    </row>
    <row r="891" spans="2:11">
      <c r="B891" s="1311"/>
      <c r="K891" s="1311"/>
    </row>
    <row r="892" spans="2:11">
      <c r="B892" s="1311"/>
      <c r="K892" s="1311"/>
    </row>
    <row r="893" spans="2:11">
      <c r="B893" s="1311"/>
      <c r="K893" s="1311"/>
    </row>
    <row r="894" spans="2:11">
      <c r="B894" s="1311"/>
      <c r="K894" s="1311"/>
    </row>
    <row r="895" spans="2:11">
      <c r="B895" s="1311"/>
      <c r="K895" s="1311"/>
    </row>
    <row r="896" spans="2:11">
      <c r="B896" s="1311"/>
      <c r="K896" s="1311"/>
    </row>
    <row r="897" spans="2:11">
      <c r="B897" s="1311"/>
      <c r="K897" s="1311"/>
    </row>
    <row r="898" spans="2:11">
      <c r="B898" s="1311"/>
      <c r="K898" s="1311"/>
    </row>
    <row r="899" spans="2:11">
      <c r="B899" s="1311"/>
      <c r="K899" s="1311"/>
    </row>
    <row r="900" spans="2:11">
      <c r="B900" s="1311"/>
      <c r="K900" s="1311"/>
    </row>
    <row r="901" spans="2:11">
      <c r="B901" s="1311"/>
      <c r="K901" s="1311"/>
    </row>
    <row r="902" spans="2:11">
      <c r="B902" s="1311"/>
      <c r="K902" s="1311"/>
    </row>
    <row r="903" spans="2:11">
      <c r="B903" s="1311"/>
      <c r="K903" s="1311"/>
    </row>
    <row r="904" spans="2:11">
      <c r="B904" s="1311"/>
      <c r="K904" s="1311"/>
    </row>
    <row r="905" spans="2:11">
      <c r="B905" s="1311"/>
      <c r="K905" s="1311"/>
    </row>
    <row r="906" spans="2:11">
      <c r="B906" s="1311"/>
      <c r="K906" s="1311"/>
    </row>
    <row r="907" spans="2:11">
      <c r="B907" s="1311"/>
      <c r="K907" s="1311"/>
    </row>
    <row r="908" spans="2:11">
      <c r="B908" s="1311"/>
      <c r="K908" s="1311"/>
    </row>
    <row r="909" spans="2:11">
      <c r="B909" s="1311"/>
      <c r="K909" s="1311"/>
    </row>
    <row r="910" spans="2:11">
      <c r="B910" s="1311"/>
      <c r="K910" s="1311"/>
    </row>
    <row r="911" spans="2:11">
      <c r="B911" s="1311"/>
      <c r="K911" s="1311"/>
    </row>
    <row r="912" spans="2:11">
      <c r="B912" s="1311"/>
      <c r="K912" s="1311"/>
    </row>
    <row r="913" spans="2:11">
      <c r="B913" s="1311"/>
      <c r="K913" s="1311"/>
    </row>
    <row r="914" spans="2:11">
      <c r="B914" s="1311"/>
      <c r="K914" s="1311"/>
    </row>
    <row r="915" spans="2:11">
      <c r="B915" s="1311"/>
      <c r="K915" s="1311"/>
    </row>
    <row r="916" spans="2:11">
      <c r="B916" s="1311"/>
      <c r="K916" s="1311"/>
    </row>
    <row r="917" spans="2:11">
      <c r="B917" s="1311"/>
      <c r="K917" s="1311"/>
    </row>
    <row r="918" spans="2:11">
      <c r="B918" s="1311"/>
      <c r="K918" s="1311"/>
    </row>
    <row r="919" spans="2:11">
      <c r="B919" s="1311"/>
      <c r="K919" s="1311"/>
    </row>
    <row r="920" spans="2:11">
      <c r="B920" s="1311"/>
      <c r="K920" s="1311"/>
    </row>
    <row r="921" spans="2:11">
      <c r="B921" s="1311"/>
      <c r="K921" s="1311"/>
    </row>
    <row r="922" spans="2:11">
      <c r="B922" s="1311"/>
      <c r="K922" s="1311"/>
    </row>
    <row r="923" spans="2:11">
      <c r="B923" s="1311"/>
      <c r="K923" s="1311"/>
    </row>
    <row r="924" spans="2:11">
      <c r="B924" s="1311"/>
      <c r="K924" s="1311"/>
    </row>
    <row r="925" spans="2:11">
      <c r="B925" s="1311"/>
      <c r="K925" s="1311"/>
    </row>
    <row r="926" spans="2:11">
      <c r="B926" s="1311"/>
      <c r="K926" s="1311"/>
    </row>
    <row r="927" spans="2:11">
      <c r="B927" s="1311"/>
      <c r="K927" s="1311"/>
    </row>
    <row r="928" spans="2:11">
      <c r="B928" s="1311"/>
      <c r="K928" s="1311"/>
    </row>
    <row r="929" spans="2:11">
      <c r="B929" s="1311"/>
      <c r="K929" s="1311"/>
    </row>
    <row r="930" spans="2:11">
      <c r="B930" s="1311"/>
      <c r="K930" s="1311"/>
    </row>
    <row r="931" spans="2:11">
      <c r="B931" s="1311"/>
      <c r="K931" s="1311"/>
    </row>
    <row r="932" spans="2:11">
      <c r="B932" s="1311"/>
      <c r="K932" s="1311"/>
    </row>
    <row r="933" spans="2:11">
      <c r="B933" s="1311"/>
      <c r="K933" s="1311"/>
    </row>
    <row r="934" spans="2:11">
      <c r="B934" s="1311"/>
      <c r="K934" s="1311"/>
    </row>
    <row r="935" spans="2:11">
      <c r="B935" s="1311"/>
      <c r="K935" s="1311"/>
    </row>
    <row r="936" spans="2:11">
      <c r="B936" s="1311"/>
      <c r="K936" s="1311"/>
    </row>
    <row r="937" spans="2:11">
      <c r="B937" s="1311"/>
      <c r="K937" s="1311"/>
    </row>
    <row r="938" spans="2:11">
      <c r="B938" s="1311"/>
      <c r="K938" s="1311"/>
    </row>
    <row r="939" spans="2:11">
      <c r="B939" s="1311"/>
      <c r="K939" s="1311"/>
    </row>
    <row r="940" spans="2:11">
      <c r="B940" s="1311"/>
      <c r="K940" s="1311"/>
    </row>
    <row r="941" spans="2:11">
      <c r="B941" s="1311"/>
      <c r="K941" s="1311"/>
    </row>
    <row r="942" spans="2:11">
      <c r="B942" s="1311"/>
      <c r="K942" s="1311"/>
    </row>
    <row r="943" spans="2:11">
      <c r="B943" s="1311"/>
      <c r="K943" s="1311"/>
    </row>
    <row r="944" spans="2:11">
      <c r="B944" s="1311"/>
      <c r="K944" s="1311"/>
    </row>
    <row r="945" spans="2:11">
      <c r="B945" s="1311"/>
      <c r="K945" s="1311"/>
    </row>
    <row r="946" spans="2:11">
      <c r="B946" s="1311"/>
      <c r="K946" s="1311"/>
    </row>
    <row r="947" spans="2:11">
      <c r="B947" s="1311"/>
      <c r="K947" s="1311"/>
    </row>
    <row r="948" spans="2:11">
      <c r="B948" s="1311"/>
      <c r="K948" s="1311"/>
    </row>
    <row r="949" spans="2:11">
      <c r="B949" s="1311"/>
      <c r="K949" s="1311"/>
    </row>
    <row r="950" spans="2:11">
      <c r="B950" s="1311"/>
      <c r="K950" s="1311"/>
    </row>
    <row r="951" spans="2:11">
      <c r="B951" s="1311"/>
      <c r="K951" s="1311"/>
    </row>
    <row r="952" spans="2:11">
      <c r="B952" s="1311"/>
      <c r="K952" s="1311"/>
    </row>
    <row r="953" spans="2:11">
      <c r="B953" s="1311"/>
      <c r="K953" s="1311"/>
    </row>
    <row r="954" spans="2:11">
      <c r="B954" s="1311"/>
      <c r="K954" s="1311"/>
    </row>
    <row r="955" spans="2:11">
      <c r="B955" s="1311"/>
      <c r="K955" s="1311"/>
    </row>
    <row r="956" spans="2:11">
      <c r="B956" s="1311"/>
      <c r="K956" s="1311"/>
    </row>
    <row r="957" spans="2:11">
      <c r="B957" s="1311"/>
      <c r="K957" s="1311"/>
    </row>
    <row r="958" spans="2:11">
      <c r="B958" s="1311"/>
      <c r="K958" s="1311"/>
    </row>
    <row r="959" spans="2:11">
      <c r="B959" s="1311"/>
      <c r="K959" s="1311"/>
    </row>
    <row r="960" spans="2:11">
      <c r="B960" s="1311"/>
      <c r="K960" s="1311"/>
    </row>
    <row r="961" spans="2:11">
      <c r="B961" s="1311"/>
      <c r="K961" s="1311"/>
    </row>
    <row r="962" spans="2:11">
      <c r="B962" s="1311"/>
      <c r="K962" s="1311"/>
    </row>
    <row r="963" spans="2:11">
      <c r="B963" s="1311"/>
      <c r="K963" s="1311"/>
    </row>
    <row r="964" spans="2:11">
      <c r="B964" s="1311"/>
      <c r="K964" s="1311"/>
    </row>
    <row r="965" spans="2:11">
      <c r="B965" s="1311"/>
      <c r="K965" s="1311"/>
    </row>
    <row r="966" spans="2:11">
      <c r="B966" s="1311"/>
      <c r="K966" s="1311"/>
    </row>
    <row r="967" spans="2:11">
      <c r="B967" s="1311"/>
      <c r="K967" s="1311"/>
    </row>
    <row r="968" spans="2:11">
      <c r="B968" s="1311"/>
      <c r="K968" s="1311"/>
    </row>
    <row r="969" spans="2:11">
      <c r="B969" s="1311"/>
      <c r="K969" s="1311"/>
    </row>
    <row r="970" spans="2:11">
      <c r="B970" s="1311"/>
      <c r="K970" s="1311"/>
    </row>
    <row r="971" spans="2:11">
      <c r="B971" s="1311"/>
      <c r="K971" s="1311"/>
    </row>
    <row r="972" spans="2:11">
      <c r="B972" s="1311"/>
      <c r="K972" s="1311"/>
    </row>
    <row r="973" spans="2:11">
      <c r="B973" s="1311"/>
      <c r="K973" s="1311"/>
    </row>
    <row r="974" spans="2:11">
      <c r="B974" s="1311"/>
      <c r="K974" s="1311"/>
    </row>
    <row r="975" spans="2:11">
      <c r="B975" s="1311"/>
      <c r="K975" s="1311"/>
    </row>
    <row r="976" spans="2:11">
      <c r="B976" s="1311"/>
      <c r="K976" s="1311"/>
    </row>
    <row r="977" spans="2:11">
      <c r="B977" s="1311"/>
      <c r="K977" s="1311"/>
    </row>
    <row r="978" spans="2:11">
      <c r="B978" s="1311"/>
      <c r="K978" s="1311"/>
    </row>
    <row r="979" spans="2:11">
      <c r="B979" s="1311"/>
      <c r="K979" s="1311"/>
    </row>
    <row r="980" spans="2:11">
      <c r="B980" s="1311"/>
      <c r="K980" s="1311"/>
    </row>
    <row r="981" spans="2:11">
      <c r="B981" s="1311"/>
      <c r="K981" s="1311"/>
    </row>
    <row r="982" spans="2:11">
      <c r="B982" s="1311"/>
      <c r="K982" s="1311"/>
    </row>
    <row r="983" spans="2:11">
      <c r="B983" s="1311"/>
      <c r="K983" s="1311"/>
    </row>
    <row r="984" spans="2:11">
      <c r="B984" s="1311"/>
      <c r="K984" s="1311"/>
    </row>
    <row r="985" spans="2:11">
      <c r="B985" s="1311"/>
      <c r="K985" s="1311"/>
    </row>
    <row r="986" spans="2:11">
      <c r="B986" s="1311"/>
      <c r="K986" s="1311"/>
    </row>
    <row r="987" spans="2:11">
      <c r="B987" s="1311"/>
      <c r="K987" s="1311"/>
    </row>
    <row r="988" spans="2:11">
      <c r="B988" s="1311"/>
      <c r="K988" s="1311"/>
    </row>
    <row r="989" spans="2:11">
      <c r="B989" s="1311"/>
      <c r="K989" s="1311"/>
    </row>
    <row r="990" spans="2:11">
      <c r="B990" s="1311"/>
      <c r="K990" s="1311"/>
    </row>
    <row r="991" spans="2:11">
      <c r="B991" s="1311"/>
      <c r="K991" s="1311"/>
    </row>
    <row r="992" spans="2:11">
      <c r="B992" s="1311"/>
      <c r="K992" s="1311"/>
    </row>
    <row r="993" spans="2:11">
      <c r="B993" s="1311"/>
      <c r="K993" s="1311"/>
    </row>
    <row r="994" spans="2:11">
      <c r="B994" s="1311"/>
      <c r="K994" s="1311"/>
    </row>
    <row r="995" spans="2:11">
      <c r="B995" s="1311"/>
      <c r="K995" s="1311"/>
    </row>
    <row r="996" spans="2:11">
      <c r="B996" s="1311"/>
      <c r="K996" s="1311"/>
    </row>
    <row r="997" spans="2:11">
      <c r="B997" s="1311"/>
      <c r="K997" s="1311"/>
    </row>
    <row r="998" spans="2:11">
      <c r="B998" s="1311"/>
      <c r="K998" s="1311"/>
    </row>
    <row r="999" spans="2:11">
      <c r="B999" s="1311"/>
      <c r="K999" s="1311"/>
    </row>
    <row r="1000" spans="2:11">
      <c r="B1000" s="1311"/>
      <c r="K1000" s="1311"/>
    </row>
    <row r="1001" spans="2:11">
      <c r="B1001" s="1311"/>
      <c r="K1001" s="1311"/>
    </row>
    <row r="1002" spans="2:11">
      <c r="B1002" s="1311"/>
      <c r="K1002" s="1311"/>
    </row>
    <row r="1003" spans="2:11">
      <c r="B1003" s="1311"/>
      <c r="K1003" s="1311"/>
    </row>
    <row r="1004" spans="2:11">
      <c r="B1004" s="1311"/>
      <c r="K1004" s="1311"/>
    </row>
    <row r="1005" spans="2:11">
      <c r="B1005" s="1311"/>
      <c r="K1005" s="1311"/>
    </row>
    <row r="1006" spans="2:11">
      <c r="B1006" s="1311"/>
      <c r="K1006" s="1311"/>
    </row>
    <row r="1007" spans="2:11">
      <c r="B1007" s="1311"/>
      <c r="K1007" s="1311"/>
    </row>
    <row r="1008" spans="2:11">
      <c r="B1008" s="1311"/>
      <c r="K1008" s="1311"/>
    </row>
    <row r="1009" spans="2:11">
      <c r="B1009" s="1311"/>
      <c r="K1009" s="1311"/>
    </row>
    <row r="1010" spans="2:11">
      <c r="B1010" s="1311"/>
      <c r="K1010" s="1311"/>
    </row>
    <row r="1011" spans="2:11">
      <c r="B1011" s="1311"/>
      <c r="K1011" s="1311"/>
    </row>
    <row r="1012" spans="2:11">
      <c r="B1012" s="1311"/>
      <c r="K1012" s="1311"/>
    </row>
    <row r="1013" spans="2:11">
      <c r="B1013" s="1311"/>
      <c r="K1013" s="1311"/>
    </row>
    <row r="1014" spans="2:11">
      <c r="B1014" s="1311"/>
      <c r="K1014" s="1311"/>
    </row>
    <row r="1015" spans="2:11">
      <c r="B1015" s="1311"/>
      <c r="K1015" s="1311"/>
    </row>
    <row r="1016" spans="2:11">
      <c r="B1016" s="1311"/>
      <c r="K1016" s="1311"/>
    </row>
    <row r="1017" spans="2:11">
      <c r="B1017" s="1311"/>
      <c r="K1017" s="1311"/>
    </row>
    <row r="1018" spans="2:11">
      <c r="B1018" s="1311"/>
      <c r="K1018" s="1311"/>
    </row>
    <row r="1019" spans="2:11">
      <c r="B1019" s="1311"/>
      <c r="K1019" s="1311"/>
    </row>
    <row r="1020" spans="2:11">
      <c r="B1020" s="1311"/>
      <c r="K1020" s="1311"/>
    </row>
    <row r="1021" spans="2:11">
      <c r="B1021" s="1311"/>
      <c r="K1021" s="1311"/>
    </row>
    <row r="1022" spans="2:11">
      <c r="B1022" s="1311"/>
      <c r="K1022" s="1311"/>
    </row>
    <row r="1023" spans="2:11">
      <c r="B1023" s="1311"/>
      <c r="K1023" s="1311"/>
    </row>
    <row r="1024" spans="2:11">
      <c r="B1024" s="1311"/>
      <c r="K1024" s="1311"/>
    </row>
    <row r="1025" spans="2:11">
      <c r="B1025" s="1311"/>
      <c r="K1025" s="1311"/>
    </row>
    <row r="1026" spans="2:11">
      <c r="B1026" s="1311"/>
      <c r="K1026" s="1311"/>
    </row>
    <row r="1027" spans="2:11">
      <c r="B1027" s="1311"/>
      <c r="K1027" s="1311"/>
    </row>
    <row r="1028" spans="2:11">
      <c r="B1028" s="1311"/>
      <c r="K1028" s="1311"/>
    </row>
    <row r="1029" spans="2:11">
      <c r="B1029" s="1311"/>
      <c r="K1029" s="1311"/>
    </row>
    <row r="1030" spans="2:11">
      <c r="B1030" s="1311"/>
      <c r="K1030" s="1311"/>
    </row>
    <row r="1031" spans="2:11">
      <c r="B1031" s="1311"/>
      <c r="K1031" s="1311"/>
    </row>
    <row r="1032" spans="2:11">
      <c r="B1032" s="1311"/>
      <c r="K1032" s="1311"/>
    </row>
    <row r="1033" spans="2:11">
      <c r="B1033" s="1311"/>
      <c r="K1033" s="1311"/>
    </row>
    <row r="1034" spans="2:11">
      <c r="B1034" s="1311"/>
      <c r="K1034" s="1311"/>
    </row>
    <row r="1035" spans="2:11">
      <c r="B1035" s="1311"/>
      <c r="K1035" s="1311"/>
    </row>
    <row r="1036" spans="2:11">
      <c r="B1036" s="1311"/>
      <c r="K1036" s="1311"/>
    </row>
    <row r="1037" spans="2:11">
      <c r="B1037" s="1311"/>
      <c r="K1037" s="1311"/>
    </row>
    <row r="1038" spans="2:11">
      <c r="B1038" s="1311"/>
      <c r="K1038" s="1311"/>
    </row>
    <row r="1039" spans="2:11">
      <c r="B1039" s="1311"/>
      <c r="K1039" s="1311"/>
    </row>
    <row r="1040" spans="2:11">
      <c r="B1040" s="1311"/>
      <c r="K1040" s="1311"/>
    </row>
    <row r="1041" spans="2:11">
      <c r="B1041" s="1311"/>
      <c r="K1041" s="1311"/>
    </row>
    <row r="1042" spans="2:11">
      <c r="B1042" s="1311"/>
      <c r="K1042" s="1311"/>
    </row>
    <row r="1043" spans="2:11">
      <c r="B1043" s="1311"/>
      <c r="K1043" s="1311"/>
    </row>
    <row r="1044" spans="2:11">
      <c r="B1044" s="1311"/>
      <c r="K1044" s="1311"/>
    </row>
    <row r="1045" spans="2:11">
      <c r="B1045" s="1311"/>
      <c r="K1045" s="1311"/>
    </row>
    <row r="1046" spans="2:11">
      <c r="B1046" s="1311"/>
      <c r="K1046" s="1311"/>
    </row>
    <row r="1047" spans="2:11">
      <c r="B1047" s="1311"/>
      <c r="K1047" s="1311"/>
    </row>
    <row r="1048" spans="2:11">
      <c r="B1048" s="1311"/>
      <c r="K1048" s="1311"/>
    </row>
    <row r="1049" spans="2:11">
      <c r="B1049" s="1311"/>
      <c r="K1049" s="1311"/>
    </row>
    <row r="1050" spans="2:11">
      <c r="B1050" s="1311"/>
      <c r="K1050" s="1311"/>
    </row>
    <row r="1051" spans="2:11">
      <c r="B1051" s="1311"/>
      <c r="K1051" s="1311"/>
    </row>
    <row r="1052" spans="2:11">
      <c r="B1052" s="1311"/>
      <c r="K1052" s="1311"/>
    </row>
    <row r="1053" spans="2:11">
      <c r="B1053" s="1311"/>
      <c r="K1053" s="1311"/>
    </row>
    <row r="1054" spans="2:11">
      <c r="B1054" s="1311"/>
      <c r="K1054" s="1311"/>
    </row>
    <row r="1055" spans="2:11">
      <c r="B1055" s="1311"/>
      <c r="K1055" s="1311"/>
    </row>
    <row r="1056" spans="2:11">
      <c r="B1056" s="1311"/>
      <c r="K1056" s="1311"/>
    </row>
    <row r="1057" spans="2:11">
      <c r="B1057" s="1311"/>
      <c r="K1057" s="1311"/>
    </row>
    <row r="1058" spans="2:11">
      <c r="B1058" s="1311"/>
      <c r="K1058" s="1311"/>
    </row>
    <row r="1059" spans="2:11">
      <c r="B1059" s="1311"/>
      <c r="K1059" s="1311"/>
    </row>
    <row r="1060" spans="2:11">
      <c r="B1060" s="1311"/>
      <c r="K1060" s="1311"/>
    </row>
    <row r="1061" spans="2:11">
      <c r="B1061" s="1311"/>
      <c r="K1061" s="1311"/>
    </row>
    <row r="1062" spans="2:11">
      <c r="B1062" s="1311"/>
      <c r="K1062" s="1311"/>
    </row>
    <row r="1063" spans="2:11">
      <c r="B1063" s="1311"/>
      <c r="K1063" s="1311"/>
    </row>
    <row r="1064" spans="2:11">
      <c r="B1064" s="1311"/>
      <c r="K1064" s="1311"/>
    </row>
    <row r="1065" spans="2:11">
      <c r="B1065" s="1311"/>
      <c r="K1065" s="1311"/>
    </row>
    <row r="1066" spans="2:11">
      <c r="B1066" s="1311"/>
      <c r="K1066" s="1311"/>
    </row>
    <row r="1067" spans="2:11">
      <c r="B1067" s="1311"/>
      <c r="K1067" s="1311"/>
    </row>
    <row r="1068" spans="2:11">
      <c r="B1068" s="1311"/>
      <c r="K1068" s="1311"/>
    </row>
    <row r="1069" spans="2:11">
      <c r="B1069" s="1311"/>
      <c r="K1069" s="1311"/>
    </row>
    <row r="1070" spans="2:11">
      <c r="B1070" s="1311"/>
      <c r="K1070" s="1311"/>
    </row>
    <row r="1071" spans="2:11">
      <c r="B1071" s="1311"/>
      <c r="K1071" s="1311"/>
    </row>
    <row r="1072" spans="2:11">
      <c r="B1072" s="1311"/>
      <c r="K1072" s="1311"/>
    </row>
    <row r="1073" spans="2:11">
      <c r="B1073" s="1311"/>
      <c r="K1073" s="1311"/>
    </row>
    <row r="1074" spans="2:11">
      <c r="B1074" s="1311"/>
      <c r="K1074" s="1311"/>
    </row>
    <row r="1075" spans="2:11">
      <c r="B1075" s="1311"/>
      <c r="K1075" s="1311"/>
    </row>
    <row r="1076" spans="2:11">
      <c r="B1076" s="1311"/>
      <c r="K1076" s="1311"/>
    </row>
    <row r="1077" spans="2:11">
      <c r="B1077" s="1311"/>
      <c r="K1077" s="1311"/>
    </row>
    <row r="1078" spans="2:11">
      <c r="B1078" s="1311"/>
      <c r="K1078" s="1311"/>
    </row>
    <row r="1079" spans="2:11">
      <c r="B1079" s="1311"/>
      <c r="K1079" s="1311"/>
    </row>
    <row r="1080" spans="2:11">
      <c r="B1080" s="1311"/>
      <c r="K1080" s="1311"/>
    </row>
    <row r="1081" spans="2:11">
      <c r="B1081" s="1311"/>
      <c r="K1081" s="1311"/>
    </row>
    <row r="1082" spans="2:11">
      <c r="B1082" s="1311"/>
      <c r="K1082" s="1311"/>
    </row>
    <row r="1083" spans="2:11">
      <c r="B1083" s="1311"/>
      <c r="K1083" s="1311"/>
    </row>
    <row r="1084" spans="2:11">
      <c r="B1084" s="1311"/>
      <c r="K1084" s="1311"/>
    </row>
    <row r="1085" spans="2:11">
      <c r="B1085" s="1311"/>
      <c r="K1085" s="1311"/>
    </row>
    <row r="1086" spans="2:11">
      <c r="B1086" s="1311"/>
      <c r="K1086" s="1311"/>
    </row>
    <row r="1087" spans="2:11">
      <c r="B1087" s="1311"/>
      <c r="K1087" s="1311"/>
    </row>
    <row r="1088" spans="2:11">
      <c r="B1088" s="1311"/>
      <c r="K1088" s="1311"/>
    </row>
    <row r="1089" spans="2:11">
      <c r="B1089" s="1311"/>
      <c r="K1089" s="1311"/>
    </row>
    <row r="1090" spans="2:11">
      <c r="B1090" s="1311"/>
      <c r="K1090" s="1311"/>
    </row>
    <row r="1091" spans="2:11">
      <c r="B1091" s="1311"/>
      <c r="K1091" s="1311"/>
    </row>
    <row r="1092" spans="2:11">
      <c r="B1092" s="1311"/>
      <c r="K1092" s="1311"/>
    </row>
    <row r="1093" spans="2:11">
      <c r="B1093" s="1311"/>
      <c r="K1093" s="1311"/>
    </row>
    <row r="1094" spans="2:11">
      <c r="B1094" s="1311"/>
      <c r="K1094" s="1311"/>
    </row>
    <row r="1095" spans="2:11">
      <c r="B1095" s="1311"/>
      <c r="K1095" s="1311"/>
    </row>
    <row r="1096" spans="2:11">
      <c r="B1096" s="1311"/>
      <c r="K1096" s="1311"/>
    </row>
    <row r="1097" spans="2:11">
      <c r="B1097" s="1311"/>
      <c r="K1097" s="1311"/>
    </row>
    <row r="1098" spans="2:11">
      <c r="B1098" s="1311"/>
      <c r="K1098" s="1311"/>
    </row>
    <row r="1099" spans="2:11">
      <c r="B1099" s="1311"/>
      <c r="K1099" s="1311"/>
    </row>
    <row r="1100" spans="2:11">
      <c r="B1100" s="1311"/>
      <c r="K1100" s="1311"/>
    </row>
    <row r="1101" spans="2:11">
      <c r="B1101" s="1311"/>
      <c r="K1101" s="1311"/>
    </row>
    <row r="1102" spans="2:11">
      <c r="B1102" s="1311"/>
      <c r="K1102" s="1311"/>
    </row>
    <row r="1103" spans="2:11">
      <c r="B1103" s="1311"/>
      <c r="K1103" s="1311"/>
    </row>
    <row r="1104" spans="2:11">
      <c r="B1104" s="1311"/>
      <c r="K1104" s="1311"/>
    </row>
    <row r="1105" spans="2:11">
      <c r="B1105" s="1311"/>
      <c r="K1105" s="1311"/>
    </row>
    <row r="1106" spans="2:11">
      <c r="B1106" s="1311"/>
      <c r="K1106" s="1311"/>
    </row>
    <row r="1107" spans="2:11">
      <c r="B1107" s="1311"/>
      <c r="K1107" s="1311"/>
    </row>
    <row r="1108" spans="2:11">
      <c r="B1108" s="1311"/>
      <c r="K1108" s="1311"/>
    </row>
    <row r="1109" spans="2:11">
      <c r="B1109" s="1311"/>
      <c r="K1109" s="1311"/>
    </row>
    <row r="1110" spans="2:11">
      <c r="B1110" s="1311"/>
      <c r="K1110" s="1311"/>
    </row>
    <row r="1111" spans="2:11">
      <c r="B1111" s="1311"/>
      <c r="K1111" s="1311"/>
    </row>
    <row r="1112" spans="2:11">
      <c r="B1112" s="1311"/>
      <c r="K1112" s="1311"/>
    </row>
    <row r="1113" spans="2:11">
      <c r="B1113" s="1311"/>
      <c r="K1113" s="1311"/>
    </row>
    <row r="1114" spans="2:11">
      <c r="B1114" s="1311"/>
      <c r="K1114" s="1311"/>
    </row>
    <row r="1115" spans="2:11">
      <c r="B1115" s="1311"/>
      <c r="K1115" s="1311"/>
    </row>
    <row r="1116" spans="2:11">
      <c r="B1116" s="1311"/>
      <c r="K1116" s="1311"/>
    </row>
    <row r="1117" spans="2:11">
      <c r="B1117" s="1311"/>
      <c r="K1117" s="1311"/>
    </row>
    <row r="1118" spans="2:11">
      <c r="B1118" s="1311"/>
      <c r="K1118" s="1311"/>
    </row>
    <row r="1119" spans="2:11">
      <c r="B1119" s="1311"/>
      <c r="K1119" s="1311"/>
    </row>
    <row r="1120" spans="2:11">
      <c r="B1120" s="1311"/>
      <c r="K1120" s="1311"/>
    </row>
    <row r="1121" spans="2:11">
      <c r="B1121" s="1311"/>
      <c r="K1121" s="1311"/>
    </row>
    <row r="1122" spans="2:11">
      <c r="B1122" s="1311"/>
      <c r="K1122" s="1311"/>
    </row>
    <row r="1123" spans="2:11">
      <c r="B1123" s="1311"/>
      <c r="K1123" s="1311"/>
    </row>
    <row r="1124" spans="2:11">
      <c r="B1124" s="1311"/>
      <c r="K1124" s="1311"/>
    </row>
    <row r="1125" spans="2:11">
      <c r="B1125" s="1311"/>
      <c r="K1125" s="1311"/>
    </row>
    <row r="1126" spans="2:11">
      <c r="B1126" s="1311"/>
      <c r="K1126" s="1311"/>
    </row>
    <row r="1127" spans="2:11">
      <c r="B1127" s="1311"/>
      <c r="K1127" s="1311"/>
    </row>
    <row r="1128" spans="2:11">
      <c r="B1128" s="1311"/>
      <c r="K1128" s="1311"/>
    </row>
    <row r="1129" spans="2:11">
      <c r="B1129" s="1311"/>
      <c r="K1129" s="1311"/>
    </row>
    <row r="1130" spans="2:11">
      <c r="B1130" s="1311"/>
      <c r="K1130" s="1311"/>
    </row>
    <row r="1131" spans="2:11">
      <c r="B1131" s="1311"/>
      <c r="K1131" s="1311"/>
    </row>
    <row r="1132" spans="2:11">
      <c r="B1132" s="1311"/>
      <c r="K1132" s="1311"/>
    </row>
    <row r="1133" spans="2:11">
      <c r="B1133" s="1311"/>
      <c r="K1133" s="1311"/>
    </row>
    <row r="1134" spans="2:11">
      <c r="B1134" s="1311"/>
      <c r="K1134" s="1311"/>
    </row>
    <row r="1135" spans="2:11">
      <c r="B1135" s="1311"/>
      <c r="K1135" s="1311"/>
    </row>
    <row r="1136" spans="2:11">
      <c r="B1136" s="1311"/>
      <c r="K1136" s="1311"/>
    </row>
    <row r="1137" spans="2:11">
      <c r="B1137" s="1311"/>
      <c r="K1137" s="1311"/>
    </row>
    <row r="1138" spans="2:11">
      <c r="B1138" s="1311"/>
      <c r="K1138" s="1311"/>
    </row>
    <row r="1139" spans="2:11">
      <c r="B1139" s="1311"/>
      <c r="K1139" s="1311"/>
    </row>
    <row r="1140" spans="2:11">
      <c r="B1140" s="1311"/>
      <c r="K1140" s="1311"/>
    </row>
    <row r="1141" spans="2:11">
      <c r="B1141" s="1311"/>
      <c r="K1141" s="1311"/>
    </row>
    <row r="1142" spans="2:11">
      <c r="B1142" s="1311"/>
      <c r="K1142" s="1311"/>
    </row>
    <row r="1143" spans="2:11">
      <c r="B1143" s="1311"/>
      <c r="K1143" s="1311"/>
    </row>
    <row r="1144" spans="2:11">
      <c r="B1144" s="1311"/>
      <c r="K1144" s="1311"/>
    </row>
    <row r="1145" spans="2:11">
      <c r="B1145" s="1311"/>
      <c r="K1145" s="1311"/>
    </row>
    <row r="1146" spans="2:11">
      <c r="B1146" s="1311"/>
      <c r="K1146" s="1311"/>
    </row>
    <row r="1147" spans="2:11">
      <c r="B1147" s="1311"/>
      <c r="K1147" s="1311"/>
    </row>
    <row r="1148" spans="2:11">
      <c r="B1148" s="1311"/>
      <c r="K1148" s="1311"/>
    </row>
    <row r="1149" spans="2:11">
      <c r="B1149" s="1311"/>
      <c r="K1149" s="1311"/>
    </row>
    <row r="1150" spans="2:11">
      <c r="B1150" s="1311"/>
      <c r="K1150" s="1311"/>
    </row>
    <row r="1151" spans="2:11">
      <c r="B1151" s="1311"/>
      <c r="K1151" s="1311"/>
    </row>
    <row r="1152" spans="2:11">
      <c r="B1152" s="1311"/>
      <c r="K1152" s="1311"/>
    </row>
    <row r="1153" spans="2:11">
      <c r="B1153" s="1311"/>
      <c r="K1153" s="1311"/>
    </row>
    <row r="1154" spans="2:11">
      <c r="B1154" s="1311"/>
      <c r="K1154" s="1311"/>
    </row>
    <row r="1155" spans="2:11">
      <c r="B1155" s="1311"/>
      <c r="K1155" s="1311"/>
    </row>
    <row r="1156" spans="2:11">
      <c r="B1156" s="1311"/>
      <c r="K1156" s="1311"/>
    </row>
    <row r="1157" spans="2:11">
      <c r="B1157" s="1311"/>
      <c r="K1157" s="1311"/>
    </row>
    <row r="1158" spans="2:11">
      <c r="B1158" s="1311"/>
      <c r="K1158" s="1311"/>
    </row>
    <row r="1159" spans="2:11">
      <c r="B1159" s="1311"/>
      <c r="K1159" s="1311"/>
    </row>
    <row r="1160" spans="2:11">
      <c r="B1160" s="1311"/>
      <c r="K1160" s="1311"/>
    </row>
    <row r="1161" spans="2:11">
      <c r="B1161" s="1311"/>
      <c r="K1161" s="1311"/>
    </row>
    <row r="1162" spans="2:11">
      <c r="B1162" s="1311"/>
      <c r="K1162" s="1311"/>
    </row>
    <row r="1163" spans="2:11">
      <c r="B1163" s="1311"/>
      <c r="K1163" s="1311"/>
    </row>
    <row r="1164" spans="2:11">
      <c r="B1164" s="1311"/>
      <c r="K1164" s="1311"/>
    </row>
    <row r="1165" spans="2:11">
      <c r="B1165" s="1311"/>
      <c r="K1165" s="1311"/>
    </row>
    <row r="1166" spans="2:11">
      <c r="B1166" s="1311"/>
      <c r="K1166" s="1311"/>
    </row>
    <row r="1167" spans="2:11">
      <c r="B1167" s="1311"/>
      <c r="K1167" s="1311"/>
    </row>
    <row r="1168" spans="2:11">
      <c r="B1168" s="1311"/>
      <c r="K1168" s="1311"/>
    </row>
    <row r="1169" spans="2:11">
      <c r="B1169" s="1311"/>
      <c r="K1169" s="1311"/>
    </row>
    <row r="1170" spans="2:11">
      <c r="B1170" s="1311"/>
      <c r="K1170" s="1311"/>
    </row>
    <row r="1171" spans="2:11">
      <c r="B1171" s="1311"/>
      <c r="K1171" s="1311"/>
    </row>
    <row r="1172" spans="2:11">
      <c r="B1172" s="1311"/>
      <c r="K1172" s="1311"/>
    </row>
    <row r="1173" spans="2:11">
      <c r="B1173" s="1311"/>
      <c r="K1173" s="1311"/>
    </row>
    <row r="1174" spans="2:11">
      <c r="B1174" s="1311"/>
      <c r="K1174" s="1311"/>
    </row>
    <row r="1175" spans="2:11">
      <c r="B1175" s="1311"/>
      <c r="K1175" s="1311"/>
    </row>
    <row r="1176" spans="2:11">
      <c r="B1176" s="1311"/>
      <c r="K1176" s="1311"/>
    </row>
    <row r="1177" spans="2:11">
      <c r="B1177" s="1311"/>
      <c r="K1177" s="1311"/>
    </row>
    <row r="1178" spans="2:11">
      <c r="B1178" s="1311"/>
      <c r="K1178" s="1311"/>
    </row>
    <row r="1179" spans="2:11">
      <c r="B1179" s="1311"/>
      <c r="K1179" s="1311"/>
    </row>
    <row r="1180" spans="2:11">
      <c r="B1180" s="1311"/>
      <c r="K1180" s="1311"/>
    </row>
    <row r="1181" spans="2:11">
      <c r="B1181" s="1311"/>
      <c r="K1181" s="1311"/>
    </row>
    <row r="1182" spans="2:11">
      <c r="B1182" s="1311"/>
      <c r="K1182" s="1311"/>
    </row>
    <row r="1183" spans="2:11">
      <c r="B1183" s="1311"/>
      <c r="K1183" s="1311"/>
    </row>
    <row r="1184" spans="2:11">
      <c r="B1184" s="1311"/>
      <c r="K1184" s="1311"/>
    </row>
    <row r="1185" spans="2:11">
      <c r="B1185" s="1311"/>
      <c r="K1185" s="1311"/>
    </row>
    <row r="1186" spans="2:11">
      <c r="B1186" s="1311"/>
      <c r="K1186" s="1311"/>
    </row>
    <row r="1187" spans="2:11">
      <c r="B1187" s="1311"/>
      <c r="K1187" s="1311"/>
    </row>
    <row r="1188" spans="2:11">
      <c r="B1188" s="1311"/>
      <c r="K1188" s="1311"/>
    </row>
    <row r="1189" spans="2:11">
      <c r="B1189" s="1311"/>
      <c r="K1189" s="1311"/>
    </row>
    <row r="1190" spans="2:11">
      <c r="B1190" s="1311"/>
      <c r="K1190" s="1311"/>
    </row>
    <row r="1191" spans="2:11">
      <c r="B1191" s="1311"/>
      <c r="K1191" s="1311"/>
    </row>
    <row r="1192" spans="2:11">
      <c r="B1192" s="1311"/>
      <c r="K1192" s="1311"/>
    </row>
    <row r="1193" spans="2:11">
      <c r="B1193" s="1311"/>
      <c r="K1193" s="1311"/>
    </row>
    <row r="1194" spans="2:11">
      <c r="B1194" s="1311"/>
      <c r="K1194" s="1311"/>
    </row>
    <row r="1195" spans="2:11">
      <c r="B1195" s="1311"/>
      <c r="K1195" s="1311"/>
    </row>
    <row r="1196" spans="2:11">
      <c r="B1196" s="1311"/>
      <c r="K1196" s="1311"/>
    </row>
    <row r="1197" spans="2:11">
      <c r="B1197" s="1311"/>
      <c r="K1197" s="1311"/>
    </row>
    <row r="1198" spans="2:11">
      <c r="B1198" s="1311"/>
      <c r="K1198" s="1311"/>
    </row>
    <row r="1199" spans="2:11">
      <c r="B1199" s="1311"/>
      <c r="K1199" s="1311"/>
    </row>
    <row r="1200" spans="2:11">
      <c r="B1200" s="1311"/>
      <c r="K1200" s="1311"/>
    </row>
    <row r="1201" spans="2:11">
      <c r="B1201" s="1311"/>
      <c r="K1201" s="1311"/>
    </row>
    <row r="1202" spans="2:11">
      <c r="B1202" s="1311"/>
      <c r="K1202" s="1311"/>
    </row>
    <row r="1203" spans="2:11">
      <c r="B1203" s="1311"/>
      <c r="K1203" s="1311"/>
    </row>
    <row r="1204" spans="2:11">
      <c r="B1204" s="1311"/>
      <c r="K1204" s="1311"/>
    </row>
    <row r="1205" spans="2:11">
      <c r="B1205" s="1311"/>
      <c r="K1205" s="1311"/>
    </row>
    <row r="1206" spans="2:11">
      <c r="B1206" s="1311"/>
      <c r="K1206" s="1311"/>
    </row>
    <row r="1207" spans="2:11">
      <c r="B1207" s="1311"/>
      <c r="K1207" s="1311"/>
    </row>
    <row r="1208" spans="2:11">
      <c r="B1208" s="1311"/>
      <c r="K1208" s="1311"/>
    </row>
    <row r="1209" spans="2:11">
      <c r="B1209" s="1311"/>
      <c r="K1209" s="1311"/>
    </row>
    <row r="1210" spans="2:11">
      <c r="B1210" s="1311"/>
      <c r="K1210" s="1311"/>
    </row>
    <row r="1211" spans="2:11">
      <c r="B1211" s="1311"/>
      <c r="K1211" s="1311"/>
    </row>
    <row r="1212" spans="2:11">
      <c r="B1212" s="1311"/>
      <c r="K1212" s="1311"/>
    </row>
    <row r="1213" spans="2:11">
      <c r="B1213" s="1311"/>
      <c r="K1213" s="1311"/>
    </row>
    <row r="1214" spans="2:11">
      <c r="B1214" s="1311"/>
      <c r="K1214" s="1311"/>
    </row>
    <row r="1215" spans="2:11">
      <c r="B1215" s="1311"/>
      <c r="K1215" s="1311"/>
    </row>
    <row r="1216" spans="2:11">
      <c r="B1216" s="1311"/>
      <c r="K1216" s="1311"/>
    </row>
    <row r="1217" spans="2:11">
      <c r="B1217" s="1311"/>
      <c r="K1217" s="1311"/>
    </row>
    <row r="1218" spans="2:11">
      <c r="B1218" s="1311"/>
      <c r="K1218" s="1311"/>
    </row>
    <row r="1219" spans="2:11">
      <c r="B1219" s="1311"/>
      <c r="K1219" s="1311"/>
    </row>
    <row r="1220" spans="2:11">
      <c r="B1220" s="1311"/>
      <c r="K1220" s="1311"/>
    </row>
    <row r="1221" spans="2:11">
      <c r="B1221" s="1311"/>
      <c r="K1221" s="1311"/>
    </row>
    <row r="1222" spans="2:11">
      <c r="B1222" s="1311"/>
      <c r="K1222" s="1311"/>
    </row>
    <row r="1223" spans="2:11">
      <c r="B1223" s="1311"/>
      <c r="K1223" s="1311"/>
    </row>
    <row r="1224" spans="2:11">
      <c r="B1224" s="1311"/>
      <c r="K1224" s="1311"/>
    </row>
    <row r="1225" spans="2:11">
      <c r="B1225" s="1311"/>
      <c r="K1225" s="1311"/>
    </row>
    <row r="1226" spans="2:11">
      <c r="B1226" s="1311"/>
      <c r="K1226" s="1311"/>
    </row>
    <row r="1227" spans="2:11">
      <c r="B1227" s="1311"/>
      <c r="K1227" s="1311"/>
    </row>
    <row r="1228" spans="2:11">
      <c r="B1228" s="1311"/>
      <c r="K1228" s="1311"/>
    </row>
    <row r="1229" spans="2:11">
      <c r="B1229" s="1311"/>
      <c r="K1229" s="1311"/>
    </row>
    <row r="1230" spans="2:11">
      <c r="B1230" s="1311"/>
      <c r="K1230" s="1311"/>
    </row>
    <row r="1231" spans="2:11">
      <c r="B1231" s="1311"/>
      <c r="K1231" s="1311"/>
    </row>
    <row r="1232" spans="2:11">
      <c r="B1232" s="1311"/>
      <c r="K1232" s="1311"/>
    </row>
    <row r="1233" spans="2:11">
      <c r="B1233" s="1311"/>
      <c r="K1233" s="1311"/>
    </row>
    <row r="1234" spans="2:11">
      <c r="B1234" s="1311"/>
      <c r="K1234" s="1311"/>
    </row>
    <row r="1235" spans="2:11">
      <c r="B1235" s="1311"/>
      <c r="K1235" s="1311"/>
    </row>
    <row r="1236" spans="2:11">
      <c r="B1236" s="1311"/>
      <c r="K1236" s="1311"/>
    </row>
    <row r="1237" spans="2:11">
      <c r="B1237" s="1311"/>
      <c r="K1237" s="1311"/>
    </row>
    <row r="1238" spans="2:11">
      <c r="B1238" s="1311"/>
      <c r="K1238" s="1311"/>
    </row>
    <row r="1239" spans="2:11">
      <c r="B1239" s="1311"/>
      <c r="K1239" s="1311"/>
    </row>
    <row r="1240" spans="2:11">
      <c r="B1240" s="1311"/>
      <c r="K1240" s="1311"/>
    </row>
    <row r="1241" spans="2:11">
      <c r="B1241" s="1311"/>
      <c r="K1241" s="1311"/>
    </row>
    <row r="1242" spans="2:11">
      <c r="B1242" s="1311"/>
      <c r="K1242" s="1311"/>
    </row>
    <row r="1243" spans="2:11">
      <c r="B1243" s="1311"/>
      <c r="K1243" s="1311"/>
    </row>
    <row r="1244" spans="2:11">
      <c r="B1244" s="1311"/>
      <c r="K1244" s="1311"/>
    </row>
    <row r="1245" spans="2:11">
      <c r="B1245" s="1311"/>
      <c r="K1245" s="1311"/>
    </row>
    <row r="1246" spans="2:11">
      <c r="B1246" s="1311"/>
      <c r="K1246" s="1311"/>
    </row>
    <row r="1247" spans="2:11">
      <c r="B1247" s="1311"/>
      <c r="K1247" s="1311"/>
    </row>
    <row r="1248" spans="2:11">
      <c r="B1248" s="1311"/>
      <c r="K1248" s="1311"/>
    </row>
    <row r="1249" spans="2:11">
      <c r="B1249" s="1311"/>
      <c r="K1249" s="1311"/>
    </row>
    <row r="1250" spans="2:11">
      <c r="B1250" s="1311"/>
      <c r="K1250" s="1311"/>
    </row>
    <row r="1251" spans="2:11">
      <c r="B1251" s="1311"/>
      <c r="K1251" s="1311"/>
    </row>
    <row r="1252" spans="2:11">
      <c r="B1252" s="1311"/>
      <c r="K1252" s="1311"/>
    </row>
    <row r="1253" spans="2:11">
      <c r="B1253" s="1311"/>
      <c r="K1253" s="1311"/>
    </row>
    <row r="1254" spans="2:11">
      <c r="B1254" s="1311"/>
      <c r="K1254" s="1311"/>
    </row>
    <row r="1255" spans="2:11">
      <c r="B1255" s="1311"/>
      <c r="K1255" s="1311"/>
    </row>
    <row r="1256" spans="2:11">
      <c r="B1256" s="1311"/>
      <c r="K1256" s="1311"/>
    </row>
    <row r="1257" spans="2:11">
      <c r="B1257" s="1311"/>
      <c r="K1257" s="1311"/>
    </row>
    <row r="1258" spans="2:11">
      <c r="B1258" s="1311"/>
      <c r="K1258" s="1311"/>
    </row>
    <row r="1259" spans="2:11">
      <c r="B1259" s="1311"/>
      <c r="K1259" s="1311"/>
    </row>
    <row r="1260" spans="2:11">
      <c r="B1260" s="1311"/>
      <c r="K1260" s="1311"/>
    </row>
    <row r="1261" spans="2:11">
      <c r="B1261" s="1311"/>
      <c r="K1261" s="1311"/>
    </row>
    <row r="1262" spans="2:11">
      <c r="B1262" s="1311"/>
      <c r="K1262" s="1311"/>
    </row>
    <row r="1263" spans="2:11">
      <c r="B1263" s="1311"/>
      <c r="K1263" s="1311"/>
    </row>
    <row r="1264" spans="2:11">
      <c r="B1264" s="1311"/>
      <c r="K1264" s="1311"/>
    </row>
    <row r="1265" spans="2:11">
      <c r="B1265" s="1311"/>
      <c r="K1265" s="1311"/>
    </row>
    <row r="1266" spans="2:11">
      <c r="B1266" s="1311"/>
      <c r="K1266" s="1311"/>
    </row>
    <row r="1267" spans="2:11">
      <c r="B1267" s="1311"/>
      <c r="K1267" s="1311"/>
    </row>
    <row r="1268" spans="2:11">
      <c r="B1268" s="1311"/>
      <c r="K1268" s="1311"/>
    </row>
    <row r="1269" spans="2:11">
      <c r="B1269" s="1311"/>
      <c r="K1269" s="1311"/>
    </row>
    <row r="1270" spans="2:11">
      <c r="B1270" s="1311"/>
      <c r="K1270" s="1311"/>
    </row>
    <row r="1271" spans="2:11">
      <c r="B1271" s="1311"/>
      <c r="K1271" s="1311"/>
    </row>
    <row r="1272" spans="2:11">
      <c r="B1272" s="1311"/>
      <c r="K1272" s="1311"/>
    </row>
    <row r="1273" spans="2:11">
      <c r="B1273" s="1311"/>
      <c r="K1273" s="1311"/>
    </row>
    <row r="1274" spans="2:11">
      <c r="B1274" s="1311"/>
      <c r="K1274" s="1311"/>
    </row>
    <row r="1275" spans="2:11">
      <c r="B1275" s="1311"/>
      <c r="K1275" s="1311"/>
    </row>
    <row r="1276" spans="2:11">
      <c r="B1276" s="1311"/>
      <c r="K1276" s="1311"/>
    </row>
    <row r="1277" spans="2:11">
      <c r="B1277" s="1311"/>
      <c r="K1277" s="1311"/>
    </row>
    <row r="1278" spans="2:11">
      <c r="B1278" s="1311"/>
      <c r="K1278" s="1311"/>
    </row>
    <row r="1279" spans="2:11">
      <c r="B1279" s="1311"/>
      <c r="K1279" s="1311"/>
    </row>
    <row r="1280" spans="2:11">
      <c r="B1280" s="1311"/>
      <c r="K1280" s="1311"/>
    </row>
    <row r="1281" spans="2:11">
      <c r="B1281" s="1311"/>
      <c r="K1281" s="1311"/>
    </row>
    <row r="1282" spans="2:11">
      <c r="B1282" s="1311"/>
      <c r="K1282" s="1311"/>
    </row>
    <row r="1283" spans="2:11">
      <c r="B1283" s="1311"/>
      <c r="K1283" s="1311"/>
    </row>
    <row r="1284" spans="2:11">
      <c r="B1284" s="1311"/>
      <c r="K1284" s="1311"/>
    </row>
    <row r="1285" spans="2:11">
      <c r="B1285" s="1311"/>
      <c r="K1285" s="1311"/>
    </row>
    <row r="1286" spans="2:11">
      <c r="B1286" s="1311"/>
      <c r="K1286" s="1311"/>
    </row>
    <row r="1287" spans="2:11">
      <c r="B1287" s="1311"/>
      <c r="K1287" s="1311"/>
    </row>
    <row r="1288" spans="2:11">
      <c r="B1288" s="1311"/>
      <c r="K1288" s="1311"/>
    </row>
    <row r="1289" spans="2:11">
      <c r="B1289" s="1311"/>
      <c r="K1289" s="1311"/>
    </row>
    <row r="1290" spans="2:11">
      <c r="B1290" s="1311"/>
      <c r="K1290" s="1311"/>
    </row>
    <row r="1291" spans="2:11">
      <c r="B1291" s="1311"/>
      <c r="K1291" s="1311"/>
    </row>
    <row r="1292" spans="2:11">
      <c r="B1292" s="1311"/>
      <c r="K1292" s="1311"/>
    </row>
    <row r="1293" spans="2:11">
      <c r="B1293" s="1311"/>
      <c r="K1293" s="1311"/>
    </row>
    <row r="1294" spans="2:11">
      <c r="B1294" s="1311"/>
      <c r="K1294" s="1311"/>
    </row>
    <row r="1295" spans="2:11">
      <c r="B1295" s="1311"/>
      <c r="K1295" s="1311"/>
    </row>
    <row r="1296" spans="2:11">
      <c r="B1296" s="1311"/>
      <c r="K1296" s="1311"/>
    </row>
    <row r="1297" spans="2:11">
      <c r="B1297" s="1311"/>
      <c r="K1297" s="1311"/>
    </row>
    <row r="1298" spans="2:11">
      <c r="B1298" s="1311"/>
      <c r="K1298" s="1311"/>
    </row>
    <row r="1299" spans="2:11">
      <c r="B1299" s="1311"/>
      <c r="K1299" s="1311"/>
    </row>
    <row r="1300" spans="2:11">
      <c r="B1300" s="1311"/>
      <c r="K1300" s="1311"/>
    </row>
    <row r="1301" spans="2:11">
      <c r="B1301" s="1311"/>
      <c r="K1301" s="1311"/>
    </row>
    <row r="1302" spans="2:11">
      <c r="B1302" s="1311"/>
      <c r="K1302" s="1311"/>
    </row>
    <row r="1303" spans="2:11">
      <c r="B1303" s="1311"/>
      <c r="K1303" s="1311"/>
    </row>
    <row r="1304" spans="2:11">
      <c r="B1304" s="1311"/>
      <c r="K1304" s="1311"/>
    </row>
    <row r="1305" spans="2:11">
      <c r="B1305" s="1311"/>
      <c r="K1305" s="1311"/>
    </row>
    <row r="1306" spans="2:11">
      <c r="B1306" s="1311"/>
      <c r="K1306" s="1311"/>
    </row>
    <row r="1307" spans="2:11">
      <c r="B1307" s="1311"/>
      <c r="K1307" s="1311"/>
    </row>
    <row r="1308" spans="2:11">
      <c r="B1308" s="1311"/>
      <c r="K1308" s="1311"/>
    </row>
    <row r="1309" spans="2:11">
      <c r="B1309" s="1311"/>
      <c r="K1309" s="1311"/>
    </row>
    <row r="1310" spans="2:11">
      <c r="B1310" s="1311"/>
      <c r="K1310" s="1311"/>
    </row>
    <row r="1311" spans="2:11">
      <c r="B1311" s="1311"/>
      <c r="K1311" s="1311"/>
    </row>
    <row r="1312" spans="2:11">
      <c r="B1312" s="1311"/>
      <c r="K1312" s="1311"/>
    </row>
    <row r="1313" spans="2:11">
      <c r="B1313" s="1311"/>
      <c r="K1313" s="1311"/>
    </row>
    <row r="1314" spans="2:11">
      <c r="B1314" s="1311"/>
      <c r="K1314" s="1311"/>
    </row>
    <row r="1315" spans="2:11">
      <c r="B1315" s="1311"/>
      <c r="K1315" s="1311"/>
    </row>
    <row r="1316" spans="2:11">
      <c r="B1316" s="1311"/>
      <c r="K1316" s="1311"/>
    </row>
    <row r="1317" spans="2:11">
      <c r="B1317" s="1311"/>
      <c r="K1317" s="1311"/>
    </row>
    <row r="1318" spans="2:11">
      <c r="B1318" s="1311"/>
      <c r="K1318" s="1311"/>
    </row>
    <row r="1319" spans="2:11">
      <c r="B1319" s="1311"/>
      <c r="K1319" s="1311"/>
    </row>
    <row r="1320" spans="2:11">
      <c r="B1320" s="1311"/>
      <c r="K1320" s="1311"/>
    </row>
    <row r="1321" spans="2:11">
      <c r="B1321" s="1311"/>
      <c r="K1321" s="1311"/>
    </row>
    <row r="1322" spans="2:11">
      <c r="B1322" s="1311"/>
      <c r="K1322" s="1311"/>
    </row>
    <row r="1323" spans="2:11">
      <c r="B1323" s="1311"/>
      <c r="K1323" s="1311"/>
    </row>
    <row r="1324" spans="2:11">
      <c r="B1324" s="1311"/>
      <c r="K1324" s="1311"/>
    </row>
    <row r="1325" spans="2:11">
      <c r="B1325" s="1311"/>
      <c r="K1325" s="1311"/>
    </row>
    <row r="1326" spans="2:11">
      <c r="B1326" s="1311"/>
      <c r="K1326" s="1311"/>
    </row>
    <row r="1327" spans="2:11">
      <c r="B1327" s="1311"/>
      <c r="K1327" s="1311"/>
    </row>
    <row r="1328" spans="2:11">
      <c r="B1328" s="1311"/>
      <c r="K1328" s="1311"/>
    </row>
    <row r="1329" spans="2:11">
      <c r="B1329" s="1311"/>
      <c r="K1329" s="1311"/>
    </row>
    <row r="1330" spans="2:11">
      <c r="B1330" s="1311"/>
      <c r="K1330" s="1311"/>
    </row>
    <row r="1331" spans="2:11">
      <c r="B1331" s="1311"/>
      <c r="K1331" s="1311"/>
    </row>
    <row r="1332" spans="2:11">
      <c r="B1332" s="1311"/>
      <c r="K1332" s="1311"/>
    </row>
    <row r="1333" spans="2:11">
      <c r="B1333" s="1311"/>
      <c r="K1333" s="1311"/>
    </row>
    <row r="1334" spans="2:11">
      <c r="B1334" s="1311"/>
      <c r="K1334" s="1311"/>
    </row>
    <row r="1335" spans="2:11">
      <c r="B1335" s="1311"/>
      <c r="K1335" s="1311"/>
    </row>
    <row r="1336" spans="2:11">
      <c r="B1336" s="1311"/>
      <c r="K1336" s="1311"/>
    </row>
    <row r="1337" spans="2:11">
      <c r="B1337" s="1311"/>
      <c r="K1337" s="1311"/>
    </row>
    <row r="1338" spans="2:11">
      <c r="B1338" s="1311"/>
      <c r="K1338" s="1311"/>
    </row>
    <row r="1339" spans="2:11">
      <c r="B1339" s="1311"/>
      <c r="K1339" s="1311"/>
    </row>
    <row r="1340" spans="2:11">
      <c r="B1340" s="1311"/>
      <c r="K1340" s="1311"/>
    </row>
    <row r="1341" spans="2:11">
      <c r="B1341" s="1311"/>
      <c r="K1341" s="1311"/>
    </row>
    <row r="1342" spans="2:11">
      <c r="B1342" s="1311"/>
      <c r="K1342" s="1311"/>
    </row>
    <row r="1343" spans="2:11">
      <c r="B1343" s="1311"/>
      <c r="K1343" s="1311"/>
    </row>
    <row r="1344" spans="2:11">
      <c r="B1344" s="1311"/>
      <c r="K1344" s="1311"/>
    </row>
    <row r="1345" spans="2:11">
      <c r="B1345" s="1311"/>
      <c r="K1345" s="1311"/>
    </row>
    <row r="1346" spans="2:11">
      <c r="B1346" s="1311"/>
      <c r="K1346" s="1311"/>
    </row>
    <row r="1347" spans="2:11">
      <c r="B1347" s="1311"/>
      <c r="K1347" s="1311"/>
    </row>
    <row r="1348" spans="2:11">
      <c r="B1348" s="1311"/>
      <c r="K1348" s="1311"/>
    </row>
    <row r="1349" spans="2:11">
      <c r="B1349" s="1311"/>
      <c r="K1349" s="1311"/>
    </row>
    <row r="1350" spans="2:11">
      <c r="B1350" s="1311"/>
      <c r="K1350" s="1311"/>
    </row>
    <row r="1351" spans="2:11">
      <c r="B1351" s="1311"/>
      <c r="K1351" s="1311"/>
    </row>
    <row r="1352" spans="2:11">
      <c r="B1352" s="1311"/>
      <c r="K1352" s="1311"/>
    </row>
    <row r="1353" spans="2:11">
      <c r="B1353" s="1311"/>
      <c r="K1353" s="1311"/>
    </row>
    <row r="1354" spans="2:11">
      <c r="B1354" s="1311"/>
      <c r="K1354" s="1311"/>
    </row>
    <row r="1355" spans="2:11">
      <c r="B1355" s="1311"/>
      <c r="K1355" s="1311"/>
    </row>
    <row r="1356" spans="2:11">
      <c r="B1356" s="1311"/>
      <c r="K1356" s="1311"/>
    </row>
    <row r="1357" spans="2:11">
      <c r="B1357" s="1311"/>
      <c r="K1357" s="1311"/>
    </row>
    <row r="1358" spans="2:11">
      <c r="B1358" s="1311"/>
      <c r="K1358" s="1311"/>
    </row>
    <row r="1359" spans="2:11">
      <c r="B1359" s="1311"/>
      <c r="K1359" s="1311"/>
    </row>
    <row r="1360" spans="2:11">
      <c r="B1360" s="1311"/>
      <c r="K1360" s="1311"/>
    </row>
    <row r="1361" spans="2:11">
      <c r="B1361" s="1311"/>
      <c r="K1361" s="1311"/>
    </row>
    <row r="1362" spans="2:11">
      <c r="B1362" s="1311"/>
      <c r="K1362" s="1311"/>
    </row>
    <row r="1363" spans="2:11">
      <c r="B1363" s="1311"/>
      <c r="K1363" s="1311"/>
    </row>
    <row r="1364" spans="2:11">
      <c r="B1364" s="1311"/>
      <c r="K1364" s="1311"/>
    </row>
    <row r="1365" spans="2:11">
      <c r="B1365" s="1311"/>
      <c r="K1365" s="1311"/>
    </row>
    <row r="1366" spans="2:11">
      <c r="B1366" s="1311"/>
      <c r="K1366" s="1311"/>
    </row>
    <row r="1367" spans="2:11">
      <c r="B1367" s="1311"/>
      <c r="K1367" s="1311"/>
    </row>
    <row r="1368" spans="2:11">
      <c r="B1368" s="1311"/>
      <c r="K1368" s="1311"/>
    </row>
    <row r="1369" spans="2:11">
      <c r="B1369" s="1311"/>
      <c r="K1369" s="1311"/>
    </row>
    <row r="1370" spans="2:11">
      <c r="B1370" s="1311"/>
      <c r="K1370" s="1311"/>
    </row>
    <row r="1371" spans="2:11">
      <c r="B1371" s="1311"/>
      <c r="K1371" s="1311"/>
    </row>
    <row r="1372" spans="2:11">
      <c r="B1372" s="1311"/>
      <c r="K1372" s="1311"/>
    </row>
    <row r="1373" spans="2:11">
      <c r="B1373" s="1311"/>
      <c r="K1373" s="1311"/>
    </row>
    <row r="1374" spans="2:11">
      <c r="B1374" s="1311"/>
      <c r="K1374" s="1311"/>
    </row>
    <row r="1375" spans="2:11">
      <c r="B1375" s="1311"/>
      <c r="K1375" s="1311"/>
    </row>
    <row r="1376" spans="2:11">
      <c r="B1376" s="1311"/>
      <c r="K1376" s="1311"/>
    </row>
    <row r="1377" spans="2:11">
      <c r="B1377" s="1311"/>
      <c r="K1377" s="1311"/>
    </row>
    <row r="1378" spans="2:11">
      <c r="B1378" s="1311"/>
      <c r="K1378" s="1311"/>
    </row>
    <row r="1379" spans="2:11">
      <c r="B1379" s="1311"/>
      <c r="K1379" s="1311"/>
    </row>
    <row r="1380" spans="2:11">
      <c r="B1380" s="1311"/>
      <c r="K1380" s="1311"/>
    </row>
    <row r="1381" spans="2:11">
      <c r="B1381" s="1311"/>
      <c r="K1381" s="1311"/>
    </row>
    <row r="1382" spans="2:11">
      <c r="B1382" s="1311"/>
      <c r="K1382" s="1311"/>
    </row>
    <row r="1383" spans="2:11">
      <c r="B1383" s="1311"/>
      <c r="K1383" s="1311"/>
    </row>
    <row r="1384" spans="2:11">
      <c r="B1384" s="1311"/>
      <c r="K1384" s="1311"/>
    </row>
    <row r="1385" spans="2:11">
      <c r="B1385" s="1311"/>
      <c r="K1385" s="1311"/>
    </row>
    <row r="1386" spans="2:11">
      <c r="B1386" s="1311"/>
      <c r="K1386" s="1311"/>
    </row>
    <row r="1387" spans="2:11">
      <c r="B1387" s="1311"/>
      <c r="K1387" s="1311"/>
    </row>
    <row r="1388" spans="2:11">
      <c r="B1388" s="1311"/>
      <c r="K1388" s="1311"/>
    </row>
    <row r="1389" spans="2:11">
      <c r="B1389" s="1311"/>
      <c r="K1389" s="1311"/>
    </row>
    <row r="1390" spans="2:11">
      <c r="B1390" s="1311"/>
      <c r="K1390" s="1311"/>
    </row>
    <row r="1391" spans="2:11">
      <c r="B1391" s="1311"/>
      <c r="K1391" s="1311"/>
    </row>
    <row r="1392" spans="2:11">
      <c r="B1392" s="1311"/>
      <c r="K1392" s="1311"/>
    </row>
    <row r="1393" spans="2:11">
      <c r="B1393" s="1311"/>
      <c r="K1393" s="1311"/>
    </row>
    <row r="1394" spans="2:11">
      <c r="B1394" s="1311"/>
      <c r="K1394" s="1311"/>
    </row>
    <row r="1395" spans="2:11">
      <c r="B1395" s="1311"/>
      <c r="K1395" s="1311"/>
    </row>
    <row r="1396" spans="2:11">
      <c r="B1396" s="1311"/>
      <c r="K1396" s="1311"/>
    </row>
    <row r="1397" spans="2:11">
      <c r="B1397" s="1311"/>
      <c r="K1397" s="1311"/>
    </row>
    <row r="1398" spans="2:11">
      <c r="B1398" s="1311"/>
      <c r="K1398" s="1311"/>
    </row>
    <row r="1399" spans="2:11">
      <c r="B1399" s="1311"/>
      <c r="K1399" s="1311"/>
    </row>
    <row r="1400" spans="2:11">
      <c r="B1400" s="1311"/>
      <c r="K1400" s="1311"/>
    </row>
    <row r="1401" spans="2:11">
      <c r="B1401" s="1311"/>
      <c r="K1401" s="1311"/>
    </row>
    <row r="1402" spans="2:11">
      <c r="B1402" s="1311"/>
      <c r="K1402" s="1311"/>
    </row>
    <row r="1403" spans="2:11">
      <c r="B1403" s="1311"/>
      <c r="K1403" s="1311"/>
    </row>
    <row r="1404" spans="2:11">
      <c r="B1404" s="1311"/>
      <c r="K1404" s="1311"/>
    </row>
    <row r="1405" spans="2:11">
      <c r="B1405" s="1311"/>
      <c r="K1405" s="1311"/>
    </row>
    <row r="1406" spans="2:11">
      <c r="B1406" s="1311"/>
      <c r="K1406" s="1311"/>
    </row>
    <row r="1407" spans="2:11">
      <c r="B1407" s="1311"/>
      <c r="K1407" s="1311"/>
    </row>
    <row r="1408" spans="2:11">
      <c r="B1408" s="1311"/>
      <c r="K1408" s="1311"/>
    </row>
    <row r="1409" spans="2:11">
      <c r="B1409" s="1311"/>
      <c r="K1409" s="1311"/>
    </row>
    <row r="1410" spans="2:11">
      <c r="B1410" s="1311"/>
      <c r="K1410" s="1311"/>
    </row>
    <row r="1411" spans="2:11">
      <c r="B1411" s="1311"/>
      <c r="K1411" s="1311"/>
    </row>
    <row r="1412" spans="2:11">
      <c r="B1412" s="1311"/>
      <c r="K1412" s="1311"/>
    </row>
    <row r="1413" spans="2:11">
      <c r="B1413" s="1311"/>
      <c r="K1413" s="1311"/>
    </row>
    <row r="1414" spans="2:11">
      <c r="B1414" s="1311"/>
      <c r="K1414" s="1311"/>
    </row>
    <row r="1415" spans="2:11">
      <c r="B1415" s="1311"/>
      <c r="K1415" s="1311"/>
    </row>
    <row r="1416" spans="2:11">
      <c r="B1416" s="1311"/>
      <c r="K1416" s="1311"/>
    </row>
    <row r="1417" spans="2:11">
      <c r="B1417" s="1311"/>
      <c r="K1417" s="1311"/>
    </row>
    <row r="1418" spans="2:11">
      <c r="B1418" s="1311"/>
      <c r="K1418" s="1311"/>
    </row>
    <row r="1419" spans="2:11">
      <c r="B1419" s="1311"/>
      <c r="K1419" s="1311"/>
    </row>
    <row r="1420" spans="2:11">
      <c r="B1420" s="1311"/>
      <c r="K1420" s="1311"/>
    </row>
    <row r="1421" spans="2:11">
      <c r="B1421" s="1311"/>
      <c r="K1421" s="1311"/>
    </row>
    <row r="1422" spans="2:11">
      <c r="B1422" s="1311"/>
      <c r="K1422" s="1311"/>
    </row>
    <row r="1423" spans="2:11">
      <c r="B1423" s="1311"/>
      <c r="K1423" s="1311"/>
    </row>
    <row r="1424" spans="2:11">
      <c r="B1424" s="1311"/>
      <c r="K1424" s="1311"/>
    </row>
    <row r="1425" spans="2:11">
      <c r="B1425" s="1311"/>
      <c r="K1425" s="1311"/>
    </row>
    <row r="1426" spans="2:11">
      <c r="B1426" s="1311"/>
      <c r="K1426" s="1311"/>
    </row>
    <row r="1427" spans="2:11">
      <c r="B1427" s="1311"/>
      <c r="K1427" s="1311"/>
    </row>
    <row r="1428" spans="2:11">
      <c r="B1428" s="1311"/>
      <c r="K1428" s="1311"/>
    </row>
    <row r="1429" spans="2:11">
      <c r="B1429" s="1311"/>
      <c r="K1429" s="1311"/>
    </row>
    <row r="1430" spans="2:11">
      <c r="B1430" s="1311"/>
      <c r="K1430" s="1311"/>
    </row>
    <row r="1431" spans="2:11">
      <c r="B1431" s="1311"/>
      <c r="K1431" s="1311"/>
    </row>
    <row r="1432" spans="2:11">
      <c r="B1432" s="1311"/>
      <c r="K1432" s="1311"/>
    </row>
    <row r="1433" spans="2:11">
      <c r="B1433" s="1311"/>
      <c r="K1433" s="1311"/>
    </row>
    <row r="1434" spans="2:11">
      <c r="B1434" s="1311"/>
      <c r="K1434" s="1311"/>
    </row>
    <row r="1435" spans="2:11">
      <c r="B1435" s="1311"/>
      <c r="K1435" s="1311"/>
    </row>
    <row r="1436" spans="2:11">
      <c r="B1436" s="1311"/>
      <c r="K1436" s="1311"/>
    </row>
    <row r="1437" spans="2:11">
      <c r="B1437" s="1311"/>
      <c r="K1437" s="1311"/>
    </row>
    <row r="1438" spans="2:11">
      <c r="B1438" s="1311"/>
      <c r="K1438" s="1311"/>
    </row>
    <row r="1439" spans="2:11">
      <c r="B1439" s="1311"/>
      <c r="K1439" s="1311"/>
    </row>
    <row r="1440" spans="2:11">
      <c r="B1440" s="1311"/>
      <c r="K1440" s="1311"/>
    </row>
    <row r="1441" spans="2:11">
      <c r="B1441" s="1311"/>
      <c r="K1441" s="1311"/>
    </row>
    <row r="1442" spans="2:11">
      <c r="B1442" s="1311"/>
      <c r="K1442" s="1311"/>
    </row>
    <row r="1443" spans="2:11">
      <c r="B1443" s="1311"/>
      <c r="K1443" s="1311"/>
    </row>
    <row r="1444" spans="2:11">
      <c r="B1444" s="1311"/>
      <c r="K1444" s="1311"/>
    </row>
    <row r="1445" spans="2:11">
      <c r="B1445" s="1311"/>
      <c r="K1445" s="1311"/>
    </row>
    <row r="1446" spans="2:11">
      <c r="B1446" s="1311"/>
      <c r="K1446" s="1311"/>
    </row>
    <row r="1447" spans="2:11">
      <c r="B1447" s="1311"/>
      <c r="K1447" s="1311"/>
    </row>
    <row r="1448" spans="2:11">
      <c r="B1448" s="1311"/>
      <c r="K1448" s="1311"/>
    </row>
    <row r="1449" spans="2:11">
      <c r="B1449" s="1311"/>
      <c r="K1449" s="1311"/>
    </row>
    <row r="1450" spans="2:11">
      <c r="B1450" s="1311"/>
      <c r="K1450" s="1311"/>
    </row>
    <row r="1451" spans="2:11">
      <c r="B1451" s="1311"/>
      <c r="K1451" s="1311"/>
    </row>
    <row r="1452" spans="2:11">
      <c r="B1452" s="1311"/>
      <c r="K1452" s="1311"/>
    </row>
    <row r="1453" spans="2:11">
      <c r="B1453" s="1311"/>
      <c r="K1453" s="1311"/>
    </row>
    <row r="1454" spans="2:11">
      <c r="B1454" s="1311"/>
      <c r="K1454" s="1311"/>
    </row>
    <row r="1455" spans="2:11">
      <c r="B1455" s="1311"/>
      <c r="K1455" s="1311"/>
    </row>
    <row r="1456" spans="2:11">
      <c r="B1456" s="1311"/>
      <c r="K1456" s="1311"/>
    </row>
    <row r="1457" spans="2:11">
      <c r="B1457" s="1311"/>
      <c r="K1457" s="1311"/>
    </row>
    <row r="1458" spans="2:11">
      <c r="B1458" s="1311"/>
      <c r="K1458" s="1311"/>
    </row>
    <row r="1459" spans="2:11">
      <c r="B1459" s="1311"/>
      <c r="K1459" s="1311"/>
    </row>
    <row r="1460" spans="2:11">
      <c r="B1460" s="1311"/>
      <c r="K1460" s="1311"/>
    </row>
    <row r="1461" spans="2:11">
      <c r="B1461" s="1311"/>
      <c r="K1461" s="1311"/>
    </row>
    <row r="1462" spans="2:11">
      <c r="B1462" s="1311"/>
      <c r="K1462" s="1311"/>
    </row>
    <row r="1463" spans="2:11">
      <c r="B1463" s="1311"/>
      <c r="K1463" s="1311"/>
    </row>
    <row r="1464" spans="2:11">
      <c r="B1464" s="1311"/>
      <c r="K1464" s="1311"/>
    </row>
    <row r="1465" spans="2:11">
      <c r="B1465" s="1311"/>
      <c r="K1465" s="1311"/>
    </row>
    <row r="1466" spans="2:11">
      <c r="B1466" s="1311"/>
      <c r="K1466" s="1311"/>
    </row>
    <row r="1467" spans="2:11">
      <c r="B1467" s="1311"/>
      <c r="K1467" s="1311"/>
    </row>
    <row r="1468" spans="2:11">
      <c r="B1468" s="1311"/>
      <c r="K1468" s="1311"/>
    </row>
    <row r="1469" spans="2:11">
      <c r="B1469" s="1311"/>
      <c r="K1469" s="1311"/>
    </row>
    <row r="1470" spans="2:11">
      <c r="B1470" s="1311"/>
      <c r="K1470" s="1311"/>
    </row>
    <row r="1471" spans="2:11">
      <c r="B1471" s="1311"/>
      <c r="K1471" s="1311"/>
    </row>
    <row r="1472" spans="2:11">
      <c r="B1472" s="1311"/>
      <c r="K1472" s="1311"/>
    </row>
    <row r="1473" spans="2:11">
      <c r="B1473" s="1311"/>
      <c r="K1473" s="1311"/>
    </row>
    <row r="1474" spans="2:11">
      <c r="B1474" s="1311"/>
      <c r="K1474" s="1311"/>
    </row>
    <row r="1475" spans="2:11">
      <c r="B1475" s="1311"/>
      <c r="K1475" s="1311"/>
    </row>
    <row r="1476" spans="2:11">
      <c r="B1476" s="1311"/>
      <c r="K1476" s="1311"/>
    </row>
    <row r="1477" spans="2:11">
      <c r="B1477" s="1311"/>
      <c r="K1477" s="1311"/>
    </row>
    <row r="1478" spans="2:11">
      <c r="B1478" s="1311"/>
      <c r="K1478" s="1311"/>
    </row>
    <row r="1479" spans="2:11">
      <c r="B1479" s="1311"/>
      <c r="K1479" s="1311"/>
    </row>
    <row r="1480" spans="2:11">
      <c r="B1480" s="1311"/>
      <c r="K1480" s="1311"/>
    </row>
    <row r="1481" spans="2:11">
      <c r="B1481" s="1311"/>
      <c r="K1481" s="1311"/>
    </row>
    <row r="1482" spans="2:11">
      <c r="B1482" s="1311"/>
      <c r="K1482" s="1311"/>
    </row>
    <row r="1483" spans="2:11">
      <c r="B1483" s="1311"/>
      <c r="K1483" s="1311"/>
    </row>
    <row r="1484" spans="2:11">
      <c r="B1484" s="1311"/>
      <c r="K1484" s="1311"/>
    </row>
    <row r="1485" spans="2:11">
      <c r="B1485" s="1311"/>
      <c r="K1485" s="1311"/>
    </row>
    <row r="1486" spans="2:11">
      <c r="B1486" s="1311"/>
      <c r="K1486" s="1311"/>
    </row>
    <row r="1487" spans="2:11">
      <c r="B1487" s="1311"/>
      <c r="K1487" s="1311"/>
    </row>
    <row r="1488" spans="2:11">
      <c r="B1488" s="1311"/>
      <c r="K1488" s="1311"/>
    </row>
    <row r="1489" spans="2:11">
      <c r="B1489" s="1311"/>
      <c r="K1489" s="1311"/>
    </row>
    <row r="1490" spans="2:11">
      <c r="B1490" s="1311"/>
      <c r="K1490" s="1311"/>
    </row>
    <row r="1491" spans="2:11">
      <c r="B1491" s="1311"/>
      <c r="K1491" s="1311"/>
    </row>
    <row r="1492" spans="2:11">
      <c r="B1492" s="1311"/>
      <c r="K1492" s="1311"/>
    </row>
    <row r="1493" spans="2:11">
      <c r="B1493" s="1311"/>
      <c r="K1493" s="1311"/>
    </row>
    <row r="1494" spans="2:11">
      <c r="B1494" s="1311"/>
      <c r="K1494" s="1311"/>
    </row>
    <row r="1495" spans="2:11">
      <c r="B1495" s="1311"/>
      <c r="K1495" s="1311"/>
    </row>
    <row r="1496" spans="2:11">
      <c r="B1496" s="1311"/>
      <c r="K1496" s="1311"/>
    </row>
    <row r="1497" spans="2:11">
      <c r="B1497" s="1311"/>
      <c r="K1497" s="1311"/>
    </row>
    <row r="1498" spans="2:11">
      <c r="B1498" s="1311"/>
      <c r="K1498" s="1311"/>
    </row>
    <row r="1499" spans="2:11">
      <c r="B1499" s="1311"/>
      <c r="K1499" s="1311"/>
    </row>
    <row r="1500" spans="2:11">
      <c r="B1500" s="1311"/>
      <c r="K1500" s="1311"/>
    </row>
    <row r="1501" spans="2:11">
      <c r="B1501" s="1311"/>
      <c r="K1501" s="1311"/>
    </row>
    <row r="1502" spans="2:11">
      <c r="B1502" s="1311"/>
      <c r="K1502" s="1311"/>
    </row>
    <row r="1503" spans="2:11">
      <c r="B1503" s="1311"/>
      <c r="K1503" s="1311"/>
    </row>
    <row r="1504" spans="2:11">
      <c r="B1504" s="1311"/>
      <c r="K1504" s="1311"/>
    </row>
    <row r="1505" spans="2:11">
      <c r="B1505" s="1311"/>
      <c r="K1505" s="1311"/>
    </row>
    <row r="1506" spans="2:11">
      <c r="B1506" s="1311"/>
      <c r="K1506" s="1311"/>
    </row>
    <row r="1507" spans="2:11">
      <c r="B1507" s="1311"/>
      <c r="K1507" s="1311"/>
    </row>
    <row r="1508" spans="2:11">
      <c r="B1508" s="1311"/>
      <c r="K1508" s="1311"/>
    </row>
    <row r="1509" spans="2:11">
      <c r="B1509" s="1311"/>
      <c r="K1509" s="1311"/>
    </row>
    <row r="1510" spans="2:11">
      <c r="B1510" s="1311"/>
      <c r="K1510" s="1311"/>
    </row>
    <row r="1511" spans="2:11">
      <c r="B1511" s="1311"/>
      <c r="K1511" s="1311"/>
    </row>
    <row r="1512" spans="2:11">
      <c r="B1512" s="1311"/>
      <c r="K1512" s="1311"/>
    </row>
    <row r="1513" spans="2:11">
      <c r="B1513" s="1311"/>
      <c r="K1513" s="1311"/>
    </row>
    <row r="1514" spans="2:11">
      <c r="B1514" s="1311"/>
      <c r="K1514" s="1311"/>
    </row>
    <row r="1515" spans="2:11">
      <c r="B1515" s="1311"/>
      <c r="K1515" s="1311"/>
    </row>
    <row r="1516" spans="2:11">
      <c r="B1516" s="1311"/>
      <c r="K1516" s="1311"/>
    </row>
    <row r="1517" spans="2:11">
      <c r="B1517" s="1311"/>
      <c r="K1517" s="1311"/>
    </row>
    <row r="1518" spans="2:11">
      <c r="B1518" s="1311"/>
      <c r="K1518" s="1311"/>
    </row>
    <row r="1519" spans="2:11">
      <c r="B1519" s="1311"/>
      <c r="K1519" s="1311"/>
    </row>
    <row r="1520" spans="2:11">
      <c r="B1520" s="1311"/>
      <c r="K1520" s="1311"/>
    </row>
    <row r="1521" spans="2:11">
      <c r="B1521" s="1311"/>
      <c r="K1521" s="1311"/>
    </row>
    <row r="1522" spans="2:11">
      <c r="B1522" s="1311"/>
      <c r="K1522" s="1311"/>
    </row>
    <row r="1523" spans="2:11">
      <c r="B1523" s="1311"/>
      <c r="K1523" s="1311"/>
    </row>
    <row r="1524" spans="2:11">
      <c r="B1524" s="1311"/>
      <c r="K1524" s="1311"/>
    </row>
    <row r="1525" spans="2:11">
      <c r="B1525" s="1311"/>
      <c r="K1525" s="1311"/>
    </row>
    <row r="1526" spans="2:11">
      <c r="B1526" s="1311"/>
      <c r="K1526" s="1311"/>
    </row>
    <row r="1527" spans="2:11">
      <c r="B1527" s="1311"/>
      <c r="K1527" s="1311"/>
    </row>
    <row r="1528" spans="2:11">
      <c r="B1528" s="1311"/>
      <c r="K1528" s="1311"/>
    </row>
    <row r="1529" spans="2:11">
      <c r="B1529" s="1311"/>
      <c r="K1529" s="1311"/>
    </row>
    <row r="1530" spans="2:11">
      <c r="B1530" s="1311"/>
      <c r="K1530" s="1311"/>
    </row>
    <row r="1531" spans="2:11">
      <c r="B1531" s="1311"/>
      <c r="K1531" s="1311"/>
    </row>
    <row r="1532" spans="2:11">
      <c r="B1532" s="1311"/>
      <c r="K1532" s="1311"/>
    </row>
    <row r="1533" spans="2:11">
      <c r="B1533" s="1311"/>
      <c r="K1533" s="1311"/>
    </row>
    <row r="1534" spans="2:11">
      <c r="B1534" s="1311"/>
      <c r="K1534" s="1311"/>
    </row>
    <row r="1535" spans="2:11">
      <c r="B1535" s="1311"/>
      <c r="K1535" s="1311"/>
    </row>
    <row r="1536" spans="2:11">
      <c r="B1536" s="1311"/>
      <c r="K1536" s="1311"/>
    </row>
    <row r="1537" spans="2:11">
      <c r="B1537" s="1311"/>
      <c r="K1537" s="1311"/>
    </row>
    <row r="1538" spans="2:11">
      <c r="B1538" s="1311"/>
      <c r="K1538" s="1311"/>
    </row>
    <row r="1539" spans="2:11">
      <c r="B1539" s="1311"/>
      <c r="K1539" s="1311"/>
    </row>
    <row r="1540" spans="2:11">
      <c r="B1540" s="1311"/>
      <c r="K1540" s="1311"/>
    </row>
    <row r="1541" spans="2:11">
      <c r="B1541" s="1311"/>
      <c r="K1541" s="1311"/>
    </row>
    <row r="1542" spans="2:11">
      <c r="B1542" s="1311"/>
      <c r="K1542" s="1311"/>
    </row>
    <row r="1543" spans="2:11">
      <c r="B1543" s="1311"/>
      <c r="K1543" s="1311"/>
    </row>
    <row r="1544" spans="2:11">
      <c r="B1544" s="1311"/>
      <c r="K1544" s="1311"/>
    </row>
    <row r="1545" spans="2:11">
      <c r="B1545" s="1311"/>
      <c r="K1545" s="1311"/>
    </row>
    <row r="1546" spans="2:11">
      <c r="B1546" s="1311"/>
      <c r="K1546" s="1311"/>
    </row>
    <row r="1547" spans="2:11">
      <c r="B1547" s="1311"/>
      <c r="K1547" s="1311"/>
    </row>
    <row r="1548" spans="2:11">
      <c r="B1548" s="1311"/>
      <c r="K1548" s="1311"/>
    </row>
    <row r="1549" spans="2:11">
      <c r="B1549" s="1311"/>
      <c r="K1549" s="1311"/>
    </row>
    <row r="1550" spans="2:11">
      <c r="B1550" s="1311"/>
      <c r="K1550" s="1311"/>
    </row>
    <row r="1551" spans="2:11">
      <c r="B1551" s="1311"/>
      <c r="K1551" s="1311"/>
    </row>
    <row r="1552" spans="2:11">
      <c r="B1552" s="1311"/>
      <c r="K1552" s="1311"/>
    </row>
    <row r="1553" spans="2:11">
      <c r="B1553" s="1311"/>
      <c r="K1553" s="1311"/>
    </row>
    <row r="1554" spans="2:11">
      <c r="B1554" s="1311"/>
      <c r="K1554" s="1311"/>
    </row>
    <row r="1555" spans="2:11">
      <c r="B1555" s="1311"/>
      <c r="K1555" s="1311"/>
    </row>
    <row r="1556" spans="2:11">
      <c r="B1556" s="1311"/>
      <c r="K1556" s="1311"/>
    </row>
    <row r="1557" spans="2:11">
      <c r="B1557" s="1311"/>
      <c r="K1557" s="1311"/>
    </row>
    <row r="1558" spans="2:11">
      <c r="B1558" s="1311"/>
      <c r="K1558" s="1311"/>
    </row>
    <row r="1559" spans="2:11">
      <c r="B1559" s="1311"/>
      <c r="K1559" s="1311"/>
    </row>
    <row r="1560" spans="2:11">
      <c r="B1560" s="1311"/>
      <c r="K1560" s="1311"/>
    </row>
    <row r="1561" spans="2:11">
      <c r="B1561" s="1311"/>
      <c r="K1561" s="1311"/>
    </row>
    <row r="1562" spans="2:11">
      <c r="B1562" s="1311"/>
      <c r="K1562" s="1311"/>
    </row>
    <row r="1563" spans="2:11">
      <c r="B1563" s="1311"/>
      <c r="K1563" s="1311"/>
    </row>
    <row r="1564" spans="2:11">
      <c r="B1564" s="1311"/>
      <c r="K1564" s="1311"/>
    </row>
    <row r="1565" spans="2:11">
      <c r="B1565" s="1311"/>
      <c r="K1565" s="1311"/>
    </row>
    <row r="1566" spans="2:11">
      <c r="B1566" s="1311"/>
      <c r="K1566" s="1311"/>
    </row>
    <row r="1567" spans="2:11">
      <c r="B1567" s="1311"/>
      <c r="K1567" s="1311"/>
    </row>
    <row r="1568" spans="2:11">
      <c r="B1568" s="1311"/>
      <c r="K1568" s="1311"/>
    </row>
    <row r="1569" spans="2:11">
      <c r="B1569" s="1311"/>
      <c r="K1569" s="1311"/>
    </row>
    <row r="1570" spans="2:11">
      <c r="B1570" s="1311"/>
      <c r="K1570" s="1311"/>
    </row>
    <row r="1571" spans="2:11">
      <c r="B1571" s="1311"/>
      <c r="K1571" s="1311"/>
    </row>
    <row r="1572" spans="2:11">
      <c r="B1572" s="1311"/>
      <c r="K1572" s="1311"/>
    </row>
    <row r="1573" spans="2:11">
      <c r="B1573" s="1311"/>
      <c r="K1573" s="1311"/>
    </row>
    <row r="1574" spans="2:11">
      <c r="B1574" s="1311"/>
      <c r="K1574" s="1311"/>
    </row>
    <row r="1575" spans="2:11">
      <c r="B1575" s="1311"/>
      <c r="K1575" s="1311"/>
    </row>
    <row r="1576" spans="2:11">
      <c r="B1576" s="1311"/>
      <c r="K1576" s="1311"/>
    </row>
    <row r="1577" spans="2:11">
      <c r="B1577" s="1311"/>
      <c r="K1577" s="1311"/>
    </row>
    <row r="1578" spans="2:11">
      <c r="B1578" s="1311"/>
      <c r="K1578" s="1311"/>
    </row>
    <row r="1579" spans="2:11">
      <c r="B1579" s="1311"/>
      <c r="K1579" s="1311"/>
    </row>
    <row r="1580" spans="2:11">
      <c r="B1580" s="1311"/>
      <c r="K1580" s="1311"/>
    </row>
    <row r="1581" spans="2:11">
      <c r="B1581" s="1311"/>
      <c r="K1581" s="1311"/>
    </row>
    <row r="1582" spans="2:11">
      <c r="B1582" s="1311"/>
      <c r="K1582" s="1311"/>
    </row>
    <row r="1583" spans="2:11">
      <c r="B1583" s="1311"/>
      <c r="K1583" s="1311"/>
    </row>
    <row r="1584" spans="2:11">
      <c r="B1584" s="1311"/>
      <c r="K1584" s="1311"/>
    </row>
    <row r="1585" spans="2:11">
      <c r="B1585" s="1311"/>
      <c r="K1585" s="1311"/>
    </row>
    <row r="1586" spans="2:11">
      <c r="B1586" s="1311"/>
      <c r="K1586" s="1311"/>
    </row>
    <row r="1587" spans="2:11">
      <c r="B1587" s="1311"/>
      <c r="K1587" s="1311"/>
    </row>
    <row r="1588" spans="2:11">
      <c r="B1588" s="1311"/>
      <c r="K1588" s="1311"/>
    </row>
    <row r="1589" spans="2:11">
      <c r="B1589" s="1311"/>
      <c r="K1589" s="1311"/>
    </row>
    <row r="1590" spans="2:11">
      <c r="B1590" s="1311"/>
      <c r="K1590" s="1311"/>
    </row>
    <row r="1591" spans="2:11">
      <c r="B1591" s="1311"/>
      <c r="K1591" s="1311"/>
    </row>
    <row r="1592" spans="2:11">
      <c r="B1592" s="1311"/>
      <c r="K1592" s="1311"/>
    </row>
    <row r="1593" spans="2:11">
      <c r="B1593" s="1311"/>
      <c r="K1593" s="1311"/>
    </row>
    <row r="1594" spans="2:11">
      <c r="B1594" s="1311"/>
      <c r="K1594" s="1311"/>
    </row>
    <row r="1595" spans="2:11">
      <c r="B1595" s="1311"/>
      <c r="K1595" s="1311"/>
    </row>
    <row r="1596" spans="2:11">
      <c r="B1596" s="1311"/>
      <c r="K1596" s="1311"/>
    </row>
    <row r="1597" spans="2:11">
      <c r="B1597" s="1311"/>
      <c r="K1597" s="1311"/>
    </row>
    <row r="1598" spans="2:11">
      <c r="B1598" s="1311"/>
      <c r="K1598" s="1311"/>
    </row>
    <row r="1599" spans="2:11">
      <c r="B1599" s="1311"/>
      <c r="K1599" s="1311"/>
    </row>
    <row r="1600" spans="2:11">
      <c r="B1600" s="1311"/>
      <c r="K1600" s="1311"/>
    </row>
    <row r="1601" spans="2:11">
      <c r="B1601" s="1311"/>
      <c r="K1601" s="1311"/>
    </row>
    <row r="1602" spans="2:11">
      <c r="B1602" s="1311"/>
      <c r="K1602" s="1311"/>
    </row>
    <row r="1603" spans="2:11">
      <c r="B1603" s="1311"/>
      <c r="K1603" s="1311"/>
    </row>
    <row r="1604" spans="2:11">
      <c r="B1604" s="1311"/>
      <c r="K1604" s="1311"/>
    </row>
    <row r="1605" spans="2:11">
      <c r="B1605" s="1311"/>
      <c r="K1605" s="1311"/>
    </row>
    <row r="1606" spans="2:11">
      <c r="B1606" s="1311"/>
      <c r="K1606" s="1311"/>
    </row>
    <row r="1607" spans="2:11">
      <c r="B1607" s="1311"/>
      <c r="K1607" s="1311"/>
    </row>
    <row r="1608" spans="2:11">
      <c r="B1608" s="1311"/>
      <c r="K1608" s="1311"/>
    </row>
    <row r="1609" spans="2:11">
      <c r="B1609" s="1311"/>
      <c r="K1609" s="1311"/>
    </row>
    <row r="1610" spans="2:11">
      <c r="B1610" s="1311"/>
      <c r="K1610" s="1311"/>
    </row>
    <row r="1611" spans="2:11">
      <c r="B1611" s="1311"/>
      <c r="K1611" s="1311"/>
    </row>
    <row r="1612" spans="2:11">
      <c r="B1612" s="1311"/>
      <c r="K1612" s="1311"/>
    </row>
    <row r="1613" spans="2:11">
      <c r="B1613" s="1311"/>
      <c r="K1613" s="1311"/>
    </row>
    <row r="1614" spans="2:11">
      <c r="B1614" s="1311"/>
      <c r="K1614" s="1311"/>
    </row>
    <row r="1615" spans="2:11">
      <c r="B1615" s="1311"/>
      <c r="K1615" s="1311"/>
    </row>
    <row r="1616" spans="2:11">
      <c r="B1616" s="1311"/>
      <c r="K1616" s="1311"/>
    </row>
    <row r="1617" spans="2:11">
      <c r="B1617" s="1311"/>
      <c r="K1617" s="1311"/>
    </row>
    <row r="1618" spans="2:11">
      <c r="B1618" s="1311"/>
      <c r="K1618" s="1311"/>
    </row>
    <row r="1619" spans="2:11">
      <c r="B1619" s="1311"/>
      <c r="K1619" s="1311"/>
    </row>
    <row r="1620" spans="2:11">
      <c r="B1620" s="1311"/>
      <c r="K1620" s="1311"/>
    </row>
    <row r="1621" spans="2:11">
      <c r="B1621" s="1311"/>
      <c r="K1621" s="1311"/>
    </row>
    <row r="1622" spans="2:11">
      <c r="B1622" s="1311"/>
      <c r="K1622" s="1311"/>
    </row>
    <row r="1623" spans="2:11">
      <c r="B1623" s="1311"/>
      <c r="K1623" s="1311"/>
    </row>
    <row r="1624" spans="2:11">
      <c r="B1624" s="1311"/>
      <c r="K1624" s="1311"/>
    </row>
    <row r="1625" spans="2:11">
      <c r="B1625" s="1311"/>
      <c r="K1625" s="1311"/>
    </row>
    <row r="1626" spans="2:11">
      <c r="B1626" s="1311"/>
      <c r="K1626" s="1311"/>
    </row>
    <row r="1627" spans="2:11">
      <c r="B1627" s="1311"/>
      <c r="K1627" s="1311"/>
    </row>
    <row r="1628" spans="2:11">
      <c r="B1628" s="1311"/>
      <c r="K1628" s="1311"/>
    </row>
    <row r="1629" spans="2:11">
      <c r="B1629" s="1311"/>
      <c r="K1629" s="1311"/>
    </row>
    <row r="1630" spans="2:11">
      <c r="B1630" s="1311"/>
      <c r="K1630" s="1311"/>
    </row>
    <row r="1631" spans="2:11">
      <c r="B1631" s="1311"/>
      <c r="K1631" s="1311"/>
    </row>
    <row r="1632" spans="2:11">
      <c r="B1632" s="1311"/>
      <c r="K1632" s="1311"/>
    </row>
    <row r="1633" spans="2:11">
      <c r="B1633" s="1311"/>
      <c r="K1633" s="1311"/>
    </row>
    <row r="1634" spans="2:11">
      <c r="B1634" s="1311"/>
      <c r="K1634" s="1311"/>
    </row>
    <row r="1635" spans="2:11">
      <c r="B1635" s="1311"/>
      <c r="K1635" s="1311"/>
    </row>
    <row r="1636" spans="2:11">
      <c r="B1636" s="1311"/>
      <c r="K1636" s="1311"/>
    </row>
    <row r="1637" spans="2:11">
      <c r="B1637" s="1311"/>
      <c r="K1637" s="1311"/>
    </row>
    <row r="1638" spans="2:11">
      <c r="B1638" s="1311"/>
      <c r="K1638" s="1311"/>
    </row>
    <row r="1639" spans="2:11">
      <c r="B1639" s="1311"/>
      <c r="K1639" s="1311"/>
    </row>
    <row r="1640" spans="2:11">
      <c r="B1640" s="1311"/>
      <c r="K1640" s="1311"/>
    </row>
    <row r="1641" spans="2:11">
      <c r="B1641" s="1311"/>
      <c r="K1641" s="1311"/>
    </row>
    <row r="1642" spans="2:11">
      <c r="B1642" s="1311"/>
      <c r="K1642" s="1311"/>
    </row>
    <row r="1643" spans="2:11">
      <c r="B1643" s="1311"/>
      <c r="K1643" s="1311"/>
    </row>
    <row r="1644" spans="2:11">
      <c r="B1644" s="1311"/>
      <c r="K1644" s="1311"/>
    </row>
    <row r="1645" spans="2:11">
      <c r="B1645" s="1311"/>
      <c r="K1645" s="1311"/>
    </row>
    <row r="1646" spans="2:11">
      <c r="B1646" s="1311"/>
      <c r="K1646" s="1311"/>
    </row>
    <row r="1647" spans="2:11">
      <c r="B1647" s="1311"/>
      <c r="K1647" s="1311"/>
    </row>
    <row r="1648" spans="2:11">
      <c r="B1648" s="1311"/>
      <c r="K1648" s="1311"/>
    </row>
    <row r="1649" spans="2:11">
      <c r="B1649" s="1311"/>
      <c r="K1649" s="1311"/>
    </row>
    <row r="1650" spans="2:11">
      <c r="B1650" s="1311"/>
      <c r="K1650" s="1311"/>
    </row>
    <row r="1651" spans="2:11">
      <c r="B1651" s="1311"/>
      <c r="K1651" s="1311"/>
    </row>
    <row r="1652" spans="2:11">
      <c r="B1652" s="1311"/>
      <c r="K1652" s="1311"/>
    </row>
    <row r="1653" spans="2:11">
      <c r="B1653" s="1311"/>
      <c r="K1653" s="1311"/>
    </row>
    <row r="1654" spans="2:11">
      <c r="B1654" s="1311"/>
      <c r="K1654" s="1311"/>
    </row>
    <row r="1655" spans="2:11">
      <c r="B1655" s="1311"/>
      <c r="K1655" s="1311"/>
    </row>
    <row r="1656" spans="2:11">
      <c r="B1656" s="1311"/>
      <c r="K1656" s="1311"/>
    </row>
    <row r="1657" spans="2:11">
      <c r="B1657" s="1311"/>
      <c r="K1657" s="1311"/>
    </row>
    <row r="1658" spans="2:11">
      <c r="B1658" s="1311"/>
      <c r="K1658" s="1311"/>
    </row>
    <row r="1659" spans="2:11">
      <c r="B1659" s="1311"/>
      <c r="K1659" s="1311"/>
    </row>
    <row r="1660" spans="2:11">
      <c r="B1660" s="1311"/>
      <c r="K1660" s="1311"/>
    </row>
    <row r="1661" spans="2:11">
      <c r="B1661" s="1311"/>
      <c r="K1661" s="1311"/>
    </row>
    <row r="1662" spans="2:11">
      <c r="B1662" s="1311"/>
      <c r="K1662" s="1311"/>
    </row>
    <row r="1663" spans="2:11">
      <c r="B1663" s="1311"/>
      <c r="K1663" s="1311"/>
    </row>
    <row r="1664" spans="2:11">
      <c r="B1664" s="1311"/>
      <c r="K1664" s="1311"/>
    </row>
    <row r="1665" spans="2:11">
      <c r="B1665" s="1311"/>
      <c r="K1665" s="1311"/>
    </row>
    <row r="1666" spans="2:11">
      <c r="B1666" s="1311"/>
      <c r="K1666" s="1311"/>
    </row>
    <row r="1667" spans="2:11">
      <c r="B1667" s="1311"/>
      <c r="K1667" s="1311"/>
    </row>
    <row r="1668" spans="2:11">
      <c r="B1668" s="1311"/>
      <c r="K1668" s="1311"/>
    </row>
    <row r="1669" spans="2:11">
      <c r="B1669" s="1311"/>
      <c r="K1669" s="1311"/>
    </row>
    <row r="1670" spans="2:11">
      <c r="B1670" s="1311"/>
      <c r="K1670" s="1311"/>
    </row>
    <row r="1671" spans="2:11">
      <c r="B1671" s="1311"/>
      <c r="K1671" s="1311"/>
    </row>
    <row r="1672" spans="2:11">
      <c r="B1672" s="1311"/>
      <c r="K1672" s="1311"/>
    </row>
    <row r="1673" spans="2:11">
      <c r="B1673" s="1311"/>
      <c r="K1673" s="1311"/>
    </row>
    <row r="1674" spans="2:11">
      <c r="B1674" s="1311"/>
      <c r="K1674" s="1311"/>
    </row>
    <row r="1675" spans="2:11">
      <c r="B1675" s="1311"/>
      <c r="K1675" s="1311"/>
    </row>
    <row r="1676" spans="2:11">
      <c r="B1676" s="1311"/>
      <c r="K1676" s="1311"/>
    </row>
    <row r="1677" spans="2:11">
      <c r="B1677" s="1311"/>
      <c r="K1677" s="1311"/>
    </row>
    <row r="1678" spans="2:11">
      <c r="B1678" s="1311"/>
      <c r="K1678" s="1311"/>
    </row>
    <row r="1679" spans="2:11">
      <c r="B1679" s="1311"/>
      <c r="K1679" s="1311"/>
    </row>
    <row r="1680" spans="2:11">
      <c r="B1680" s="1311"/>
      <c r="K1680" s="1311"/>
    </row>
    <row r="1681" spans="2:11">
      <c r="B1681" s="1311"/>
      <c r="K1681" s="1311"/>
    </row>
    <row r="1682" spans="2:11">
      <c r="B1682" s="1311"/>
      <c r="K1682" s="1311"/>
    </row>
    <row r="1683" spans="2:11">
      <c r="B1683" s="1311"/>
      <c r="K1683" s="1311"/>
    </row>
    <row r="1684" spans="2:11">
      <c r="B1684" s="1311"/>
      <c r="K1684" s="1311"/>
    </row>
    <row r="1685" spans="2:11">
      <c r="B1685" s="1311"/>
      <c r="K1685" s="1311"/>
    </row>
    <row r="1686" spans="2:11">
      <c r="B1686" s="1311"/>
      <c r="K1686" s="1311"/>
    </row>
    <row r="1687" spans="2:11">
      <c r="B1687" s="1311"/>
      <c r="K1687" s="1311"/>
    </row>
    <row r="1688" spans="2:11">
      <c r="B1688" s="1311"/>
      <c r="K1688" s="1311"/>
    </row>
    <row r="1689" spans="2:11">
      <c r="B1689" s="1311"/>
      <c r="K1689" s="1311"/>
    </row>
    <row r="1690" spans="2:11">
      <c r="B1690" s="1311"/>
      <c r="K1690" s="1311"/>
    </row>
    <row r="1691" spans="2:11">
      <c r="B1691" s="1311"/>
      <c r="K1691" s="1311"/>
    </row>
    <row r="1692" spans="2:11">
      <c r="B1692" s="1311"/>
      <c r="K1692" s="1311"/>
    </row>
    <row r="1693" spans="2:11">
      <c r="B1693" s="1311"/>
      <c r="K1693" s="1311"/>
    </row>
    <row r="1694" spans="2:11">
      <c r="B1694" s="1311"/>
      <c r="K1694" s="1311"/>
    </row>
    <row r="1695" spans="2:11">
      <c r="B1695" s="1311"/>
      <c r="K1695" s="1311"/>
    </row>
    <row r="1696" spans="2:11">
      <c r="B1696" s="1311"/>
      <c r="K1696" s="1311"/>
    </row>
    <row r="1697" spans="2:11">
      <c r="B1697" s="1311"/>
      <c r="K1697" s="1311"/>
    </row>
    <row r="1698" spans="2:11">
      <c r="B1698" s="1311"/>
      <c r="K1698" s="1311"/>
    </row>
    <row r="1699" spans="2:11">
      <c r="B1699" s="1311"/>
      <c r="K1699" s="1311"/>
    </row>
    <row r="1700" spans="2:11">
      <c r="B1700" s="1311"/>
      <c r="K1700" s="1311"/>
    </row>
    <row r="1701" spans="2:11">
      <c r="B1701" s="1311"/>
      <c r="K1701" s="1311"/>
    </row>
    <row r="1702" spans="2:11">
      <c r="B1702" s="1311"/>
      <c r="K1702" s="1311"/>
    </row>
    <row r="1703" spans="2:11">
      <c r="B1703" s="1311"/>
      <c r="K1703" s="1311"/>
    </row>
    <row r="1704" spans="2:11">
      <c r="B1704" s="1311"/>
      <c r="K1704" s="1311"/>
    </row>
    <row r="1705" spans="2:11">
      <c r="B1705" s="1311"/>
      <c r="K1705" s="1311"/>
    </row>
    <row r="1706" spans="2:11">
      <c r="B1706" s="1311"/>
      <c r="K1706" s="1311"/>
    </row>
    <row r="1707" spans="2:11">
      <c r="B1707" s="1311"/>
      <c r="K1707" s="1311"/>
    </row>
    <row r="1708" spans="2:11">
      <c r="B1708" s="1311"/>
      <c r="K1708" s="1311"/>
    </row>
    <row r="1709" spans="2:11">
      <c r="B1709" s="1311"/>
      <c r="K1709" s="1311"/>
    </row>
    <row r="1710" spans="2:11">
      <c r="B1710" s="1311"/>
      <c r="K1710" s="1311"/>
    </row>
    <row r="1711" spans="2:11">
      <c r="B1711" s="1311"/>
      <c r="K1711" s="1311"/>
    </row>
    <row r="1712" spans="2:11">
      <c r="B1712" s="1311"/>
      <c r="K1712" s="1311"/>
    </row>
    <row r="1713" spans="2:11">
      <c r="B1713" s="1311"/>
      <c r="K1713" s="1311"/>
    </row>
    <row r="1714" spans="2:11">
      <c r="B1714" s="1311"/>
      <c r="K1714" s="1311"/>
    </row>
    <row r="1715" spans="2:11">
      <c r="B1715" s="1311"/>
      <c r="K1715" s="1311"/>
    </row>
    <row r="1716" spans="2:11">
      <c r="B1716" s="1311"/>
      <c r="K1716" s="1311"/>
    </row>
    <row r="1717" spans="2:11">
      <c r="B1717" s="1311"/>
      <c r="K1717" s="1311"/>
    </row>
    <row r="1718" spans="2:11">
      <c r="B1718" s="1311"/>
      <c r="K1718" s="1311"/>
    </row>
    <row r="1719" spans="2:11">
      <c r="B1719" s="1311"/>
      <c r="K1719" s="1311"/>
    </row>
    <row r="1720" spans="2:11">
      <c r="B1720" s="1311"/>
      <c r="K1720" s="1311"/>
    </row>
    <row r="1721" spans="2:11">
      <c r="B1721" s="1311"/>
      <c r="K1721" s="1311"/>
    </row>
    <row r="1722" spans="2:11">
      <c r="B1722" s="1311"/>
      <c r="K1722" s="1311"/>
    </row>
    <row r="1723" spans="2:11">
      <c r="B1723" s="1311"/>
      <c r="K1723" s="1311"/>
    </row>
    <row r="1724" spans="2:11">
      <c r="B1724" s="1311"/>
      <c r="K1724" s="1311"/>
    </row>
    <row r="1725" spans="2:11">
      <c r="B1725" s="1311"/>
      <c r="K1725" s="1311"/>
    </row>
    <row r="1726" spans="2:11">
      <c r="B1726" s="1311"/>
      <c r="K1726" s="1311"/>
    </row>
    <row r="1727" spans="2:11">
      <c r="B1727" s="1311"/>
      <c r="K1727" s="1311"/>
    </row>
    <row r="1728" spans="2:11">
      <c r="B1728" s="1311"/>
      <c r="K1728" s="1311"/>
    </row>
    <row r="1729" spans="2:11">
      <c r="B1729" s="1311"/>
      <c r="K1729" s="1311"/>
    </row>
    <row r="1730" spans="2:11">
      <c r="B1730" s="1311"/>
      <c r="K1730" s="1311"/>
    </row>
    <row r="1731" spans="2:11">
      <c r="B1731" s="1311"/>
      <c r="K1731" s="1311"/>
    </row>
    <row r="1732" spans="2:11">
      <c r="B1732" s="1311"/>
      <c r="K1732" s="1311"/>
    </row>
    <row r="1733" spans="2:11">
      <c r="B1733" s="1311"/>
      <c r="K1733" s="1311"/>
    </row>
    <row r="1734" spans="2:11">
      <c r="B1734" s="1311"/>
      <c r="K1734" s="1311"/>
    </row>
    <row r="1735" spans="2:11">
      <c r="B1735" s="1311"/>
      <c r="K1735" s="1311"/>
    </row>
    <row r="1736" spans="2:11">
      <c r="B1736" s="1311"/>
      <c r="K1736" s="1311"/>
    </row>
    <row r="1737" spans="2:11">
      <c r="B1737" s="1311"/>
      <c r="K1737" s="1311"/>
    </row>
    <row r="1738" spans="2:11">
      <c r="B1738" s="1311"/>
      <c r="K1738" s="1311"/>
    </row>
    <row r="1739" spans="2:11">
      <c r="B1739" s="1311"/>
      <c r="K1739" s="1311"/>
    </row>
    <row r="1740" spans="2:11">
      <c r="B1740" s="1311"/>
      <c r="K1740" s="1311"/>
    </row>
    <row r="1741" spans="2:11">
      <c r="B1741" s="1311"/>
      <c r="K1741" s="1311"/>
    </row>
    <row r="1742" spans="2:11">
      <c r="B1742" s="1311"/>
      <c r="K1742" s="1311"/>
    </row>
    <row r="1743" spans="2:11">
      <c r="B1743" s="1311"/>
      <c r="K1743" s="1311"/>
    </row>
    <row r="1744" spans="2:11">
      <c r="B1744" s="1311"/>
      <c r="K1744" s="1311"/>
    </row>
    <row r="1745" spans="2:11">
      <c r="B1745" s="1311"/>
      <c r="K1745" s="1311"/>
    </row>
    <row r="1746" spans="2:11">
      <c r="B1746" s="1311"/>
      <c r="K1746" s="1311"/>
    </row>
    <row r="1747" spans="2:11">
      <c r="B1747" s="1311"/>
      <c r="K1747" s="1311"/>
    </row>
    <row r="1748" spans="2:11">
      <c r="B1748" s="1311"/>
      <c r="K1748" s="1311"/>
    </row>
    <row r="1749" spans="2:11">
      <c r="B1749" s="1311"/>
      <c r="K1749" s="1311"/>
    </row>
    <row r="1750" spans="2:11">
      <c r="B1750" s="1311"/>
      <c r="K1750" s="1311"/>
    </row>
    <row r="1751" spans="2:11">
      <c r="B1751" s="1311"/>
      <c r="K1751" s="1311"/>
    </row>
    <row r="1752" spans="2:11">
      <c r="B1752" s="1311"/>
      <c r="K1752" s="1311"/>
    </row>
    <row r="1753" spans="2:11">
      <c r="B1753" s="1311"/>
      <c r="K1753" s="1311"/>
    </row>
    <row r="1754" spans="2:11">
      <c r="B1754" s="1311"/>
      <c r="K1754" s="1311"/>
    </row>
    <row r="1755" spans="2:11">
      <c r="B1755" s="1311"/>
      <c r="K1755" s="1311"/>
    </row>
    <row r="1756" spans="2:11">
      <c r="B1756" s="1311"/>
      <c r="K1756" s="1311"/>
    </row>
    <row r="1757" spans="2:11">
      <c r="B1757" s="1311"/>
      <c r="K1757" s="1311"/>
    </row>
    <row r="1758" spans="2:11">
      <c r="B1758" s="1311"/>
      <c r="K1758" s="1311"/>
    </row>
    <row r="1759" spans="2:11">
      <c r="B1759" s="1311"/>
      <c r="K1759" s="1311"/>
    </row>
    <row r="1760" spans="2:11">
      <c r="B1760" s="1311"/>
      <c r="K1760" s="1311"/>
    </row>
    <row r="1761" spans="2:11">
      <c r="B1761" s="1311"/>
      <c r="K1761" s="1311"/>
    </row>
    <row r="1762" spans="2:11">
      <c r="B1762" s="1311"/>
      <c r="K1762" s="1311"/>
    </row>
    <row r="1763" spans="2:11">
      <c r="B1763" s="1311"/>
      <c r="K1763" s="1311"/>
    </row>
    <row r="1764" spans="2:11">
      <c r="B1764" s="1311"/>
      <c r="K1764" s="1311"/>
    </row>
    <row r="1765" spans="2:11">
      <c r="B1765" s="1311"/>
      <c r="K1765" s="1311"/>
    </row>
    <row r="1766" spans="2:11">
      <c r="B1766" s="1311"/>
      <c r="K1766" s="1311"/>
    </row>
    <row r="1767" spans="2:11">
      <c r="B1767" s="1311"/>
      <c r="K1767" s="1311"/>
    </row>
    <row r="1768" spans="2:11">
      <c r="B1768" s="1311"/>
      <c r="K1768" s="1311"/>
    </row>
    <row r="1769" spans="2:11">
      <c r="B1769" s="1311"/>
      <c r="K1769" s="1311"/>
    </row>
    <row r="1770" spans="2:11">
      <c r="B1770" s="1311"/>
      <c r="K1770" s="1311"/>
    </row>
    <row r="1771" spans="2:11">
      <c r="B1771" s="1311"/>
      <c r="K1771" s="1311"/>
    </row>
    <row r="1772" spans="2:11">
      <c r="B1772" s="1311"/>
      <c r="K1772" s="1311"/>
    </row>
    <row r="1773" spans="2:11">
      <c r="B1773" s="1311"/>
      <c r="K1773" s="1311"/>
    </row>
    <row r="1774" spans="2:11">
      <c r="B1774" s="1311"/>
      <c r="K1774" s="1311"/>
    </row>
    <row r="1775" spans="2:11">
      <c r="B1775" s="1311"/>
      <c r="K1775" s="1311"/>
    </row>
    <row r="1776" spans="2:11">
      <c r="B1776" s="1311"/>
      <c r="K1776" s="1311"/>
    </row>
    <row r="1777" spans="2:11">
      <c r="B1777" s="1311"/>
      <c r="K1777" s="1311"/>
    </row>
    <row r="1778" spans="2:11">
      <c r="B1778" s="1311"/>
      <c r="K1778" s="1311"/>
    </row>
    <row r="1779" spans="2:11">
      <c r="B1779" s="1311"/>
      <c r="K1779" s="1311"/>
    </row>
    <row r="1780" spans="2:11">
      <c r="B1780" s="1311"/>
      <c r="K1780" s="1311"/>
    </row>
    <row r="1781" spans="2:11">
      <c r="B1781" s="1311"/>
      <c r="K1781" s="1311"/>
    </row>
    <row r="1782" spans="2:11">
      <c r="B1782" s="1311"/>
      <c r="K1782" s="1311"/>
    </row>
    <row r="1783" spans="2:11">
      <c r="B1783" s="1311"/>
      <c r="K1783" s="1311"/>
    </row>
    <row r="1784" spans="2:11">
      <c r="B1784" s="1311"/>
      <c r="K1784" s="1311"/>
    </row>
    <row r="1785" spans="2:11">
      <c r="B1785" s="1311"/>
      <c r="K1785" s="1311"/>
    </row>
    <row r="1786" spans="2:11">
      <c r="B1786" s="1311"/>
      <c r="K1786" s="1311"/>
    </row>
    <row r="1787" spans="2:11">
      <c r="B1787" s="1311"/>
      <c r="K1787" s="1311"/>
    </row>
    <row r="1788" spans="2:11">
      <c r="B1788" s="1311"/>
      <c r="K1788" s="1311"/>
    </row>
    <row r="1789" spans="2:11">
      <c r="B1789" s="1311"/>
      <c r="K1789" s="1311"/>
    </row>
    <row r="1790" spans="2:11">
      <c r="B1790" s="1311"/>
      <c r="K1790" s="1311"/>
    </row>
    <row r="1791" spans="2:11">
      <c r="B1791" s="1311"/>
      <c r="K1791" s="1311"/>
    </row>
    <row r="1792" spans="2:11">
      <c r="B1792" s="1311"/>
      <c r="K1792" s="1311"/>
    </row>
    <row r="1793" spans="2:11">
      <c r="B1793" s="1311"/>
      <c r="K1793" s="1311"/>
    </row>
    <row r="1794" spans="2:11">
      <c r="B1794" s="1311"/>
      <c r="K1794" s="1311"/>
    </row>
    <row r="1795" spans="2:11">
      <c r="B1795" s="1311"/>
      <c r="K1795" s="1311"/>
    </row>
    <row r="1796" spans="2:11">
      <c r="B1796" s="1311"/>
      <c r="K1796" s="1311"/>
    </row>
    <row r="1797" spans="2:11">
      <c r="B1797" s="1311"/>
      <c r="K1797" s="1311"/>
    </row>
    <row r="1798" spans="2:11">
      <c r="B1798" s="1311"/>
      <c r="K1798" s="1311"/>
    </row>
    <row r="1799" spans="2:11">
      <c r="B1799" s="1311"/>
      <c r="K1799" s="1311"/>
    </row>
    <row r="1800" spans="2:11">
      <c r="B1800" s="1311"/>
      <c r="K1800" s="1311"/>
    </row>
    <row r="1801" spans="2:11">
      <c r="B1801" s="1311"/>
      <c r="K1801" s="1311"/>
    </row>
    <row r="1802" spans="2:11">
      <c r="B1802" s="1311"/>
      <c r="K1802" s="1311"/>
    </row>
    <row r="1803" spans="2:11">
      <c r="B1803" s="1311"/>
      <c r="K1803" s="1311"/>
    </row>
    <row r="1804" spans="2:11">
      <c r="B1804" s="1311"/>
      <c r="K1804" s="1311"/>
    </row>
    <row r="1805" spans="2:11">
      <c r="B1805" s="1311"/>
      <c r="K1805" s="1311"/>
    </row>
    <row r="1806" spans="2:11">
      <c r="B1806" s="1311"/>
      <c r="K1806" s="1311"/>
    </row>
    <row r="1807" spans="2:11">
      <c r="B1807" s="1311"/>
      <c r="K1807" s="1311"/>
    </row>
    <row r="1808" spans="2:11">
      <c r="B1808" s="1311"/>
      <c r="K1808" s="1311"/>
    </row>
    <row r="1809" spans="2:11">
      <c r="B1809" s="1311"/>
      <c r="K1809" s="1311"/>
    </row>
    <row r="1810" spans="2:11">
      <c r="B1810" s="1311"/>
      <c r="K1810" s="1311"/>
    </row>
    <row r="1811" spans="2:11">
      <c r="B1811" s="1311"/>
      <c r="K1811" s="1311"/>
    </row>
    <row r="1812" spans="2:11">
      <c r="B1812" s="1311"/>
      <c r="K1812" s="1311"/>
    </row>
    <row r="1813" spans="2:11">
      <c r="B1813" s="1311"/>
      <c r="K1813" s="1311"/>
    </row>
    <row r="1814" spans="2:11">
      <c r="B1814" s="1311"/>
      <c r="K1814" s="1311"/>
    </row>
    <row r="1815" spans="2:11">
      <c r="B1815" s="1311"/>
      <c r="K1815" s="1311"/>
    </row>
    <row r="1816" spans="2:11">
      <c r="B1816" s="1311"/>
      <c r="K1816" s="1311"/>
    </row>
    <row r="1817" spans="2:11">
      <c r="B1817" s="1311"/>
      <c r="K1817" s="1311"/>
    </row>
    <row r="1818" spans="2:11">
      <c r="B1818" s="1311"/>
      <c r="K1818" s="1311"/>
    </row>
    <row r="1819" spans="2:11">
      <c r="B1819" s="1311"/>
      <c r="K1819" s="1311"/>
    </row>
    <row r="1820" spans="2:11">
      <c r="B1820" s="1311"/>
      <c r="K1820" s="1311"/>
    </row>
    <row r="1821" spans="2:11">
      <c r="B1821" s="1311"/>
      <c r="K1821" s="1311"/>
    </row>
    <row r="1822" spans="2:11">
      <c r="B1822" s="1311"/>
      <c r="K1822" s="1311"/>
    </row>
    <row r="1823" spans="2:11">
      <c r="B1823" s="1311"/>
      <c r="K1823" s="1311"/>
    </row>
    <row r="1824" spans="2:11">
      <c r="B1824" s="1311"/>
      <c r="K1824" s="1311"/>
    </row>
    <row r="1825" spans="2:11">
      <c r="B1825" s="1311"/>
      <c r="K1825" s="1311"/>
    </row>
    <row r="1826" spans="2:11">
      <c r="B1826" s="1311"/>
      <c r="K1826" s="1311"/>
    </row>
    <row r="1827" spans="2:11">
      <c r="B1827" s="1311"/>
      <c r="K1827" s="1311"/>
    </row>
    <row r="1828" spans="2:11">
      <c r="B1828" s="1311"/>
      <c r="K1828" s="1311"/>
    </row>
    <row r="1829" spans="2:11">
      <c r="B1829" s="1311"/>
      <c r="K1829" s="1311"/>
    </row>
    <row r="1830" spans="2:11">
      <c r="B1830" s="1311"/>
      <c r="K1830" s="1311"/>
    </row>
    <row r="1831" spans="2:11">
      <c r="B1831" s="1311"/>
      <c r="K1831" s="1311"/>
    </row>
    <row r="1832" spans="2:11">
      <c r="B1832" s="1311"/>
      <c r="K1832" s="1311"/>
    </row>
    <row r="1833" spans="2:11">
      <c r="B1833" s="1311"/>
      <c r="K1833" s="1311"/>
    </row>
    <row r="1834" spans="2:11">
      <c r="B1834" s="1311"/>
      <c r="K1834" s="1311"/>
    </row>
    <row r="1835" spans="2:11">
      <c r="B1835" s="1311"/>
      <c r="K1835" s="1311"/>
    </row>
    <row r="1836" spans="2:11">
      <c r="B1836" s="1311"/>
      <c r="K1836" s="1311"/>
    </row>
    <row r="1837" spans="2:11">
      <c r="B1837" s="1311"/>
      <c r="K1837" s="1311"/>
    </row>
    <row r="1838" spans="2:11">
      <c r="B1838" s="1311"/>
      <c r="K1838" s="1311"/>
    </row>
    <row r="1839" spans="2:11">
      <c r="B1839" s="1311"/>
      <c r="K1839" s="1311"/>
    </row>
    <row r="1840" spans="2:11">
      <c r="B1840" s="1311"/>
      <c r="K1840" s="1311"/>
    </row>
    <row r="1841" spans="2:11">
      <c r="B1841" s="1311"/>
      <c r="K1841" s="1311"/>
    </row>
    <row r="1842" spans="2:11">
      <c r="B1842" s="1311"/>
      <c r="K1842" s="1311"/>
    </row>
    <row r="1843" spans="2:11">
      <c r="B1843" s="1311"/>
      <c r="K1843" s="1311"/>
    </row>
    <row r="1844" spans="2:11">
      <c r="B1844" s="1311"/>
      <c r="K1844" s="1311"/>
    </row>
    <row r="1845" spans="2:11">
      <c r="B1845" s="1311"/>
      <c r="K1845" s="1311"/>
    </row>
    <row r="1846" spans="2:11">
      <c r="B1846" s="1311"/>
      <c r="K1846" s="1311"/>
    </row>
    <row r="1847" spans="2:11">
      <c r="B1847" s="1311"/>
      <c r="K1847" s="1311"/>
    </row>
    <row r="1848" spans="2:11">
      <c r="B1848" s="1311"/>
      <c r="K1848" s="1311"/>
    </row>
    <row r="1849" spans="2:11">
      <c r="B1849" s="1311"/>
      <c r="K1849" s="1311"/>
    </row>
    <row r="1850" spans="2:11">
      <c r="B1850" s="1311"/>
      <c r="K1850" s="1311"/>
    </row>
    <row r="1851" spans="2:11">
      <c r="B1851" s="1311"/>
      <c r="K1851" s="1311"/>
    </row>
    <row r="1852" spans="2:11">
      <c r="B1852" s="1311"/>
      <c r="K1852" s="1311"/>
    </row>
    <row r="1853" spans="2:11">
      <c r="B1853" s="1311"/>
      <c r="K1853" s="1311"/>
    </row>
    <row r="1854" spans="2:11">
      <c r="B1854" s="1311"/>
      <c r="K1854" s="1311"/>
    </row>
    <row r="1855" spans="2:11">
      <c r="B1855" s="1311"/>
      <c r="K1855" s="1311"/>
    </row>
    <row r="1856" spans="2:11">
      <c r="B1856" s="1311"/>
      <c r="K1856" s="1311"/>
    </row>
    <row r="1857" spans="2:11">
      <c r="B1857" s="1311"/>
      <c r="K1857" s="1311"/>
    </row>
    <row r="1858" spans="2:11">
      <c r="B1858" s="1311"/>
      <c r="K1858" s="1311"/>
    </row>
    <row r="1859" spans="2:11">
      <c r="B1859" s="1311"/>
      <c r="K1859" s="1311"/>
    </row>
    <row r="1860" spans="2:11">
      <c r="B1860" s="1311"/>
      <c r="K1860" s="1311"/>
    </row>
    <row r="1861" spans="2:11">
      <c r="B1861" s="1311"/>
      <c r="K1861" s="1311"/>
    </row>
    <row r="1862" spans="2:11">
      <c r="B1862" s="1311"/>
      <c r="K1862" s="1311"/>
    </row>
    <row r="1863" spans="2:11">
      <c r="B1863" s="1311"/>
      <c r="K1863" s="1311"/>
    </row>
    <row r="1864" spans="2:11">
      <c r="B1864" s="1311"/>
      <c r="K1864" s="1311"/>
    </row>
    <row r="1865" spans="2:11">
      <c r="B1865" s="1311"/>
      <c r="K1865" s="1311"/>
    </row>
    <row r="1866" spans="2:11">
      <c r="B1866" s="1311"/>
      <c r="K1866" s="1311"/>
    </row>
    <row r="1867" spans="2:11">
      <c r="B1867" s="1311"/>
      <c r="K1867" s="1311"/>
    </row>
    <row r="1868" spans="2:11">
      <c r="B1868" s="1311"/>
      <c r="K1868" s="1311"/>
    </row>
    <row r="1869" spans="2:11">
      <c r="B1869" s="1311"/>
      <c r="K1869" s="1311"/>
    </row>
    <row r="1870" spans="2:11">
      <c r="B1870" s="1311"/>
      <c r="K1870" s="1311"/>
    </row>
    <row r="1871" spans="2:11">
      <c r="B1871" s="1311"/>
      <c r="K1871" s="1311"/>
    </row>
    <row r="1872" spans="2:11">
      <c r="B1872" s="1311"/>
      <c r="K1872" s="1311"/>
    </row>
    <row r="1873" spans="2:11">
      <c r="B1873" s="1311"/>
      <c r="K1873" s="1311"/>
    </row>
    <row r="1874" spans="2:11">
      <c r="B1874" s="1311"/>
      <c r="K1874" s="1311"/>
    </row>
    <row r="1875" spans="2:11">
      <c r="B1875" s="1311"/>
      <c r="K1875" s="1311"/>
    </row>
    <row r="1876" spans="2:11">
      <c r="B1876" s="1311"/>
      <c r="K1876" s="1311"/>
    </row>
    <row r="1877" spans="2:11">
      <c r="B1877" s="1311"/>
      <c r="K1877" s="1311"/>
    </row>
    <row r="1878" spans="2:11">
      <c r="B1878" s="1311"/>
      <c r="K1878" s="1311"/>
    </row>
    <row r="1879" spans="2:11">
      <c r="B1879" s="1311"/>
      <c r="K1879" s="1311"/>
    </row>
    <row r="1880" spans="2:11">
      <c r="B1880" s="1311"/>
      <c r="K1880" s="1311"/>
    </row>
    <row r="1881" spans="2:11">
      <c r="B1881" s="1311"/>
      <c r="K1881" s="1311"/>
    </row>
    <row r="1882" spans="2:11">
      <c r="B1882" s="1311"/>
      <c r="K1882" s="1311"/>
    </row>
    <row r="1883" spans="2:11">
      <c r="B1883" s="1311"/>
      <c r="K1883" s="1311"/>
    </row>
    <row r="1884" spans="2:11">
      <c r="B1884" s="1311"/>
      <c r="K1884" s="1311"/>
    </row>
    <row r="1885" spans="2:11">
      <c r="B1885" s="1311"/>
      <c r="K1885" s="1311"/>
    </row>
    <row r="1886" spans="2:11">
      <c r="B1886" s="1311"/>
      <c r="K1886" s="1311"/>
    </row>
    <row r="1887" spans="2:11">
      <c r="B1887" s="1311"/>
      <c r="K1887" s="1311"/>
    </row>
    <row r="1888" spans="2:11">
      <c r="B1888" s="1311"/>
      <c r="K1888" s="1311"/>
    </row>
    <row r="1889" spans="2:11">
      <c r="B1889" s="1311"/>
      <c r="K1889" s="1311"/>
    </row>
    <row r="1890" spans="2:11">
      <c r="B1890" s="1311"/>
      <c r="K1890" s="1311"/>
    </row>
    <row r="1891" spans="2:11">
      <c r="B1891" s="1311"/>
      <c r="K1891" s="1311"/>
    </row>
    <row r="1892" spans="2:11">
      <c r="B1892" s="1311"/>
      <c r="K1892" s="1311"/>
    </row>
    <row r="1893" spans="2:11">
      <c r="B1893" s="1311"/>
      <c r="K1893" s="1311"/>
    </row>
    <row r="1894" spans="2:11">
      <c r="B1894" s="1311"/>
      <c r="K1894" s="1311"/>
    </row>
    <row r="1895" spans="2:11">
      <c r="B1895" s="1311"/>
      <c r="K1895" s="1311"/>
    </row>
    <row r="1896" spans="2:11">
      <c r="B1896" s="1311"/>
      <c r="K1896" s="1311"/>
    </row>
    <row r="1897" spans="2:11">
      <c r="B1897" s="1311"/>
      <c r="K1897" s="1311"/>
    </row>
    <row r="1898" spans="2:11">
      <c r="B1898" s="1311"/>
      <c r="K1898" s="1311"/>
    </row>
    <row r="1899" spans="2:11">
      <c r="B1899" s="1311"/>
      <c r="K1899" s="1311"/>
    </row>
    <row r="1900" spans="2:11">
      <c r="B1900" s="1311"/>
      <c r="K1900" s="1311"/>
    </row>
    <row r="1901" spans="2:11">
      <c r="B1901" s="1311"/>
      <c r="K1901" s="1311"/>
    </row>
    <row r="1902" spans="2:11">
      <c r="B1902" s="1311"/>
      <c r="K1902" s="1311"/>
    </row>
    <row r="1903" spans="2:11">
      <c r="B1903" s="1311"/>
      <c r="K1903" s="1311"/>
    </row>
    <row r="1904" spans="2:11">
      <c r="B1904" s="1311"/>
      <c r="K1904" s="1311"/>
    </row>
    <row r="1905" spans="2:11">
      <c r="B1905" s="1311"/>
      <c r="K1905" s="1311"/>
    </row>
    <row r="1906" spans="2:11">
      <c r="B1906" s="1311"/>
      <c r="K1906" s="1311"/>
    </row>
    <row r="1907" spans="2:11">
      <c r="B1907" s="1311"/>
      <c r="K1907" s="1311"/>
    </row>
    <row r="1908" spans="2:11">
      <c r="B1908" s="1311"/>
      <c r="K1908" s="1311"/>
    </row>
    <row r="1909" spans="2:11">
      <c r="B1909" s="1311"/>
      <c r="K1909" s="1311"/>
    </row>
    <row r="1910" spans="2:11">
      <c r="B1910" s="1311"/>
      <c r="K1910" s="1311"/>
    </row>
    <row r="1911" spans="2:11">
      <c r="B1911" s="1311"/>
      <c r="K1911" s="1311"/>
    </row>
    <row r="1912" spans="2:11">
      <c r="B1912" s="1311"/>
      <c r="K1912" s="1311"/>
    </row>
    <row r="1913" spans="2:11">
      <c r="B1913" s="1311"/>
      <c r="K1913" s="1311"/>
    </row>
    <row r="1914" spans="2:11">
      <c r="B1914" s="1311"/>
      <c r="K1914" s="1311"/>
    </row>
    <row r="1915" spans="2:11">
      <c r="B1915" s="1311"/>
      <c r="K1915" s="1311"/>
    </row>
    <row r="1916" spans="2:11">
      <c r="B1916" s="1311"/>
      <c r="K1916" s="1311"/>
    </row>
    <row r="1917" spans="2:11">
      <c r="B1917" s="1311"/>
      <c r="K1917" s="1311"/>
    </row>
    <row r="1918" spans="2:11">
      <c r="B1918" s="1311"/>
      <c r="K1918" s="1311"/>
    </row>
    <row r="1919" spans="2:11">
      <c r="B1919" s="1311"/>
      <c r="K1919" s="1311"/>
    </row>
    <row r="1920" spans="2:11">
      <c r="B1920" s="1311"/>
      <c r="K1920" s="1311"/>
    </row>
    <row r="1921" spans="2:11">
      <c r="B1921" s="1311"/>
      <c r="K1921" s="1311"/>
    </row>
    <row r="1922" spans="2:11">
      <c r="B1922" s="1311"/>
      <c r="K1922" s="1311"/>
    </row>
    <row r="1923" spans="2:11">
      <c r="B1923" s="1311"/>
      <c r="K1923" s="1311"/>
    </row>
    <row r="1924" spans="2:11">
      <c r="B1924" s="1311"/>
      <c r="K1924" s="1311"/>
    </row>
    <row r="1925" spans="2:11">
      <c r="B1925" s="1311"/>
      <c r="K1925" s="1311"/>
    </row>
    <row r="1926" spans="2:11">
      <c r="B1926" s="1311"/>
      <c r="K1926" s="1311"/>
    </row>
    <row r="1927" spans="2:11">
      <c r="B1927" s="1311"/>
      <c r="K1927" s="1311"/>
    </row>
    <row r="1928" spans="2:11">
      <c r="B1928" s="1311"/>
      <c r="K1928" s="1311"/>
    </row>
    <row r="1929" spans="2:11">
      <c r="B1929" s="1311"/>
      <c r="K1929" s="1311"/>
    </row>
    <row r="1930" spans="2:11">
      <c r="B1930" s="1311"/>
      <c r="K1930" s="1311"/>
    </row>
    <row r="1931" spans="2:11">
      <c r="B1931" s="1311"/>
      <c r="K1931" s="1311"/>
    </row>
    <row r="1932" spans="2:11">
      <c r="B1932" s="1311"/>
      <c r="K1932" s="1311"/>
    </row>
    <row r="1933" spans="2:11">
      <c r="B1933" s="1311"/>
      <c r="K1933" s="1311"/>
    </row>
    <row r="1934" spans="2:11">
      <c r="B1934" s="1311"/>
      <c r="K1934" s="1311"/>
    </row>
    <row r="1935" spans="2:11">
      <c r="B1935" s="1311"/>
      <c r="K1935" s="1311"/>
    </row>
    <row r="1936" spans="2:11">
      <c r="B1936" s="1311"/>
      <c r="K1936" s="1311"/>
    </row>
    <row r="1937" spans="2:11">
      <c r="B1937" s="1311"/>
      <c r="K1937" s="1311"/>
    </row>
    <row r="1938" spans="2:11">
      <c r="B1938" s="1311"/>
      <c r="K1938" s="1311"/>
    </row>
    <row r="1939" spans="2:11">
      <c r="B1939" s="1311"/>
      <c r="K1939" s="1311"/>
    </row>
    <row r="1940" spans="2:11">
      <c r="B1940" s="1311"/>
      <c r="K1940" s="1311"/>
    </row>
    <row r="1941" spans="2:11">
      <c r="B1941" s="1311"/>
      <c r="K1941" s="1311"/>
    </row>
    <row r="1942" spans="2:11">
      <c r="B1942" s="1311"/>
      <c r="K1942" s="1311"/>
    </row>
    <row r="1943" spans="2:11">
      <c r="B1943" s="1311"/>
      <c r="K1943" s="1311"/>
    </row>
    <row r="1944" spans="2:11">
      <c r="B1944" s="1311"/>
      <c r="K1944" s="1311"/>
    </row>
    <row r="1945" spans="2:11">
      <c r="B1945" s="1311"/>
      <c r="K1945" s="1311"/>
    </row>
    <row r="1946" spans="2:11">
      <c r="B1946" s="1311"/>
      <c r="K1946" s="1311"/>
    </row>
    <row r="1947" spans="2:11">
      <c r="B1947" s="1311"/>
      <c r="K1947" s="1311"/>
    </row>
    <row r="1948" spans="2:11">
      <c r="B1948" s="1311"/>
      <c r="K1948" s="1311"/>
    </row>
    <row r="1949" spans="2:11">
      <c r="B1949" s="1311"/>
      <c r="K1949" s="1311"/>
    </row>
    <row r="1950" spans="2:11">
      <c r="B1950" s="1311"/>
      <c r="K1950" s="1311"/>
    </row>
    <row r="1951" spans="2:11">
      <c r="B1951" s="1311"/>
      <c r="K1951" s="1311"/>
    </row>
    <row r="1952" spans="2:11">
      <c r="B1952" s="1311"/>
      <c r="K1952" s="1311"/>
    </row>
    <row r="1953" spans="2:11">
      <c r="B1953" s="1311"/>
      <c r="K1953" s="1311"/>
    </row>
    <row r="1954" spans="2:11">
      <c r="B1954" s="1311"/>
      <c r="K1954" s="1311"/>
    </row>
    <row r="1955" spans="2:11">
      <c r="B1955" s="1311"/>
      <c r="K1955" s="1311"/>
    </row>
    <row r="1956" spans="2:11">
      <c r="B1956" s="1311"/>
      <c r="K1956" s="1311"/>
    </row>
    <row r="1957" spans="2:11">
      <c r="B1957" s="1311"/>
      <c r="K1957" s="1311"/>
    </row>
    <row r="1958" spans="2:11">
      <c r="B1958" s="1311"/>
      <c r="K1958" s="1311"/>
    </row>
    <row r="1959" spans="2:11">
      <c r="B1959" s="1311"/>
      <c r="K1959" s="1311"/>
    </row>
    <row r="1960" spans="2:11">
      <c r="B1960" s="1311"/>
      <c r="K1960" s="1311"/>
    </row>
    <row r="1961" spans="2:11">
      <c r="B1961" s="1311"/>
      <c r="K1961" s="1311"/>
    </row>
    <row r="1962" spans="2:11">
      <c r="B1962" s="1311"/>
      <c r="K1962" s="1311"/>
    </row>
    <row r="1963" spans="2:11">
      <c r="B1963" s="1311"/>
      <c r="K1963" s="1311"/>
    </row>
    <row r="1964" spans="2:11">
      <c r="B1964" s="1311"/>
      <c r="K1964" s="1311"/>
    </row>
    <row r="1965" spans="2:11">
      <c r="B1965" s="1311"/>
      <c r="K1965" s="1311"/>
    </row>
    <row r="1966" spans="2:11">
      <c r="B1966" s="1311"/>
      <c r="K1966" s="1311"/>
    </row>
    <row r="1967" spans="2:11">
      <c r="B1967" s="1311"/>
      <c r="K1967" s="1311"/>
    </row>
    <row r="1968" spans="2:11">
      <c r="B1968" s="1311"/>
      <c r="K1968" s="1311"/>
    </row>
    <row r="1969" spans="2:11">
      <c r="B1969" s="1311"/>
      <c r="K1969" s="1311"/>
    </row>
    <row r="1970" spans="2:11">
      <c r="B1970" s="1311"/>
      <c r="K1970" s="1311"/>
    </row>
    <row r="1971" spans="2:11">
      <c r="B1971" s="1311"/>
      <c r="K1971" s="1311"/>
    </row>
    <row r="1972" spans="2:11">
      <c r="B1972" s="1311"/>
      <c r="K1972" s="1311"/>
    </row>
    <row r="1973" spans="2:11">
      <c r="B1973" s="1311"/>
      <c r="K1973" s="1311"/>
    </row>
    <row r="1974" spans="2:11">
      <c r="B1974" s="1311"/>
      <c r="K1974" s="1311"/>
    </row>
    <row r="1975" spans="2:11">
      <c r="B1975" s="1311"/>
      <c r="K1975" s="1311"/>
    </row>
    <row r="1976" spans="2:11">
      <c r="B1976" s="1311"/>
      <c r="K1976" s="1311"/>
    </row>
    <row r="1977" spans="2:11">
      <c r="B1977" s="1311"/>
      <c r="K1977" s="1311"/>
    </row>
    <row r="1978" spans="2:11">
      <c r="B1978" s="1311"/>
      <c r="K1978" s="1311"/>
    </row>
    <row r="1979" spans="2:11">
      <c r="B1979" s="1311"/>
      <c r="K1979" s="1311"/>
    </row>
    <row r="1980" spans="2:11">
      <c r="B1980" s="1311"/>
      <c r="K1980" s="1311"/>
    </row>
    <row r="1981" spans="2:11">
      <c r="B1981" s="1311"/>
      <c r="K1981" s="1311"/>
    </row>
    <row r="1982" spans="2:11">
      <c r="B1982" s="1311"/>
      <c r="K1982" s="1311"/>
    </row>
    <row r="1983" spans="2:11">
      <c r="B1983" s="1311"/>
      <c r="K1983" s="1311"/>
    </row>
    <row r="1984" spans="2:11">
      <c r="B1984" s="1311"/>
      <c r="K1984" s="1311"/>
    </row>
    <row r="1985" spans="2:11">
      <c r="B1985" s="1311"/>
      <c r="K1985" s="1311"/>
    </row>
    <row r="1986" spans="2:11">
      <c r="B1986" s="1311"/>
      <c r="K1986" s="1311"/>
    </row>
    <row r="1987" spans="2:11">
      <c r="B1987" s="1311"/>
      <c r="K1987" s="1311"/>
    </row>
    <row r="1988" spans="2:11">
      <c r="B1988" s="1311"/>
      <c r="K1988" s="1311"/>
    </row>
    <row r="1989" spans="2:11">
      <c r="B1989" s="1311"/>
      <c r="K1989" s="1311"/>
    </row>
    <row r="1990" spans="2:11">
      <c r="B1990" s="1311"/>
      <c r="K1990" s="1311"/>
    </row>
    <row r="1991" spans="2:11">
      <c r="B1991" s="1311"/>
      <c r="K1991" s="1311"/>
    </row>
    <row r="1992" spans="2:11">
      <c r="B1992" s="1311"/>
      <c r="K1992" s="1311"/>
    </row>
    <row r="1993" spans="2:11">
      <c r="B1993" s="1311"/>
      <c r="K1993" s="1311"/>
    </row>
    <row r="1994" spans="2:11">
      <c r="B1994" s="1311"/>
      <c r="K1994" s="1311"/>
    </row>
    <row r="1995" spans="2:11">
      <c r="B1995" s="1311"/>
      <c r="K1995" s="1311"/>
    </row>
    <row r="1996" spans="2:11">
      <c r="B1996" s="1311"/>
      <c r="K1996" s="1311"/>
    </row>
    <row r="1997" spans="2:11">
      <c r="B1997" s="1311"/>
      <c r="K1997" s="1311"/>
    </row>
    <row r="1998" spans="2:11">
      <c r="B1998" s="1311"/>
      <c r="K1998" s="1311"/>
    </row>
    <row r="1999" spans="2:11">
      <c r="B1999" s="1311"/>
      <c r="K1999" s="1311"/>
    </row>
    <row r="2000" spans="2:11">
      <c r="B2000" s="1311"/>
      <c r="K2000" s="1311"/>
    </row>
    <row r="2001" spans="2:11">
      <c r="B2001" s="1311"/>
      <c r="K2001" s="1311"/>
    </row>
    <row r="2002" spans="2:11">
      <c r="B2002" s="1311"/>
      <c r="K2002" s="1311"/>
    </row>
    <row r="2003" spans="2:11">
      <c r="B2003" s="1311"/>
      <c r="K2003" s="1311"/>
    </row>
    <row r="2004" spans="2:11">
      <c r="B2004" s="1311"/>
      <c r="K2004" s="1311"/>
    </row>
    <row r="2005" spans="2:11">
      <c r="B2005" s="1311"/>
      <c r="K2005" s="1311"/>
    </row>
    <row r="2006" spans="2:11">
      <c r="B2006" s="1311"/>
      <c r="K2006" s="1311"/>
    </row>
    <row r="2007" spans="2:11">
      <c r="B2007" s="1311"/>
      <c r="K2007" s="1311"/>
    </row>
    <row r="2008" spans="2:11">
      <c r="B2008" s="1311"/>
      <c r="K2008" s="1311"/>
    </row>
    <row r="2009" spans="2:11">
      <c r="B2009" s="1311"/>
      <c r="K2009" s="1311"/>
    </row>
    <row r="2010" spans="2:11">
      <c r="B2010" s="1311"/>
      <c r="K2010" s="1311"/>
    </row>
    <row r="2011" spans="2:11">
      <c r="B2011" s="1311"/>
      <c r="K2011" s="1311"/>
    </row>
    <row r="2012" spans="2:11">
      <c r="B2012" s="1311"/>
      <c r="K2012" s="1311"/>
    </row>
    <row r="2013" spans="2:11">
      <c r="B2013" s="1311"/>
      <c r="K2013" s="1311"/>
    </row>
    <row r="2014" spans="2:11">
      <c r="B2014" s="1311"/>
      <c r="K2014" s="1311"/>
    </row>
    <row r="2015" spans="2:11">
      <c r="B2015" s="1311"/>
      <c r="K2015" s="1311"/>
    </row>
    <row r="2016" spans="2:11">
      <c r="B2016" s="1311"/>
      <c r="K2016" s="1311"/>
    </row>
    <row r="2017" spans="2:11">
      <c r="B2017" s="1311"/>
      <c r="K2017" s="1311"/>
    </row>
    <row r="2018" spans="2:11">
      <c r="B2018" s="1311"/>
      <c r="K2018" s="1311"/>
    </row>
    <row r="2019" spans="2:11">
      <c r="B2019" s="1311"/>
      <c r="K2019" s="1311"/>
    </row>
    <row r="2020" spans="2:11">
      <c r="B2020" s="1311"/>
      <c r="K2020" s="1311"/>
    </row>
    <row r="2021" spans="2:11">
      <c r="B2021" s="1311"/>
      <c r="K2021" s="1311"/>
    </row>
    <row r="2022" spans="2:11">
      <c r="B2022" s="1311"/>
      <c r="K2022" s="1311"/>
    </row>
    <row r="2023" spans="2:11">
      <c r="B2023" s="1311"/>
      <c r="K2023" s="1311"/>
    </row>
    <row r="2024" spans="2:11">
      <c r="B2024" s="1311"/>
      <c r="K2024" s="1311"/>
    </row>
    <row r="2025" spans="2:11">
      <c r="B2025" s="1311"/>
      <c r="K2025" s="1311"/>
    </row>
    <row r="2026" spans="2:11">
      <c r="B2026" s="1311"/>
      <c r="K2026" s="1311"/>
    </row>
    <row r="2027" spans="2:11">
      <c r="B2027" s="1311"/>
      <c r="K2027" s="1311"/>
    </row>
    <row r="2028" spans="2:11">
      <c r="B2028" s="1311"/>
      <c r="K2028" s="1311"/>
    </row>
    <row r="2029" spans="2:11">
      <c r="B2029" s="1311"/>
      <c r="K2029" s="1311"/>
    </row>
    <row r="2030" spans="2:11">
      <c r="B2030" s="1311"/>
      <c r="K2030" s="1311"/>
    </row>
    <row r="2031" spans="2:11">
      <c r="B2031" s="1311"/>
      <c r="K2031" s="1311"/>
    </row>
    <row r="2032" spans="2:11">
      <c r="B2032" s="1311"/>
      <c r="K2032" s="1311"/>
    </row>
    <row r="2033" spans="2:11">
      <c r="B2033" s="1311"/>
      <c r="K2033" s="1311"/>
    </row>
    <row r="2034" spans="2:11">
      <c r="B2034" s="1311"/>
      <c r="K2034" s="1311"/>
    </row>
    <row r="2035" spans="2:11">
      <c r="B2035" s="1311"/>
      <c r="K2035" s="1311"/>
    </row>
    <row r="2036" spans="2:11">
      <c r="B2036" s="1311"/>
      <c r="K2036" s="1311"/>
    </row>
    <row r="2037" spans="2:11">
      <c r="B2037" s="1311"/>
      <c r="K2037" s="1311"/>
    </row>
    <row r="2038" spans="2:11">
      <c r="B2038" s="1311"/>
      <c r="K2038" s="1311"/>
    </row>
    <row r="2039" spans="2:11">
      <c r="B2039" s="1311"/>
      <c r="K2039" s="1311"/>
    </row>
    <row r="2040" spans="2:11">
      <c r="B2040" s="1311"/>
      <c r="K2040" s="1311"/>
    </row>
    <row r="2041" spans="2:11">
      <c r="B2041" s="1311"/>
      <c r="K2041" s="1311"/>
    </row>
    <row r="2042" spans="2:11">
      <c r="B2042" s="1311"/>
      <c r="K2042" s="1311"/>
    </row>
    <row r="2043" spans="2:11">
      <c r="B2043" s="1311"/>
      <c r="K2043" s="1311"/>
    </row>
    <row r="2044" spans="2:11">
      <c r="B2044" s="1311"/>
      <c r="K2044" s="1311"/>
    </row>
    <row r="2045" spans="2:11">
      <c r="B2045" s="1311"/>
      <c r="K2045" s="1311"/>
    </row>
    <row r="2046" spans="2:11">
      <c r="B2046" s="1311"/>
      <c r="K2046" s="1311"/>
    </row>
    <row r="2047" spans="2:11">
      <c r="B2047" s="1311"/>
      <c r="K2047" s="1311"/>
    </row>
    <row r="2048" spans="2:11">
      <c r="B2048" s="1311"/>
      <c r="K2048" s="1311"/>
    </row>
    <row r="2049" spans="2:11">
      <c r="B2049" s="1311"/>
      <c r="K2049" s="1311"/>
    </row>
    <row r="2050" spans="2:11">
      <c r="B2050" s="1311"/>
      <c r="K2050" s="1311"/>
    </row>
    <row r="2051" spans="2:11">
      <c r="B2051" s="1311"/>
      <c r="K2051" s="1311"/>
    </row>
    <row r="2052" spans="2:11">
      <c r="B2052" s="1311"/>
      <c r="K2052" s="1311"/>
    </row>
    <row r="2053" spans="2:11">
      <c r="B2053" s="1311"/>
      <c r="K2053" s="1311"/>
    </row>
    <row r="2054" spans="2:11">
      <c r="B2054" s="1311"/>
      <c r="K2054" s="1311"/>
    </row>
    <row r="2055" spans="2:11">
      <c r="B2055" s="1311"/>
      <c r="K2055" s="1311"/>
    </row>
    <row r="2056" spans="2:11">
      <c r="B2056" s="1311"/>
      <c r="K2056" s="1311"/>
    </row>
    <row r="2057" spans="2:11">
      <c r="B2057" s="1311"/>
      <c r="K2057" s="1311"/>
    </row>
    <row r="2058" spans="2:11">
      <c r="B2058" s="1311"/>
      <c r="K2058" s="1311"/>
    </row>
    <row r="2059" spans="2:11">
      <c r="B2059" s="1311"/>
      <c r="K2059" s="1311"/>
    </row>
    <row r="2060" spans="2:11">
      <c r="B2060" s="1311"/>
      <c r="K2060" s="1311"/>
    </row>
    <row r="2061" spans="2:11">
      <c r="B2061" s="1311"/>
      <c r="K2061" s="1311"/>
    </row>
    <row r="2062" spans="2:11">
      <c r="B2062" s="1311"/>
      <c r="K2062" s="1311"/>
    </row>
    <row r="2063" spans="2:11">
      <c r="B2063" s="1311"/>
      <c r="K2063" s="1311"/>
    </row>
    <row r="2064" spans="2:11">
      <c r="B2064" s="1311"/>
      <c r="K2064" s="1311"/>
    </row>
    <row r="2065" spans="2:11">
      <c r="B2065" s="1311"/>
      <c r="K2065" s="1311"/>
    </row>
    <row r="2066" spans="2:11">
      <c r="B2066" s="1311"/>
      <c r="K2066" s="1311"/>
    </row>
    <row r="2067" spans="2:11">
      <c r="B2067" s="1311"/>
      <c r="K2067" s="1311"/>
    </row>
    <row r="2068" spans="2:11">
      <c r="B2068" s="1311"/>
      <c r="K2068" s="1311"/>
    </row>
    <row r="2069" spans="2:11">
      <c r="B2069" s="1311"/>
      <c r="K2069" s="1311"/>
    </row>
    <row r="2070" spans="2:11">
      <c r="B2070" s="1311"/>
      <c r="K2070" s="1311"/>
    </row>
    <row r="2071" spans="2:11">
      <c r="B2071" s="1311"/>
      <c r="K2071" s="1311"/>
    </row>
    <row r="2072" spans="2:11">
      <c r="B2072" s="1311"/>
      <c r="K2072" s="1311"/>
    </row>
    <row r="2073" spans="2:11">
      <c r="B2073" s="1311"/>
      <c r="K2073" s="1311"/>
    </row>
    <row r="2074" spans="2:11">
      <c r="B2074" s="1311"/>
      <c r="K2074" s="1311"/>
    </row>
    <row r="2075" spans="2:11">
      <c r="B2075" s="1311"/>
      <c r="K2075" s="1311"/>
    </row>
    <row r="2076" spans="2:11">
      <c r="B2076" s="1311"/>
      <c r="K2076" s="1311"/>
    </row>
    <row r="2077" spans="2:11">
      <c r="B2077" s="1311"/>
      <c r="K2077" s="1311"/>
    </row>
    <row r="2078" spans="2:11">
      <c r="B2078" s="1311"/>
      <c r="K2078" s="1311"/>
    </row>
    <row r="2079" spans="2:11">
      <c r="B2079" s="1311"/>
      <c r="K2079" s="1311"/>
    </row>
    <row r="2080" spans="2:11">
      <c r="B2080" s="1311"/>
      <c r="K2080" s="1311"/>
    </row>
    <row r="2081" spans="2:11">
      <c r="B2081" s="1311"/>
      <c r="K2081" s="1311"/>
    </row>
    <row r="2082" spans="2:11">
      <c r="B2082" s="1311"/>
      <c r="K2082" s="1311"/>
    </row>
    <row r="2083" spans="2:11">
      <c r="B2083" s="1311"/>
      <c r="K2083" s="1311"/>
    </row>
    <row r="2084" spans="2:11">
      <c r="B2084" s="1311"/>
      <c r="K2084" s="1311"/>
    </row>
    <row r="2085" spans="2:11">
      <c r="B2085" s="1311"/>
      <c r="K2085" s="1311"/>
    </row>
    <row r="2086" spans="2:11">
      <c r="B2086" s="1311"/>
      <c r="K2086" s="1311"/>
    </row>
    <row r="2087" spans="2:11">
      <c r="B2087" s="1311"/>
      <c r="K2087" s="1311"/>
    </row>
    <row r="2088" spans="2:11">
      <c r="B2088" s="1311"/>
      <c r="K2088" s="1311"/>
    </row>
    <row r="2089" spans="2:11">
      <c r="B2089" s="1311"/>
      <c r="K2089" s="1311"/>
    </row>
    <row r="2090" spans="2:11">
      <c r="B2090" s="1311"/>
      <c r="K2090" s="1311"/>
    </row>
    <row r="2091" spans="2:11">
      <c r="B2091" s="1311"/>
      <c r="K2091" s="1311"/>
    </row>
    <row r="2092" spans="2:11">
      <c r="B2092" s="1311"/>
      <c r="K2092" s="1311"/>
    </row>
    <row r="2093" spans="2:11">
      <c r="B2093" s="1311"/>
      <c r="K2093" s="1311"/>
    </row>
    <row r="2094" spans="2:11">
      <c r="B2094" s="1311"/>
      <c r="K2094" s="1311"/>
    </row>
    <row r="2095" spans="2:11">
      <c r="B2095" s="1311"/>
      <c r="K2095" s="1311"/>
    </row>
    <row r="2096" spans="2:11">
      <c r="B2096" s="1311"/>
      <c r="K2096" s="1311"/>
    </row>
    <row r="2097" spans="2:11">
      <c r="B2097" s="1311"/>
      <c r="K2097" s="1311"/>
    </row>
    <row r="2098" spans="2:11">
      <c r="B2098" s="1311"/>
      <c r="K2098" s="1311"/>
    </row>
    <row r="2099" spans="2:11">
      <c r="B2099" s="1311"/>
      <c r="K2099" s="1311"/>
    </row>
    <row r="2100" spans="2:11">
      <c r="B2100" s="1311"/>
      <c r="K2100" s="1311"/>
    </row>
    <row r="2101" spans="2:11">
      <c r="B2101" s="1311"/>
      <c r="K2101" s="1311"/>
    </row>
    <row r="2102" spans="2:11">
      <c r="B2102" s="1311"/>
      <c r="K2102" s="1311"/>
    </row>
    <row r="2103" spans="2:11">
      <c r="B2103" s="1311"/>
      <c r="K2103" s="1311"/>
    </row>
    <row r="2104" spans="2:11">
      <c r="B2104" s="1311"/>
      <c r="K2104" s="1311"/>
    </row>
    <row r="2105" spans="2:11">
      <c r="B2105" s="1311"/>
      <c r="K2105" s="1311"/>
    </row>
    <row r="2106" spans="2:11">
      <c r="B2106" s="1311"/>
      <c r="K2106" s="1311"/>
    </row>
    <row r="2107" spans="2:11">
      <c r="B2107" s="1311"/>
      <c r="K2107" s="1311"/>
    </row>
    <row r="2108" spans="2:11">
      <c r="B2108" s="1311"/>
      <c r="K2108" s="1311"/>
    </row>
    <row r="2109" spans="2:11">
      <c r="B2109" s="1311"/>
      <c r="K2109" s="1311"/>
    </row>
    <row r="2110" spans="2:11">
      <c r="B2110" s="1311"/>
      <c r="K2110" s="1311"/>
    </row>
    <row r="2111" spans="2:11">
      <c r="B2111" s="1311"/>
      <c r="K2111" s="1311"/>
    </row>
    <row r="2112" spans="2:11">
      <c r="B2112" s="1311"/>
      <c r="K2112" s="1311"/>
    </row>
    <row r="2113" spans="2:11">
      <c r="B2113" s="1311"/>
      <c r="K2113" s="1311"/>
    </row>
    <row r="2114" spans="2:11">
      <c r="B2114" s="1311"/>
      <c r="K2114" s="1311"/>
    </row>
    <row r="2115" spans="2:11">
      <c r="B2115" s="1311"/>
      <c r="K2115" s="1311"/>
    </row>
    <row r="2116" spans="2:11">
      <c r="B2116" s="1311"/>
      <c r="K2116" s="1311"/>
    </row>
    <row r="2117" spans="2:11">
      <c r="B2117" s="1311"/>
      <c r="K2117" s="1311"/>
    </row>
    <row r="2118" spans="2:11">
      <c r="B2118" s="1311"/>
      <c r="K2118" s="1311"/>
    </row>
    <row r="2119" spans="2:11">
      <c r="B2119" s="1311"/>
      <c r="K2119" s="1311"/>
    </row>
    <row r="2120" spans="2:11">
      <c r="B2120" s="1311"/>
      <c r="K2120" s="1311"/>
    </row>
    <row r="2121" spans="2:11">
      <c r="B2121" s="1311"/>
      <c r="K2121" s="1311"/>
    </row>
    <row r="2122" spans="2:11">
      <c r="B2122" s="1311"/>
      <c r="K2122" s="1311"/>
    </row>
    <row r="2123" spans="2:11">
      <c r="B2123" s="1311"/>
      <c r="K2123" s="1311"/>
    </row>
    <row r="2124" spans="2:11">
      <c r="B2124" s="1311"/>
      <c r="K2124" s="1311"/>
    </row>
    <row r="2125" spans="2:11">
      <c r="B2125" s="1311"/>
      <c r="K2125" s="1311"/>
    </row>
    <row r="2126" spans="2:11">
      <c r="B2126" s="1311"/>
      <c r="K2126" s="1311"/>
    </row>
    <row r="2127" spans="2:11">
      <c r="B2127" s="1311"/>
      <c r="K2127" s="1311"/>
    </row>
    <row r="2128" spans="2:11">
      <c r="B2128" s="1311"/>
      <c r="K2128" s="1311"/>
    </row>
    <row r="2129" spans="2:11">
      <c r="B2129" s="1311"/>
      <c r="K2129" s="1311"/>
    </row>
    <row r="2130" spans="2:11">
      <c r="B2130" s="1311"/>
      <c r="K2130" s="1311"/>
    </row>
    <row r="2131" spans="2:11">
      <c r="B2131" s="1311"/>
      <c r="K2131" s="1311"/>
    </row>
    <row r="2132" spans="2:11">
      <c r="B2132" s="1311"/>
      <c r="K2132" s="1311"/>
    </row>
    <row r="2133" spans="2:11">
      <c r="B2133" s="1311"/>
      <c r="K2133" s="1311"/>
    </row>
    <row r="2134" spans="2:11">
      <c r="B2134" s="1311"/>
      <c r="K2134" s="1311"/>
    </row>
    <row r="2135" spans="2:11">
      <c r="B2135" s="1311"/>
      <c r="K2135" s="1311"/>
    </row>
    <row r="2136" spans="2:11">
      <c r="B2136" s="1311"/>
      <c r="K2136" s="1311"/>
    </row>
    <row r="2137" spans="2:11">
      <c r="B2137" s="1311"/>
      <c r="K2137" s="1311"/>
    </row>
    <row r="2138" spans="2:11">
      <c r="B2138" s="1311"/>
      <c r="K2138" s="1311"/>
    </row>
    <row r="2139" spans="2:11">
      <c r="B2139" s="1311"/>
      <c r="K2139" s="1311"/>
    </row>
    <row r="2140" spans="2:11">
      <c r="B2140" s="1311"/>
      <c r="K2140" s="1311"/>
    </row>
    <row r="2141" spans="2:11">
      <c r="B2141" s="1311"/>
      <c r="K2141" s="1311"/>
    </row>
    <row r="2142" spans="2:11">
      <c r="B2142" s="1311"/>
      <c r="K2142" s="1311"/>
    </row>
    <row r="2143" spans="2:11">
      <c r="B2143" s="1311"/>
      <c r="K2143" s="1311"/>
    </row>
    <row r="2144" spans="2:11">
      <c r="B2144" s="1311"/>
      <c r="K2144" s="1311"/>
    </row>
    <row r="2145" spans="2:11">
      <c r="B2145" s="1311"/>
      <c r="K2145" s="1311"/>
    </row>
    <row r="2146" spans="2:11">
      <c r="B2146" s="1311"/>
      <c r="K2146" s="1311"/>
    </row>
    <row r="2147" spans="2:11">
      <c r="B2147" s="1311"/>
      <c r="K2147" s="1311"/>
    </row>
    <row r="2148" spans="2:11">
      <c r="B2148" s="1311"/>
      <c r="K2148" s="1311"/>
    </row>
    <row r="2149" spans="2:11">
      <c r="B2149" s="1311"/>
      <c r="K2149" s="1311"/>
    </row>
    <row r="2150" spans="2:11">
      <c r="B2150" s="1311"/>
      <c r="K2150" s="1311"/>
    </row>
    <row r="2151" spans="2:11">
      <c r="B2151" s="1311"/>
      <c r="K2151" s="1311"/>
    </row>
    <row r="2152" spans="2:11">
      <c r="B2152" s="1311"/>
      <c r="K2152" s="1311"/>
    </row>
    <row r="2153" spans="2:11">
      <c r="B2153" s="1311"/>
      <c r="K2153" s="1311"/>
    </row>
    <row r="2154" spans="2:11">
      <c r="B2154" s="1311"/>
      <c r="K2154" s="1311"/>
    </row>
    <row r="2155" spans="2:11">
      <c r="B2155" s="1311"/>
      <c r="K2155" s="1311"/>
    </row>
    <row r="2156" spans="2:11">
      <c r="B2156" s="1311"/>
      <c r="K2156" s="1311"/>
    </row>
    <row r="2157" spans="2:11">
      <c r="B2157" s="1311"/>
      <c r="K2157" s="1311"/>
    </row>
    <row r="2158" spans="2:11">
      <c r="B2158" s="1311"/>
      <c r="K2158" s="1311"/>
    </row>
    <row r="2159" spans="2:11">
      <c r="B2159" s="1311"/>
      <c r="K2159" s="1311"/>
    </row>
    <row r="2160" spans="2:11">
      <c r="B2160" s="1311"/>
      <c r="K2160" s="1311"/>
    </row>
    <row r="2161" spans="2:11">
      <c r="B2161" s="1311"/>
      <c r="K2161" s="1311"/>
    </row>
    <row r="2162" spans="2:11">
      <c r="B2162" s="1311"/>
      <c r="K2162" s="1311"/>
    </row>
    <row r="2163" spans="2:11">
      <c r="B2163" s="1311"/>
      <c r="K2163" s="1311"/>
    </row>
    <row r="2164" spans="2:11">
      <c r="B2164" s="1311"/>
      <c r="K2164" s="1311"/>
    </row>
    <row r="2165" spans="2:11">
      <c r="B2165" s="1311"/>
      <c r="K2165" s="1311"/>
    </row>
    <row r="2166" spans="2:11">
      <c r="B2166" s="1311"/>
      <c r="K2166" s="1311"/>
    </row>
    <row r="2167" spans="2:11">
      <c r="B2167" s="1311"/>
      <c r="K2167" s="1311"/>
    </row>
    <row r="2168" spans="2:11">
      <c r="B2168" s="1311"/>
      <c r="K2168" s="1311"/>
    </row>
    <row r="2169" spans="2:11">
      <c r="B2169" s="1311"/>
      <c r="K2169" s="1311"/>
    </row>
    <row r="2170" spans="2:11">
      <c r="B2170" s="1311"/>
      <c r="K2170" s="1311"/>
    </row>
    <row r="2171" spans="2:11">
      <c r="B2171" s="1311"/>
      <c r="K2171" s="1311"/>
    </row>
    <row r="2172" spans="2:11">
      <c r="B2172" s="1311"/>
      <c r="K2172" s="1311"/>
    </row>
    <row r="2173" spans="2:11">
      <c r="B2173" s="1311"/>
      <c r="K2173" s="1311"/>
    </row>
    <row r="2174" spans="2:11">
      <c r="B2174" s="1311"/>
      <c r="K2174" s="1311"/>
    </row>
    <row r="2175" spans="2:11">
      <c r="B2175" s="1311"/>
      <c r="K2175" s="1311"/>
    </row>
    <row r="2176" spans="2:11">
      <c r="B2176" s="1311"/>
      <c r="K2176" s="1311"/>
    </row>
    <row r="2177" spans="2:11">
      <c r="B2177" s="1311"/>
      <c r="K2177" s="1311"/>
    </row>
    <row r="2178" spans="2:11">
      <c r="B2178" s="1311"/>
      <c r="K2178" s="1311"/>
    </row>
    <row r="2179" spans="2:11">
      <c r="B2179" s="1311"/>
      <c r="K2179" s="1311"/>
    </row>
    <row r="2180" spans="2:11">
      <c r="B2180" s="1311"/>
      <c r="K2180" s="1311"/>
    </row>
    <row r="2181" spans="2:11">
      <c r="B2181" s="1311"/>
      <c r="K2181" s="1311"/>
    </row>
    <row r="2182" spans="2:11">
      <c r="B2182" s="1311"/>
      <c r="K2182" s="1311"/>
    </row>
    <row r="2183" spans="2:11">
      <c r="B2183" s="1311"/>
      <c r="K2183" s="1311"/>
    </row>
    <row r="2184" spans="2:11">
      <c r="B2184" s="1311"/>
      <c r="K2184" s="1311"/>
    </row>
    <row r="2185" spans="2:11">
      <c r="B2185" s="1311"/>
      <c r="K2185" s="1311"/>
    </row>
    <row r="2186" spans="2:11">
      <c r="B2186" s="1311"/>
      <c r="K2186" s="1311"/>
    </row>
    <row r="2187" spans="2:11">
      <c r="B2187" s="1311"/>
      <c r="K2187" s="1311"/>
    </row>
    <row r="2188" spans="2:11">
      <c r="B2188" s="1311"/>
      <c r="K2188" s="1311"/>
    </row>
    <row r="2189" spans="2:11">
      <c r="B2189" s="1311"/>
      <c r="K2189" s="1311"/>
    </row>
    <row r="2190" spans="2:11">
      <c r="B2190" s="1311"/>
      <c r="K2190" s="1311"/>
    </row>
    <row r="2191" spans="2:11">
      <c r="B2191" s="1311"/>
      <c r="K2191" s="1311"/>
    </row>
    <row r="2192" spans="2:11">
      <c r="B2192" s="1311"/>
      <c r="K2192" s="1311"/>
    </row>
    <row r="2193" spans="2:11">
      <c r="B2193" s="1311"/>
      <c r="K2193" s="1311"/>
    </row>
    <row r="2194" spans="2:11">
      <c r="B2194" s="1311"/>
      <c r="K2194" s="1311"/>
    </row>
    <row r="2195" spans="2:11">
      <c r="B2195" s="1311"/>
      <c r="K2195" s="1311"/>
    </row>
    <row r="2196" spans="2:11">
      <c r="B2196" s="1311"/>
      <c r="K2196" s="1311"/>
    </row>
    <row r="2197" spans="2:11">
      <c r="B2197" s="1311"/>
      <c r="K2197" s="1311"/>
    </row>
    <row r="2198" spans="2:11">
      <c r="B2198" s="1311"/>
      <c r="K2198" s="1311"/>
    </row>
    <row r="2199" spans="2:11">
      <c r="B2199" s="1311"/>
      <c r="K2199" s="1311"/>
    </row>
    <row r="2200" spans="2:11">
      <c r="B2200" s="1311"/>
      <c r="K2200" s="1311"/>
    </row>
    <row r="2201" spans="2:11">
      <c r="B2201" s="1311"/>
      <c r="K2201" s="1311"/>
    </row>
    <row r="2202" spans="2:11">
      <c r="B2202" s="1311"/>
      <c r="K2202" s="1311"/>
    </row>
    <row r="2203" spans="2:11">
      <c r="B2203" s="1311"/>
      <c r="K2203" s="1311"/>
    </row>
    <row r="2204" spans="2:11">
      <c r="B2204" s="1311"/>
      <c r="K2204" s="1311"/>
    </row>
    <row r="2205" spans="2:11">
      <c r="B2205" s="1311"/>
      <c r="K2205" s="1311"/>
    </row>
    <row r="2206" spans="2:11">
      <c r="B2206" s="1311"/>
      <c r="K2206" s="1311"/>
    </row>
    <row r="2207" spans="2:11">
      <c r="B2207" s="1311"/>
      <c r="K2207" s="1311"/>
    </row>
    <row r="2208" spans="2:11">
      <c r="B2208" s="1311"/>
      <c r="K2208" s="1311"/>
    </row>
    <row r="2209" spans="2:11">
      <c r="B2209" s="1311"/>
      <c r="K2209" s="1311"/>
    </row>
    <row r="2210" spans="2:11">
      <c r="B2210" s="1311"/>
      <c r="K2210" s="1311"/>
    </row>
    <row r="2211" spans="2:11">
      <c r="B2211" s="1311"/>
      <c r="K2211" s="1311"/>
    </row>
    <row r="2212" spans="2:11">
      <c r="B2212" s="1311"/>
      <c r="K2212" s="1311"/>
    </row>
    <row r="2213" spans="2:11">
      <c r="B2213" s="1311"/>
      <c r="K2213" s="1311"/>
    </row>
    <row r="2214" spans="2:11">
      <c r="B2214" s="1311"/>
      <c r="K2214" s="1311"/>
    </row>
    <row r="2215" spans="2:11">
      <c r="B2215" s="1311"/>
      <c r="K2215" s="1311"/>
    </row>
    <row r="2216" spans="2:11">
      <c r="B2216" s="1311"/>
      <c r="K2216" s="1311"/>
    </row>
    <row r="2217" spans="2:11">
      <c r="B2217" s="1311"/>
      <c r="K2217" s="1311"/>
    </row>
    <row r="2218" spans="2:11">
      <c r="B2218" s="1311"/>
      <c r="K2218" s="1311"/>
    </row>
    <row r="2219" spans="2:11">
      <c r="B2219" s="1311"/>
      <c r="K2219" s="1311"/>
    </row>
    <row r="2220" spans="2:11">
      <c r="B2220" s="1311"/>
      <c r="K2220" s="1311"/>
    </row>
    <row r="2221" spans="2:11">
      <c r="B2221" s="1311"/>
      <c r="K2221" s="1311"/>
    </row>
    <row r="2222" spans="2:11">
      <c r="B2222" s="1311"/>
      <c r="K2222" s="1311"/>
    </row>
    <row r="2223" spans="2:11">
      <c r="B2223" s="1311"/>
      <c r="K2223" s="1311"/>
    </row>
    <row r="2224" spans="2:11">
      <c r="B2224" s="1311"/>
      <c r="K2224" s="1311"/>
    </row>
    <row r="2225" spans="2:11">
      <c r="B2225" s="1311"/>
      <c r="K2225" s="1311"/>
    </row>
    <row r="2226" spans="2:11">
      <c r="B2226" s="1311"/>
      <c r="K2226" s="1311"/>
    </row>
    <row r="2227" spans="2:11">
      <c r="B2227" s="1311"/>
      <c r="K2227" s="1311"/>
    </row>
    <row r="2228" spans="2:11">
      <c r="B2228" s="1311"/>
      <c r="K2228" s="1311"/>
    </row>
    <row r="2229" spans="2:11">
      <c r="B2229" s="1311"/>
      <c r="K2229" s="1311"/>
    </row>
    <row r="2230" spans="2:11">
      <c r="B2230" s="1311"/>
      <c r="K2230" s="1311"/>
    </row>
    <row r="2231" spans="2:11">
      <c r="B2231" s="1311"/>
      <c r="K2231" s="1311"/>
    </row>
    <row r="2232" spans="2:11">
      <c r="B2232" s="1311"/>
      <c r="K2232" s="1311"/>
    </row>
    <row r="2233" spans="2:11">
      <c r="B2233" s="1311"/>
      <c r="K2233" s="1311"/>
    </row>
    <row r="2234" spans="2:11">
      <c r="B2234" s="1311"/>
      <c r="K2234" s="1311"/>
    </row>
    <row r="2235" spans="2:11">
      <c r="B2235" s="1311"/>
      <c r="K2235" s="1311"/>
    </row>
    <row r="2236" spans="2:11">
      <c r="B2236" s="1311"/>
      <c r="K2236" s="1311"/>
    </row>
    <row r="2237" spans="2:11">
      <c r="B2237" s="1311"/>
      <c r="K2237" s="1311"/>
    </row>
    <row r="2238" spans="2:11">
      <c r="B2238" s="1311"/>
      <c r="K2238" s="1311"/>
    </row>
    <row r="2239" spans="2:11">
      <c r="B2239" s="1311"/>
      <c r="K2239" s="1311"/>
    </row>
    <row r="2240" spans="2:11">
      <c r="B2240" s="1311"/>
      <c r="K2240" s="1311"/>
    </row>
    <row r="2241" spans="2:11">
      <c r="B2241" s="1311"/>
      <c r="K2241" s="1311"/>
    </row>
    <row r="2242" spans="2:11">
      <c r="B2242" s="1311"/>
      <c r="K2242" s="1311"/>
    </row>
    <row r="2243" spans="2:11">
      <c r="B2243" s="1311"/>
      <c r="K2243" s="1311"/>
    </row>
    <row r="2244" spans="2:11">
      <c r="B2244" s="1311"/>
      <c r="K2244" s="1311"/>
    </row>
    <row r="2245" spans="2:11">
      <c r="B2245" s="1311"/>
      <c r="K2245" s="1311"/>
    </row>
    <row r="2246" spans="2:11">
      <c r="B2246" s="1311"/>
      <c r="K2246" s="1311"/>
    </row>
    <row r="2247" spans="2:11">
      <c r="B2247" s="1311"/>
      <c r="K2247" s="1311"/>
    </row>
    <row r="2248" spans="2:11">
      <c r="B2248" s="1311"/>
      <c r="K2248" s="1311"/>
    </row>
    <row r="2249" spans="2:11">
      <c r="B2249" s="1311"/>
      <c r="K2249" s="1311"/>
    </row>
    <row r="2250" spans="2:11">
      <c r="B2250" s="1311"/>
      <c r="K2250" s="1311"/>
    </row>
    <row r="2251" spans="2:11">
      <c r="B2251" s="1311"/>
      <c r="K2251" s="1311"/>
    </row>
    <row r="2252" spans="2:11">
      <c r="B2252" s="1311"/>
      <c r="K2252" s="1311"/>
    </row>
    <row r="2253" spans="2:11">
      <c r="B2253" s="1311"/>
      <c r="K2253" s="1311"/>
    </row>
    <row r="2254" spans="2:11">
      <c r="B2254" s="1311"/>
      <c r="K2254" s="1311"/>
    </row>
    <row r="2255" spans="2:11">
      <c r="B2255" s="1311"/>
      <c r="K2255" s="1311"/>
    </row>
    <row r="2256" spans="2:11">
      <c r="B2256" s="1311"/>
      <c r="K2256" s="1311"/>
    </row>
    <row r="2257" spans="2:11">
      <c r="B2257" s="1311"/>
      <c r="K2257" s="1311"/>
    </row>
    <row r="2258" spans="2:11">
      <c r="B2258" s="1311"/>
      <c r="K2258" s="1311"/>
    </row>
    <row r="2259" spans="2:11">
      <c r="B2259" s="1311"/>
      <c r="K2259" s="1311"/>
    </row>
    <row r="2260" spans="2:11">
      <c r="B2260" s="1311"/>
      <c r="K2260" s="1311"/>
    </row>
    <row r="2261" spans="2:11">
      <c r="B2261" s="1311"/>
      <c r="K2261" s="1311"/>
    </row>
    <row r="2262" spans="2:11">
      <c r="B2262" s="1311"/>
      <c r="K2262" s="1311"/>
    </row>
    <row r="2263" spans="2:11">
      <c r="B2263" s="1311"/>
      <c r="K2263" s="1311"/>
    </row>
    <row r="2264" spans="2:11">
      <c r="B2264" s="1311"/>
      <c r="K2264" s="1311"/>
    </row>
    <row r="2265" spans="2:11">
      <c r="B2265" s="1311"/>
      <c r="K2265" s="1311"/>
    </row>
    <row r="2266" spans="2:11">
      <c r="B2266" s="1311"/>
      <c r="K2266" s="1311"/>
    </row>
    <row r="2267" spans="2:11">
      <c r="B2267" s="1311"/>
      <c r="K2267" s="1311"/>
    </row>
    <row r="2268" spans="2:11">
      <c r="B2268" s="1311"/>
      <c r="K2268" s="1311"/>
    </row>
    <row r="2269" spans="2:11">
      <c r="B2269" s="1311"/>
      <c r="K2269" s="1311"/>
    </row>
    <row r="2270" spans="2:11">
      <c r="B2270" s="1311"/>
      <c r="K2270" s="1311"/>
    </row>
    <row r="2271" spans="2:11">
      <c r="B2271" s="1311"/>
      <c r="K2271" s="1311"/>
    </row>
    <row r="2272" spans="2:11">
      <c r="B2272" s="1311"/>
      <c r="K2272" s="1311"/>
    </row>
    <row r="2273" spans="2:11">
      <c r="B2273" s="1311"/>
      <c r="K2273" s="1311"/>
    </row>
    <row r="2274" spans="2:11">
      <c r="B2274" s="1311"/>
      <c r="K2274" s="1311"/>
    </row>
    <row r="2275" spans="2:11">
      <c r="B2275" s="1311"/>
      <c r="K2275" s="1311"/>
    </row>
    <row r="2276" spans="2:11">
      <c r="B2276" s="1311"/>
      <c r="K2276" s="1311"/>
    </row>
    <row r="2277" spans="2:11">
      <c r="B2277" s="1311"/>
      <c r="K2277" s="1311"/>
    </row>
    <row r="2278" spans="2:11">
      <c r="B2278" s="1311"/>
      <c r="K2278" s="1311"/>
    </row>
    <row r="2279" spans="2:11">
      <c r="B2279" s="1311"/>
      <c r="K2279" s="1311"/>
    </row>
    <row r="2280" spans="2:11">
      <c r="B2280" s="1311"/>
      <c r="K2280" s="1311"/>
    </row>
    <row r="2281" spans="2:11">
      <c r="B2281" s="1311"/>
      <c r="K2281" s="1311"/>
    </row>
    <row r="2282" spans="2:11">
      <c r="B2282" s="1311"/>
      <c r="K2282" s="1311"/>
    </row>
    <row r="2283" spans="2:11">
      <c r="B2283" s="1311"/>
      <c r="K2283" s="1311"/>
    </row>
    <row r="2284" spans="2:11">
      <c r="B2284" s="1311"/>
      <c r="K2284" s="1311"/>
    </row>
    <row r="2285" spans="2:11">
      <c r="B2285" s="1311"/>
      <c r="K2285" s="1311"/>
    </row>
    <row r="2286" spans="2:11">
      <c r="B2286" s="1311"/>
      <c r="K2286" s="1311"/>
    </row>
    <row r="2287" spans="2:11">
      <c r="B2287" s="1311"/>
      <c r="K2287" s="1311"/>
    </row>
    <row r="2288" spans="2:11">
      <c r="B2288" s="1311"/>
      <c r="K2288" s="1311"/>
    </row>
    <row r="2289" spans="2:11">
      <c r="B2289" s="1311"/>
      <c r="K2289" s="1311"/>
    </row>
    <row r="2290" spans="2:11">
      <c r="B2290" s="1311"/>
      <c r="K2290" s="1311"/>
    </row>
    <row r="2291" spans="2:11">
      <c r="B2291" s="1311"/>
      <c r="K2291" s="1311"/>
    </row>
    <row r="2292" spans="2:11">
      <c r="B2292" s="1311"/>
      <c r="K2292" s="1311"/>
    </row>
    <row r="2293" spans="2:11">
      <c r="B2293" s="1311"/>
      <c r="K2293" s="1311"/>
    </row>
    <row r="2294" spans="2:11">
      <c r="B2294" s="1311"/>
      <c r="K2294" s="1311"/>
    </row>
    <row r="2295" spans="2:11">
      <c r="B2295" s="1311"/>
      <c r="K2295" s="1311"/>
    </row>
    <row r="2296" spans="2:11">
      <c r="B2296" s="1311"/>
      <c r="K2296" s="1311"/>
    </row>
    <row r="2297" spans="2:11">
      <c r="B2297" s="1311"/>
      <c r="K2297" s="1311"/>
    </row>
    <row r="2298" spans="2:11">
      <c r="B2298" s="1311"/>
      <c r="K2298" s="1311"/>
    </row>
    <row r="2299" spans="2:11">
      <c r="B2299" s="1311"/>
      <c r="K2299" s="1311"/>
    </row>
    <row r="2300" spans="2:11">
      <c r="B2300" s="1311"/>
      <c r="K2300" s="1311"/>
    </row>
    <row r="2301" spans="2:11">
      <c r="B2301" s="1311"/>
      <c r="K2301" s="1311"/>
    </row>
    <row r="2302" spans="2:11">
      <c r="B2302" s="1311"/>
      <c r="K2302" s="1311"/>
    </row>
    <row r="2303" spans="2:11">
      <c r="B2303" s="1311"/>
      <c r="K2303" s="1311"/>
    </row>
    <row r="2304" spans="2:11">
      <c r="B2304" s="1311"/>
      <c r="K2304" s="1311"/>
    </row>
    <row r="2305" spans="2:11">
      <c r="B2305" s="1311"/>
      <c r="K2305" s="1311"/>
    </row>
    <row r="2306" spans="2:11">
      <c r="B2306" s="1311"/>
      <c r="K2306" s="1311"/>
    </row>
    <row r="2307" spans="2:11">
      <c r="B2307" s="1311"/>
      <c r="K2307" s="1311"/>
    </row>
    <row r="2308" spans="2:11">
      <c r="B2308" s="1311"/>
      <c r="K2308" s="1311"/>
    </row>
    <row r="2309" spans="2:11">
      <c r="B2309" s="1311"/>
      <c r="K2309" s="1311"/>
    </row>
    <row r="2310" spans="2:11">
      <c r="B2310" s="1311"/>
      <c r="K2310" s="1311"/>
    </row>
    <row r="2311" spans="2:11">
      <c r="B2311" s="1311"/>
      <c r="K2311" s="1311"/>
    </row>
    <row r="2312" spans="2:11">
      <c r="B2312" s="1311"/>
      <c r="K2312" s="1311"/>
    </row>
    <row r="2313" spans="2:11">
      <c r="B2313" s="1311"/>
      <c r="K2313" s="1311"/>
    </row>
    <row r="2314" spans="2:11">
      <c r="B2314" s="1311"/>
      <c r="K2314" s="1311"/>
    </row>
    <row r="2315" spans="2:11">
      <c r="B2315" s="1311"/>
      <c r="K2315" s="1311"/>
    </row>
    <row r="2316" spans="2:11">
      <c r="B2316" s="1311"/>
      <c r="K2316" s="1311"/>
    </row>
    <row r="2317" spans="2:11">
      <c r="B2317" s="1311"/>
      <c r="K2317" s="1311"/>
    </row>
    <row r="2318" spans="2:11">
      <c r="B2318" s="1311"/>
      <c r="K2318" s="1311"/>
    </row>
    <row r="2319" spans="2:11">
      <c r="B2319" s="1311"/>
      <c r="K2319" s="1311"/>
    </row>
    <row r="2320" spans="2:11">
      <c r="B2320" s="1311"/>
      <c r="K2320" s="1311"/>
    </row>
    <row r="2321" spans="2:11">
      <c r="B2321" s="1311"/>
      <c r="K2321" s="1311"/>
    </row>
    <row r="2322" spans="2:11">
      <c r="B2322" s="1311"/>
      <c r="K2322" s="1311"/>
    </row>
    <row r="2323" spans="2:11">
      <c r="B2323" s="1311"/>
      <c r="K2323" s="1311"/>
    </row>
    <row r="2324" spans="2:11">
      <c r="B2324" s="1311"/>
      <c r="K2324" s="1311"/>
    </row>
    <row r="2325" spans="2:11">
      <c r="B2325" s="1311"/>
      <c r="K2325" s="1311"/>
    </row>
    <row r="2326" spans="2:11">
      <c r="B2326" s="1311"/>
      <c r="K2326" s="1311"/>
    </row>
    <row r="2327" spans="2:11">
      <c r="B2327" s="1311"/>
      <c r="K2327" s="1311"/>
    </row>
    <row r="2328" spans="2:11">
      <c r="B2328" s="1311"/>
      <c r="K2328" s="1311"/>
    </row>
    <row r="2329" spans="2:11">
      <c r="B2329" s="1311"/>
      <c r="K2329" s="1311"/>
    </row>
    <row r="2330" spans="2:11">
      <c r="B2330" s="1311"/>
      <c r="K2330" s="1311"/>
    </row>
    <row r="2331" spans="2:11">
      <c r="B2331" s="1311"/>
      <c r="K2331" s="1311"/>
    </row>
    <row r="2332" spans="2:11">
      <c r="B2332" s="1311"/>
      <c r="K2332" s="1311"/>
    </row>
    <row r="2333" spans="2:11">
      <c r="B2333" s="1311"/>
      <c r="K2333" s="1311"/>
    </row>
    <row r="2334" spans="2:11">
      <c r="B2334" s="1311"/>
      <c r="K2334" s="1311"/>
    </row>
    <row r="2335" spans="2:11">
      <c r="B2335" s="1311"/>
      <c r="K2335" s="1311"/>
    </row>
    <row r="2336" spans="2:11">
      <c r="B2336" s="1311"/>
      <c r="K2336" s="1311"/>
    </row>
    <row r="2337" spans="2:11">
      <c r="B2337" s="1311"/>
      <c r="K2337" s="1311"/>
    </row>
    <row r="2338" spans="2:11">
      <c r="B2338" s="1311"/>
      <c r="K2338" s="1311"/>
    </row>
    <row r="2339" spans="2:11">
      <c r="B2339" s="1311"/>
      <c r="K2339" s="1311"/>
    </row>
    <row r="2340" spans="2:11">
      <c r="B2340" s="1311"/>
      <c r="K2340" s="1311"/>
    </row>
    <row r="2341" spans="2:11">
      <c r="B2341" s="1311"/>
      <c r="K2341" s="1311"/>
    </row>
    <row r="2342" spans="2:11">
      <c r="B2342" s="1311"/>
      <c r="K2342" s="1311"/>
    </row>
    <row r="2343" spans="2:11">
      <c r="B2343" s="1311"/>
      <c r="K2343" s="1311"/>
    </row>
    <row r="2344" spans="2:11">
      <c r="B2344" s="1311"/>
      <c r="K2344" s="1311"/>
    </row>
    <row r="2345" spans="2:11">
      <c r="B2345" s="1311"/>
      <c r="K2345" s="1311"/>
    </row>
    <row r="2346" spans="2:11">
      <c r="B2346" s="1311"/>
      <c r="K2346" s="1311"/>
    </row>
    <row r="2347" spans="2:11">
      <c r="B2347" s="1311"/>
      <c r="K2347" s="1311"/>
    </row>
    <row r="2348" spans="2:11">
      <c r="B2348" s="1311"/>
      <c r="K2348" s="1311"/>
    </row>
    <row r="2349" spans="2:11">
      <c r="B2349" s="1311"/>
      <c r="K2349" s="1311"/>
    </row>
    <row r="2350" spans="2:11">
      <c r="B2350" s="1311"/>
      <c r="K2350" s="1311"/>
    </row>
    <row r="2351" spans="2:11">
      <c r="B2351" s="1311"/>
      <c r="K2351" s="1311"/>
    </row>
    <row r="2352" spans="2:11">
      <c r="B2352" s="1311"/>
      <c r="K2352" s="1311"/>
    </row>
    <row r="2353" spans="2:11">
      <c r="B2353" s="1311"/>
      <c r="K2353" s="1311"/>
    </row>
    <row r="2354" spans="2:11">
      <c r="B2354" s="1311"/>
      <c r="K2354" s="1311"/>
    </row>
    <row r="2355" spans="2:11">
      <c r="B2355" s="1311"/>
      <c r="K2355" s="1311"/>
    </row>
    <row r="2356" spans="2:11">
      <c r="B2356" s="1311"/>
      <c r="K2356" s="1311"/>
    </row>
    <row r="2357" spans="2:11">
      <c r="B2357" s="1311"/>
      <c r="K2357" s="1311"/>
    </row>
    <row r="2358" spans="2:11">
      <c r="B2358" s="1311"/>
      <c r="K2358" s="1311"/>
    </row>
    <row r="2359" spans="2:11">
      <c r="B2359" s="1311"/>
      <c r="K2359" s="1311"/>
    </row>
    <row r="2360" spans="2:11">
      <c r="B2360" s="1311"/>
      <c r="K2360" s="1311"/>
    </row>
    <row r="2361" spans="2:11">
      <c r="B2361" s="1311"/>
      <c r="K2361" s="1311"/>
    </row>
    <row r="2362" spans="2:11">
      <c r="B2362" s="1311"/>
      <c r="K2362" s="1311"/>
    </row>
    <row r="2363" spans="2:11">
      <c r="B2363" s="1311"/>
      <c r="K2363" s="1311"/>
    </row>
    <row r="2364" spans="2:11">
      <c r="B2364" s="1311"/>
      <c r="K2364" s="1311"/>
    </row>
    <row r="2365" spans="2:11">
      <c r="B2365" s="1311"/>
      <c r="K2365" s="1311"/>
    </row>
    <row r="2366" spans="2:11">
      <c r="B2366" s="1311"/>
      <c r="K2366" s="1311"/>
    </row>
    <row r="2367" spans="2:11">
      <c r="B2367" s="1311"/>
      <c r="K2367" s="1311"/>
    </row>
    <row r="2368" spans="2:11">
      <c r="B2368" s="1311"/>
      <c r="K2368" s="1311"/>
    </row>
    <row r="2369" spans="2:11">
      <c r="B2369" s="1311"/>
      <c r="K2369" s="1311"/>
    </row>
    <row r="2370" spans="2:11">
      <c r="B2370" s="1311"/>
      <c r="K2370" s="1311"/>
    </row>
    <row r="2371" spans="2:11">
      <c r="B2371" s="1311"/>
      <c r="K2371" s="1311"/>
    </row>
    <row r="2372" spans="2:11">
      <c r="B2372" s="1311"/>
      <c r="K2372" s="1311"/>
    </row>
    <row r="2373" spans="2:11">
      <c r="B2373" s="1311"/>
      <c r="K2373" s="1311"/>
    </row>
    <row r="2374" spans="2:11">
      <c r="B2374" s="1311"/>
      <c r="K2374" s="1311"/>
    </row>
    <row r="2375" spans="2:11">
      <c r="B2375" s="1311"/>
      <c r="K2375" s="1311"/>
    </row>
    <row r="2376" spans="2:11">
      <c r="B2376" s="1311"/>
      <c r="K2376" s="1311"/>
    </row>
    <row r="2377" spans="2:11">
      <c r="B2377" s="1311"/>
      <c r="K2377" s="1311"/>
    </row>
    <row r="2378" spans="2:11">
      <c r="B2378" s="1311"/>
      <c r="K2378" s="1311"/>
    </row>
    <row r="2379" spans="2:11">
      <c r="B2379" s="1311"/>
      <c r="K2379" s="1311"/>
    </row>
    <row r="2380" spans="2:11">
      <c r="B2380" s="1311"/>
      <c r="K2380" s="1311"/>
    </row>
    <row r="2381" spans="2:11">
      <c r="B2381" s="1311"/>
      <c r="K2381" s="1311"/>
    </row>
    <row r="2382" spans="2:11">
      <c r="B2382" s="1311"/>
      <c r="K2382" s="1311"/>
    </row>
    <row r="2383" spans="2:11">
      <c r="B2383" s="1311"/>
      <c r="K2383" s="1311"/>
    </row>
    <row r="2384" spans="2:11">
      <c r="B2384" s="1311"/>
      <c r="K2384" s="1311"/>
    </row>
    <row r="2385" spans="2:11">
      <c r="B2385" s="1311"/>
      <c r="K2385" s="1311"/>
    </row>
    <row r="2386" spans="2:11">
      <c r="B2386" s="1311"/>
      <c r="K2386" s="1311"/>
    </row>
    <row r="2387" spans="2:11">
      <c r="B2387" s="1311"/>
      <c r="K2387" s="1311"/>
    </row>
    <row r="2388" spans="2:11">
      <c r="B2388" s="1311"/>
      <c r="K2388" s="1311"/>
    </row>
    <row r="2389" spans="2:11">
      <c r="B2389" s="1311"/>
      <c r="K2389" s="1311"/>
    </row>
    <row r="2390" spans="2:11">
      <c r="B2390" s="1311"/>
      <c r="K2390" s="1311"/>
    </row>
    <row r="2391" spans="2:11">
      <c r="B2391" s="1311"/>
      <c r="K2391" s="1311"/>
    </row>
    <row r="2392" spans="2:11">
      <c r="B2392" s="1311"/>
      <c r="K2392" s="1311"/>
    </row>
    <row r="2393" spans="2:11">
      <c r="B2393" s="1311"/>
      <c r="K2393" s="1311"/>
    </row>
    <row r="2394" spans="2:11">
      <c r="B2394" s="1311"/>
      <c r="K2394" s="1311"/>
    </row>
    <row r="2395" spans="2:11">
      <c r="B2395" s="1311"/>
      <c r="K2395" s="1311"/>
    </row>
    <row r="2396" spans="2:11">
      <c r="B2396" s="1311"/>
      <c r="K2396" s="1311"/>
    </row>
    <row r="2397" spans="2:11">
      <c r="B2397" s="1311"/>
      <c r="K2397" s="1311"/>
    </row>
    <row r="2398" spans="2:11">
      <c r="B2398" s="1311"/>
      <c r="K2398" s="1311"/>
    </row>
    <row r="2399" spans="2:11">
      <c r="B2399" s="1311"/>
      <c r="K2399" s="1311"/>
    </row>
    <row r="2400" spans="2:11">
      <c r="B2400" s="1311"/>
      <c r="K2400" s="1311"/>
    </row>
    <row r="2401" spans="2:11">
      <c r="B2401" s="1311"/>
      <c r="K2401" s="1311"/>
    </row>
    <row r="2402" spans="2:11">
      <c r="B2402" s="1311"/>
      <c r="K2402" s="1311"/>
    </row>
    <row r="2403" spans="2:11">
      <c r="B2403" s="1311"/>
      <c r="K2403" s="1311"/>
    </row>
    <row r="2404" spans="2:11">
      <c r="B2404" s="1311"/>
      <c r="K2404" s="1311"/>
    </row>
    <row r="2405" spans="2:11">
      <c r="B2405" s="1311"/>
      <c r="K2405" s="1311"/>
    </row>
    <row r="2406" spans="2:11">
      <c r="B2406" s="1311"/>
      <c r="K2406" s="1311"/>
    </row>
    <row r="2407" spans="2:11">
      <c r="B2407" s="1311"/>
      <c r="K2407" s="1311"/>
    </row>
    <row r="2408" spans="2:11">
      <c r="B2408" s="1311"/>
      <c r="K2408" s="1311"/>
    </row>
    <row r="2409" spans="2:11">
      <c r="B2409" s="1311"/>
      <c r="K2409" s="1311"/>
    </row>
    <row r="2410" spans="2:11">
      <c r="B2410" s="1311"/>
      <c r="K2410" s="1311"/>
    </row>
    <row r="2411" spans="2:11">
      <c r="B2411" s="1311"/>
      <c r="K2411" s="1311"/>
    </row>
    <row r="2412" spans="2:11">
      <c r="B2412" s="1311"/>
      <c r="K2412" s="1311"/>
    </row>
    <row r="2413" spans="2:11">
      <c r="B2413" s="1311"/>
      <c r="K2413" s="1311"/>
    </row>
    <row r="2414" spans="2:11">
      <c r="B2414" s="1311"/>
      <c r="K2414" s="1311"/>
    </row>
    <row r="2415" spans="2:11">
      <c r="B2415" s="1311"/>
      <c r="K2415" s="1311"/>
    </row>
    <row r="2416" spans="2:11">
      <c r="B2416" s="1311"/>
      <c r="K2416" s="1311"/>
    </row>
    <row r="2417" spans="2:11">
      <c r="B2417" s="1311"/>
      <c r="K2417" s="1311"/>
    </row>
    <row r="2418" spans="2:11">
      <c r="B2418" s="1311"/>
      <c r="K2418" s="1311"/>
    </row>
    <row r="2419" spans="2:11">
      <c r="B2419" s="1311"/>
      <c r="K2419" s="1311"/>
    </row>
    <row r="2420" spans="2:11">
      <c r="B2420" s="1311"/>
      <c r="K2420" s="1311"/>
    </row>
    <row r="2421" spans="2:11">
      <c r="B2421" s="1311"/>
      <c r="K2421" s="1311"/>
    </row>
    <row r="2422" spans="2:11">
      <c r="B2422" s="1311"/>
      <c r="K2422" s="1311"/>
    </row>
    <row r="2423" spans="2:11">
      <c r="B2423" s="1311"/>
      <c r="K2423" s="1311"/>
    </row>
    <row r="2424" spans="2:11">
      <c r="B2424" s="1311"/>
      <c r="K2424" s="1311"/>
    </row>
    <row r="2425" spans="2:11">
      <c r="B2425" s="1311"/>
      <c r="K2425" s="1311"/>
    </row>
    <row r="2426" spans="2:11">
      <c r="B2426" s="1311"/>
      <c r="K2426" s="1311"/>
    </row>
    <row r="2427" spans="2:11">
      <c r="B2427" s="1311"/>
      <c r="K2427" s="1311"/>
    </row>
    <row r="2428" spans="2:11">
      <c r="B2428" s="1311"/>
      <c r="K2428" s="1311"/>
    </row>
    <row r="2429" spans="2:11">
      <c r="B2429" s="1311"/>
      <c r="K2429" s="1311"/>
    </row>
    <row r="2430" spans="2:11">
      <c r="B2430" s="1311"/>
      <c r="K2430" s="1311"/>
    </row>
    <row r="2431" spans="2:11">
      <c r="B2431" s="1311"/>
      <c r="K2431" s="1311"/>
    </row>
    <row r="2432" spans="2:11">
      <c r="B2432" s="1311"/>
      <c r="K2432" s="1311"/>
    </row>
    <row r="2433" spans="2:11">
      <c r="B2433" s="1311"/>
      <c r="K2433" s="1311"/>
    </row>
    <row r="2434" spans="2:11">
      <c r="B2434" s="1311"/>
      <c r="K2434" s="1311"/>
    </row>
    <row r="2435" spans="2:11">
      <c r="B2435" s="1311"/>
      <c r="K2435" s="1311"/>
    </row>
    <row r="2436" spans="2:11">
      <c r="B2436" s="1311"/>
      <c r="K2436" s="1311"/>
    </row>
    <row r="2437" spans="2:11">
      <c r="B2437" s="1311"/>
      <c r="K2437" s="1311"/>
    </row>
    <row r="2438" spans="2:11">
      <c r="B2438" s="1311"/>
      <c r="K2438" s="1311"/>
    </row>
    <row r="2439" spans="2:11">
      <c r="B2439" s="1311"/>
      <c r="K2439" s="1311"/>
    </row>
    <row r="2440" spans="2:11">
      <c r="B2440" s="1311"/>
      <c r="K2440" s="1311"/>
    </row>
    <row r="2441" spans="2:11">
      <c r="B2441" s="1311"/>
      <c r="K2441" s="1311"/>
    </row>
    <row r="2442" spans="2:11">
      <c r="B2442" s="1311"/>
      <c r="K2442" s="1311"/>
    </row>
    <row r="2443" spans="2:11">
      <c r="B2443" s="1311"/>
      <c r="K2443" s="1311"/>
    </row>
    <row r="2444" spans="2:11">
      <c r="B2444" s="1311"/>
      <c r="K2444" s="1311"/>
    </row>
    <row r="2445" spans="2:11">
      <c r="B2445" s="1311"/>
      <c r="K2445" s="1311"/>
    </row>
    <row r="2446" spans="2:11">
      <c r="B2446" s="1311"/>
      <c r="K2446" s="1311"/>
    </row>
    <row r="2447" spans="2:11">
      <c r="B2447" s="1311"/>
      <c r="K2447" s="1311"/>
    </row>
    <row r="2448" spans="2:11">
      <c r="B2448" s="1311"/>
      <c r="K2448" s="1311"/>
    </row>
    <row r="2449" spans="2:11">
      <c r="B2449" s="1311"/>
      <c r="K2449" s="1311"/>
    </row>
    <row r="2450" spans="2:11">
      <c r="B2450" s="1311"/>
      <c r="K2450" s="1311"/>
    </row>
    <row r="2451" spans="2:11">
      <c r="B2451" s="1311"/>
      <c r="K2451" s="1311"/>
    </row>
    <row r="2452" spans="2:11">
      <c r="B2452" s="1311"/>
      <c r="K2452" s="1311"/>
    </row>
    <row r="2453" spans="2:11">
      <c r="B2453" s="1311"/>
      <c r="K2453" s="1311"/>
    </row>
    <row r="2454" spans="2:11">
      <c r="B2454" s="1311"/>
      <c r="K2454" s="1311"/>
    </row>
    <row r="2455" spans="2:11">
      <c r="B2455" s="1311"/>
      <c r="K2455" s="1311"/>
    </row>
    <row r="2456" spans="2:11">
      <c r="B2456" s="1311"/>
      <c r="K2456" s="1311"/>
    </row>
    <row r="2457" spans="2:11">
      <c r="B2457" s="1311"/>
      <c r="K2457" s="1311"/>
    </row>
    <row r="2458" spans="2:11">
      <c r="B2458" s="1311"/>
      <c r="K2458" s="1311"/>
    </row>
    <row r="2459" spans="2:11">
      <c r="B2459" s="1311"/>
      <c r="K2459" s="1311"/>
    </row>
    <row r="2460" spans="2:11">
      <c r="B2460" s="1311"/>
      <c r="K2460" s="1311"/>
    </row>
    <row r="2461" spans="2:11">
      <c r="B2461" s="1311"/>
      <c r="K2461" s="1311"/>
    </row>
    <row r="2462" spans="2:11">
      <c r="B2462" s="1311"/>
      <c r="K2462" s="1311"/>
    </row>
    <row r="2463" spans="2:11">
      <c r="B2463" s="1311"/>
      <c r="K2463" s="1311"/>
    </row>
    <row r="2464" spans="2:11">
      <c r="B2464" s="1311"/>
      <c r="K2464" s="1311"/>
    </row>
    <row r="2465" spans="2:11">
      <c r="B2465" s="1311"/>
      <c r="K2465" s="1311"/>
    </row>
    <row r="2466" spans="2:11">
      <c r="B2466" s="1311"/>
      <c r="K2466" s="1311"/>
    </row>
    <row r="2467" spans="2:11">
      <c r="B2467" s="1311"/>
      <c r="K2467" s="1311"/>
    </row>
    <row r="2468" spans="2:11">
      <c r="B2468" s="1311"/>
      <c r="K2468" s="1311"/>
    </row>
    <row r="2469" spans="2:11">
      <c r="B2469" s="1311"/>
      <c r="K2469" s="1311"/>
    </row>
    <row r="2470" spans="2:11">
      <c r="B2470" s="1311"/>
      <c r="K2470" s="1311"/>
    </row>
    <row r="2471" spans="2:11">
      <c r="B2471" s="1311"/>
      <c r="K2471" s="1311"/>
    </row>
    <row r="2472" spans="2:11">
      <c r="B2472" s="1311"/>
      <c r="K2472" s="1311"/>
    </row>
    <row r="2473" spans="2:11">
      <c r="B2473" s="1311"/>
      <c r="K2473" s="1311"/>
    </row>
    <row r="2474" spans="2:11">
      <c r="B2474" s="1311"/>
      <c r="K2474" s="1311"/>
    </row>
    <row r="2475" spans="2:11">
      <c r="B2475" s="1311"/>
      <c r="K2475" s="1311"/>
    </row>
    <row r="2476" spans="2:11">
      <c r="B2476" s="1311"/>
      <c r="K2476" s="1311"/>
    </row>
    <row r="2477" spans="2:11">
      <c r="B2477" s="1311"/>
      <c r="K2477" s="1311"/>
    </row>
    <row r="2478" spans="2:11">
      <c r="B2478" s="1311"/>
      <c r="K2478" s="1311"/>
    </row>
    <row r="2479" spans="2:11">
      <c r="B2479" s="1311"/>
      <c r="K2479" s="1311"/>
    </row>
    <row r="2480" spans="2:11">
      <c r="B2480" s="1311"/>
      <c r="K2480" s="1311"/>
    </row>
    <row r="2481" spans="2:11">
      <c r="B2481" s="1311"/>
      <c r="K2481" s="1311"/>
    </row>
    <row r="2482" spans="2:11">
      <c r="B2482" s="1311"/>
      <c r="K2482" s="1311"/>
    </row>
    <row r="2483" spans="2:11">
      <c r="B2483" s="1311"/>
      <c r="K2483" s="1311"/>
    </row>
    <row r="2484" spans="2:11">
      <c r="B2484" s="1311"/>
      <c r="K2484" s="1311"/>
    </row>
    <row r="2485" spans="2:11">
      <c r="B2485" s="1311"/>
      <c r="K2485" s="1311"/>
    </row>
    <row r="2486" spans="2:11">
      <c r="B2486" s="1311"/>
      <c r="K2486" s="1311"/>
    </row>
    <row r="2487" spans="2:11">
      <c r="B2487" s="1311"/>
      <c r="K2487" s="1311"/>
    </row>
    <row r="2488" spans="2:11">
      <c r="B2488" s="1311"/>
      <c r="K2488" s="1311"/>
    </row>
    <row r="2489" spans="2:11">
      <c r="B2489" s="1311"/>
      <c r="K2489" s="1311"/>
    </row>
    <row r="2490" spans="2:11">
      <c r="B2490" s="1311"/>
      <c r="K2490" s="1311"/>
    </row>
    <row r="2491" spans="2:11">
      <c r="B2491" s="1311"/>
      <c r="K2491" s="1311"/>
    </row>
    <row r="2492" spans="2:11">
      <c r="B2492" s="1311"/>
      <c r="K2492" s="1311"/>
    </row>
    <row r="2493" spans="2:11">
      <c r="B2493" s="1311"/>
      <c r="K2493" s="1311"/>
    </row>
    <row r="2494" spans="2:11">
      <c r="B2494" s="1311"/>
      <c r="K2494" s="1311"/>
    </row>
    <row r="2495" spans="2:11">
      <c r="B2495" s="1311"/>
      <c r="K2495" s="1311"/>
    </row>
    <row r="2496" spans="2:11">
      <c r="B2496" s="1311"/>
      <c r="K2496" s="1311"/>
    </row>
    <row r="2497" spans="2:11">
      <c r="B2497" s="1311"/>
      <c r="K2497" s="1311"/>
    </row>
    <row r="2498" spans="2:11">
      <c r="B2498" s="1311"/>
      <c r="K2498" s="1311"/>
    </row>
    <row r="2499" spans="2:11">
      <c r="B2499" s="1311"/>
      <c r="K2499" s="1311"/>
    </row>
    <row r="2500" spans="2:11">
      <c r="B2500" s="1311"/>
      <c r="K2500" s="1311"/>
    </row>
    <row r="2501" spans="2:11">
      <c r="B2501" s="1311"/>
      <c r="K2501" s="1311"/>
    </row>
    <row r="2502" spans="2:11">
      <c r="B2502" s="1311"/>
      <c r="K2502" s="1311"/>
    </row>
    <row r="2503" spans="2:11">
      <c r="B2503" s="1311"/>
      <c r="K2503" s="1311"/>
    </row>
    <row r="2504" spans="2:11">
      <c r="B2504" s="1311"/>
      <c r="K2504" s="1311"/>
    </row>
    <row r="2505" spans="2:11">
      <c r="B2505" s="1311"/>
      <c r="K2505" s="1311"/>
    </row>
    <row r="2506" spans="2:11">
      <c r="B2506" s="1311"/>
      <c r="K2506" s="1311"/>
    </row>
    <row r="2507" spans="2:11">
      <c r="B2507" s="1311"/>
      <c r="K2507" s="1311"/>
    </row>
    <row r="2508" spans="2:11">
      <c r="B2508" s="1311"/>
      <c r="K2508" s="1311"/>
    </row>
    <row r="2509" spans="2:11">
      <c r="B2509" s="1311"/>
      <c r="K2509" s="1311"/>
    </row>
    <row r="2510" spans="2:11">
      <c r="B2510" s="1311"/>
      <c r="K2510" s="1311"/>
    </row>
    <row r="2511" spans="2:11">
      <c r="B2511" s="1311"/>
      <c r="K2511" s="1311"/>
    </row>
    <row r="2512" spans="2:11">
      <c r="B2512" s="1311"/>
      <c r="K2512" s="1311"/>
    </row>
    <row r="2513" spans="2:11">
      <c r="B2513" s="1311"/>
      <c r="K2513" s="1311"/>
    </row>
    <row r="2514" spans="2:11">
      <c r="B2514" s="1311"/>
      <c r="K2514" s="1311"/>
    </row>
    <row r="2515" spans="2:11">
      <c r="B2515" s="1311"/>
      <c r="K2515" s="1311"/>
    </row>
    <row r="2516" spans="2:11">
      <c r="B2516" s="1311"/>
      <c r="K2516" s="1311"/>
    </row>
    <row r="2517" spans="2:11">
      <c r="B2517" s="1311"/>
      <c r="K2517" s="1311"/>
    </row>
    <row r="2518" spans="2:11">
      <c r="B2518" s="1311"/>
      <c r="K2518" s="1311"/>
    </row>
    <row r="2519" spans="2:11">
      <c r="B2519" s="1311"/>
      <c r="K2519" s="1311"/>
    </row>
    <row r="2520" spans="2:11">
      <c r="B2520" s="1311"/>
      <c r="K2520" s="1311"/>
    </row>
    <row r="2521" spans="2:11">
      <c r="B2521" s="1311"/>
      <c r="K2521" s="1311"/>
    </row>
    <row r="2522" spans="2:11">
      <c r="B2522" s="1311"/>
      <c r="K2522" s="1311"/>
    </row>
    <row r="2523" spans="2:11">
      <c r="B2523" s="1311"/>
      <c r="K2523" s="1311"/>
    </row>
    <row r="2524" spans="2:11">
      <c r="B2524" s="1311"/>
      <c r="K2524" s="1311"/>
    </row>
    <row r="2525" spans="2:11">
      <c r="B2525" s="1311"/>
      <c r="K2525" s="1311"/>
    </row>
    <row r="2526" spans="2:11">
      <c r="B2526" s="1311"/>
      <c r="K2526" s="1311"/>
    </row>
    <row r="2527" spans="2:11">
      <c r="B2527" s="1311"/>
      <c r="K2527" s="1311"/>
    </row>
    <row r="2528" spans="2:11">
      <c r="B2528" s="1311"/>
      <c r="K2528" s="1311"/>
    </row>
    <row r="2529" spans="2:11">
      <c r="B2529" s="1311"/>
      <c r="K2529" s="1311"/>
    </row>
    <row r="2530" spans="2:11">
      <c r="B2530" s="1311"/>
      <c r="K2530" s="1311"/>
    </row>
    <row r="2531" spans="2:11">
      <c r="B2531" s="1311"/>
      <c r="K2531" s="1311"/>
    </row>
    <row r="2532" spans="2:11">
      <c r="B2532" s="1311"/>
      <c r="K2532" s="1311"/>
    </row>
    <row r="2533" spans="2:11">
      <c r="B2533" s="1311"/>
      <c r="K2533" s="1311"/>
    </row>
    <row r="2534" spans="2:11">
      <c r="B2534" s="1311"/>
      <c r="K2534" s="1311"/>
    </row>
    <row r="2535" spans="2:11">
      <c r="B2535" s="1311"/>
      <c r="K2535" s="1311"/>
    </row>
    <row r="2536" spans="2:11">
      <c r="B2536" s="1311"/>
      <c r="K2536" s="1311"/>
    </row>
    <row r="2537" spans="2:11">
      <c r="B2537" s="1311"/>
      <c r="K2537" s="1311"/>
    </row>
    <row r="2538" spans="2:11">
      <c r="B2538" s="1311"/>
      <c r="K2538" s="1311"/>
    </row>
    <row r="2539" spans="2:11">
      <c r="B2539" s="1311"/>
      <c r="K2539" s="1311"/>
    </row>
    <row r="2540" spans="2:11">
      <c r="B2540" s="1311"/>
      <c r="K2540" s="1311"/>
    </row>
    <row r="2541" spans="2:11">
      <c r="B2541" s="1311"/>
      <c r="K2541" s="1311"/>
    </row>
    <row r="2542" spans="2:11">
      <c r="B2542" s="1311"/>
      <c r="K2542" s="1311"/>
    </row>
    <row r="2543" spans="2:11">
      <c r="B2543" s="1311"/>
      <c r="K2543" s="1311"/>
    </row>
    <row r="2544" spans="2:11">
      <c r="B2544" s="1311"/>
      <c r="K2544" s="1311"/>
    </row>
    <row r="2545" spans="2:11">
      <c r="B2545" s="1311"/>
      <c r="K2545" s="1311"/>
    </row>
    <row r="2546" spans="2:11">
      <c r="B2546" s="1311"/>
      <c r="K2546" s="1311"/>
    </row>
    <row r="2547" spans="2:11">
      <c r="B2547" s="1311"/>
      <c r="K2547" s="1311"/>
    </row>
    <row r="2548" spans="2:11">
      <c r="B2548" s="1311"/>
      <c r="K2548" s="1311"/>
    </row>
    <row r="2549" spans="2:11">
      <c r="B2549" s="1311"/>
      <c r="K2549" s="1311"/>
    </row>
    <row r="2550" spans="2:11">
      <c r="B2550" s="1311"/>
      <c r="K2550" s="1311"/>
    </row>
    <row r="2551" spans="2:11">
      <c r="B2551" s="1311"/>
      <c r="K2551" s="1311"/>
    </row>
    <row r="2552" spans="2:11">
      <c r="B2552" s="1311"/>
      <c r="K2552" s="1311"/>
    </row>
    <row r="2553" spans="2:11">
      <c r="B2553" s="1311"/>
      <c r="K2553" s="1311"/>
    </row>
    <row r="2554" spans="2:11">
      <c r="B2554" s="1311"/>
      <c r="K2554" s="1311"/>
    </row>
    <row r="2555" spans="2:11">
      <c r="B2555" s="1311"/>
      <c r="K2555" s="1311"/>
    </row>
    <row r="2556" spans="2:11">
      <c r="B2556" s="1311"/>
      <c r="K2556" s="1311"/>
    </row>
    <row r="2557" spans="2:11">
      <c r="B2557" s="1311"/>
      <c r="K2557" s="1311"/>
    </row>
    <row r="2558" spans="2:11">
      <c r="B2558" s="1311"/>
      <c r="K2558" s="1311"/>
    </row>
    <row r="2559" spans="2:11">
      <c r="B2559" s="1311"/>
      <c r="K2559" s="1311"/>
    </row>
    <row r="2560" spans="2:11">
      <c r="B2560" s="1311"/>
      <c r="K2560" s="1311"/>
    </row>
    <row r="2561" spans="2:11">
      <c r="B2561" s="1311"/>
      <c r="K2561" s="1311"/>
    </row>
    <row r="2562" spans="2:11">
      <c r="B2562" s="1311"/>
      <c r="K2562" s="1311"/>
    </row>
    <row r="2563" spans="2:11">
      <c r="B2563" s="1311"/>
      <c r="K2563" s="1311"/>
    </row>
    <row r="2564" spans="2:11">
      <c r="B2564" s="1311"/>
      <c r="K2564" s="1311"/>
    </row>
    <row r="2565" spans="2:11">
      <c r="B2565" s="1311"/>
      <c r="K2565" s="1311"/>
    </row>
    <row r="2566" spans="2:11">
      <c r="B2566" s="1311"/>
      <c r="K2566" s="1311"/>
    </row>
    <row r="2567" spans="2:11">
      <c r="B2567" s="1311"/>
      <c r="K2567" s="1311"/>
    </row>
    <row r="2568" spans="2:11">
      <c r="B2568" s="1311"/>
      <c r="K2568" s="1311"/>
    </row>
    <row r="2569" spans="2:11">
      <c r="B2569" s="1311"/>
      <c r="K2569" s="1311"/>
    </row>
    <row r="2570" spans="2:11">
      <c r="B2570" s="1311"/>
      <c r="K2570" s="1311"/>
    </row>
    <row r="2571" spans="2:11">
      <c r="B2571" s="1311"/>
      <c r="K2571" s="1311"/>
    </row>
    <row r="2572" spans="2:11">
      <c r="B2572" s="1311"/>
      <c r="K2572" s="1311"/>
    </row>
    <row r="2573" spans="2:11">
      <c r="B2573" s="1311"/>
      <c r="K2573" s="1311"/>
    </row>
    <row r="2574" spans="2:11">
      <c r="B2574" s="1311"/>
      <c r="K2574" s="1311"/>
    </row>
    <row r="2575" spans="2:11">
      <c r="B2575" s="1311"/>
      <c r="K2575" s="1311"/>
    </row>
    <row r="2576" spans="2:11">
      <c r="B2576" s="1311"/>
      <c r="K2576" s="1311"/>
    </row>
    <row r="2577" spans="2:11">
      <c r="B2577" s="1311"/>
      <c r="K2577" s="1311"/>
    </row>
    <row r="2578" spans="2:11">
      <c r="B2578" s="1311"/>
      <c r="K2578" s="1311"/>
    </row>
    <row r="2579" spans="2:11">
      <c r="B2579" s="1311"/>
      <c r="K2579" s="1311"/>
    </row>
    <row r="2580" spans="2:11">
      <c r="B2580" s="1311"/>
      <c r="K2580" s="1311"/>
    </row>
    <row r="2581" spans="2:11">
      <c r="B2581" s="1311"/>
      <c r="K2581" s="1311"/>
    </row>
    <row r="2582" spans="2:11">
      <c r="B2582" s="1311"/>
      <c r="K2582" s="1311"/>
    </row>
    <row r="2583" spans="2:11">
      <c r="B2583" s="1311"/>
      <c r="K2583" s="1311"/>
    </row>
    <row r="2584" spans="2:11">
      <c r="B2584" s="1311"/>
      <c r="K2584" s="1311"/>
    </row>
    <row r="2585" spans="2:11">
      <c r="B2585" s="1311"/>
      <c r="K2585" s="1311"/>
    </row>
    <row r="2586" spans="2:11">
      <c r="B2586" s="1311"/>
      <c r="K2586" s="1311"/>
    </row>
    <row r="2587" spans="2:11">
      <c r="B2587" s="1311"/>
      <c r="K2587" s="1311"/>
    </row>
    <row r="2588" spans="2:11">
      <c r="B2588" s="1311"/>
      <c r="K2588" s="1311"/>
    </row>
    <row r="2589" spans="2:11">
      <c r="B2589" s="1311"/>
      <c r="K2589" s="1311"/>
    </row>
    <row r="2590" spans="2:11">
      <c r="B2590" s="1311"/>
      <c r="K2590" s="1311"/>
    </row>
    <row r="2591" spans="2:11">
      <c r="B2591" s="1311"/>
      <c r="K2591" s="1311"/>
    </row>
    <row r="2592" spans="2:11">
      <c r="B2592" s="1311"/>
      <c r="K2592" s="1311"/>
    </row>
    <row r="2593" spans="2:11">
      <c r="B2593" s="1311"/>
      <c r="K2593" s="1311"/>
    </row>
    <row r="2594" spans="2:11">
      <c r="B2594" s="1311"/>
      <c r="K2594" s="1311"/>
    </row>
    <row r="2595" spans="2:11">
      <c r="B2595" s="1311"/>
      <c r="K2595" s="1311"/>
    </row>
    <row r="2596" spans="2:11">
      <c r="B2596" s="1311"/>
      <c r="K2596" s="1311"/>
    </row>
    <row r="2597" spans="2:11">
      <c r="B2597" s="1311"/>
      <c r="K2597" s="1311"/>
    </row>
    <row r="2598" spans="2:11">
      <c r="B2598" s="1311"/>
      <c r="K2598" s="1311"/>
    </row>
    <row r="2599" spans="2:11">
      <c r="B2599" s="1311"/>
      <c r="K2599" s="1311"/>
    </row>
    <row r="2600" spans="2:11">
      <c r="B2600" s="1311"/>
      <c r="K2600" s="1311"/>
    </row>
    <row r="2601" spans="2:11">
      <c r="B2601" s="1311"/>
      <c r="K2601" s="1311"/>
    </row>
    <row r="2602" spans="2:11">
      <c r="B2602" s="1311"/>
      <c r="K2602" s="1311"/>
    </row>
    <row r="2603" spans="2:11">
      <c r="B2603" s="1311"/>
      <c r="K2603" s="1311"/>
    </row>
    <row r="2604" spans="2:11">
      <c r="B2604" s="1311"/>
      <c r="K2604" s="1311"/>
    </row>
    <row r="2605" spans="2:11">
      <c r="B2605" s="1311"/>
      <c r="K2605" s="1311"/>
    </row>
    <row r="2606" spans="2:11">
      <c r="B2606" s="1311"/>
      <c r="K2606" s="1311"/>
    </row>
    <row r="2607" spans="2:11">
      <c r="B2607" s="1311"/>
      <c r="K2607" s="1311"/>
    </row>
    <row r="2608" spans="2:11">
      <c r="B2608" s="1311"/>
      <c r="K2608" s="1311"/>
    </row>
    <row r="2609" spans="2:11">
      <c r="B2609" s="1311"/>
      <c r="K2609" s="1311"/>
    </row>
    <row r="2610" spans="2:11">
      <c r="B2610" s="1311"/>
      <c r="K2610" s="1311"/>
    </row>
    <row r="2611" spans="2:11">
      <c r="B2611" s="1311"/>
      <c r="K2611" s="1311"/>
    </row>
    <row r="2612" spans="2:11">
      <c r="B2612" s="1311"/>
      <c r="K2612" s="1311"/>
    </row>
    <row r="2613" spans="2:11">
      <c r="B2613" s="1311"/>
      <c r="K2613" s="1311"/>
    </row>
    <row r="2614" spans="2:11">
      <c r="B2614" s="1311"/>
      <c r="K2614" s="1311"/>
    </row>
    <row r="2615" spans="2:11">
      <c r="B2615" s="1311"/>
      <c r="K2615" s="1311"/>
    </row>
    <row r="2616" spans="2:11">
      <c r="B2616" s="1311"/>
      <c r="K2616" s="1311"/>
    </row>
    <row r="2617" spans="2:11">
      <c r="B2617" s="1311"/>
      <c r="K2617" s="1311"/>
    </row>
    <row r="2618" spans="2:11">
      <c r="B2618" s="1311"/>
      <c r="K2618" s="1311"/>
    </row>
    <row r="2619" spans="2:11">
      <c r="B2619" s="1311"/>
      <c r="K2619" s="1311"/>
    </row>
    <row r="2620" spans="2:11">
      <c r="B2620" s="1311"/>
      <c r="K2620" s="1311"/>
    </row>
    <row r="2621" spans="2:11">
      <c r="B2621" s="1311"/>
      <c r="K2621" s="1311"/>
    </row>
    <row r="2622" spans="2:11">
      <c r="B2622" s="1311"/>
      <c r="K2622" s="1311"/>
    </row>
    <row r="2623" spans="2:11">
      <c r="B2623" s="1311"/>
      <c r="K2623" s="1311"/>
    </row>
    <row r="2624" spans="2:11">
      <c r="B2624" s="1311"/>
      <c r="K2624" s="1311"/>
    </row>
    <row r="2625" spans="2:11">
      <c r="B2625" s="1311"/>
      <c r="K2625" s="1311"/>
    </row>
    <row r="2626" spans="2:11">
      <c r="B2626" s="1311"/>
      <c r="K2626" s="1311"/>
    </row>
    <row r="2627" spans="2:11">
      <c r="B2627" s="1311"/>
      <c r="K2627" s="1311"/>
    </row>
    <row r="2628" spans="2:11">
      <c r="B2628" s="1311"/>
      <c r="K2628" s="1311"/>
    </row>
    <row r="2629" spans="2:11">
      <c r="B2629" s="1311"/>
      <c r="K2629" s="1311"/>
    </row>
    <row r="2630" spans="2:11">
      <c r="B2630" s="1311"/>
      <c r="K2630" s="1311"/>
    </row>
    <row r="2631" spans="2:11">
      <c r="B2631" s="1311"/>
      <c r="K2631" s="1311"/>
    </row>
    <row r="2632" spans="2:11">
      <c r="B2632" s="1311"/>
      <c r="K2632" s="1311"/>
    </row>
    <row r="2633" spans="2:11">
      <c r="B2633" s="1311"/>
      <c r="K2633" s="1311"/>
    </row>
    <row r="2634" spans="2:11">
      <c r="B2634" s="1311"/>
      <c r="K2634" s="1311"/>
    </row>
    <row r="2635" spans="2:11">
      <c r="B2635" s="1311"/>
      <c r="K2635" s="1311"/>
    </row>
    <row r="2636" spans="2:11">
      <c r="B2636" s="1311"/>
      <c r="K2636" s="1311"/>
    </row>
    <row r="2637" spans="2:11">
      <c r="B2637" s="1311"/>
      <c r="K2637" s="1311"/>
    </row>
    <row r="2638" spans="2:11">
      <c r="B2638" s="1311"/>
      <c r="K2638" s="1311"/>
    </row>
    <row r="2639" spans="2:11">
      <c r="B2639" s="1311"/>
      <c r="K2639" s="1311"/>
    </row>
    <row r="2640" spans="2:11">
      <c r="B2640" s="1311"/>
      <c r="K2640" s="1311"/>
    </row>
    <row r="2641" spans="2:11">
      <c r="B2641" s="1311"/>
      <c r="K2641" s="1311"/>
    </row>
    <row r="2642" spans="2:11">
      <c r="B2642" s="1311"/>
      <c r="K2642" s="1311"/>
    </row>
    <row r="2643" spans="2:11">
      <c r="B2643" s="1311"/>
      <c r="K2643" s="1311"/>
    </row>
    <row r="2644" spans="2:11">
      <c r="B2644" s="1311"/>
      <c r="K2644" s="1311"/>
    </row>
    <row r="2645" spans="2:11">
      <c r="B2645" s="1311"/>
      <c r="K2645" s="1311"/>
    </row>
    <row r="2646" spans="2:11">
      <c r="B2646" s="1311"/>
      <c r="K2646" s="1311"/>
    </row>
    <row r="2647" spans="2:11">
      <c r="B2647" s="1311"/>
      <c r="K2647" s="1311"/>
    </row>
    <row r="2648" spans="2:11">
      <c r="B2648" s="1311"/>
      <c r="K2648" s="1311"/>
    </row>
    <row r="2649" spans="2:11">
      <c r="B2649" s="1311"/>
      <c r="K2649" s="1311"/>
    </row>
    <row r="2650" spans="2:11">
      <c r="B2650" s="1311"/>
      <c r="K2650" s="1311"/>
    </row>
    <row r="2651" spans="2:11">
      <c r="B2651" s="1311"/>
      <c r="K2651" s="1311"/>
    </row>
    <row r="2652" spans="2:11">
      <c r="B2652" s="1311"/>
      <c r="K2652" s="1311"/>
    </row>
    <row r="2653" spans="2:11">
      <c r="B2653" s="1311"/>
      <c r="K2653" s="1311"/>
    </row>
    <row r="2654" spans="2:11">
      <c r="B2654" s="1311"/>
      <c r="K2654" s="1311"/>
    </row>
    <row r="2655" spans="2:11">
      <c r="B2655" s="1311"/>
      <c r="K2655" s="1311"/>
    </row>
    <row r="2656" spans="2:11">
      <c r="B2656" s="1311"/>
      <c r="K2656" s="1311"/>
    </row>
    <row r="2657" spans="2:11">
      <c r="B2657" s="1311"/>
      <c r="K2657" s="1311"/>
    </row>
    <row r="2658" spans="2:11">
      <c r="B2658" s="1311"/>
      <c r="K2658" s="1311"/>
    </row>
    <row r="2659" spans="2:11">
      <c r="B2659" s="1311"/>
      <c r="K2659" s="1311"/>
    </row>
    <row r="2660" spans="2:11">
      <c r="B2660" s="1311"/>
      <c r="K2660" s="1311"/>
    </row>
    <row r="2661" spans="2:11">
      <c r="B2661" s="1311"/>
      <c r="K2661" s="1311"/>
    </row>
    <row r="2662" spans="2:11">
      <c r="B2662" s="1311"/>
      <c r="K2662" s="1311"/>
    </row>
    <row r="2663" spans="2:11">
      <c r="B2663" s="1311"/>
      <c r="K2663" s="1311"/>
    </row>
    <row r="2664" spans="2:11">
      <c r="B2664" s="1311"/>
      <c r="K2664" s="1311"/>
    </row>
    <row r="2665" spans="2:11">
      <c r="B2665" s="1311"/>
      <c r="K2665" s="1311"/>
    </row>
    <row r="2666" spans="2:11">
      <c r="B2666" s="1311"/>
      <c r="K2666" s="1311"/>
    </row>
    <row r="2667" spans="2:11">
      <c r="B2667" s="1311"/>
      <c r="K2667" s="1311"/>
    </row>
    <row r="2668" spans="2:11">
      <c r="B2668" s="1311"/>
      <c r="K2668" s="1311"/>
    </row>
    <row r="2669" spans="2:11">
      <c r="B2669" s="1311"/>
      <c r="K2669" s="1311"/>
    </row>
    <row r="2670" spans="2:11">
      <c r="B2670" s="1311"/>
      <c r="K2670" s="1311"/>
    </row>
    <row r="2671" spans="2:11">
      <c r="B2671" s="1311"/>
      <c r="K2671" s="1311"/>
    </row>
    <row r="2672" spans="2:11">
      <c r="B2672" s="1311"/>
      <c r="K2672" s="1311"/>
    </row>
    <row r="2673" spans="2:11">
      <c r="B2673" s="1311"/>
      <c r="K2673" s="1311"/>
    </row>
    <row r="2674" spans="2:11">
      <c r="B2674" s="1311"/>
      <c r="K2674" s="1311"/>
    </row>
    <row r="2675" spans="2:11">
      <c r="B2675" s="1311"/>
      <c r="K2675" s="1311"/>
    </row>
    <row r="2676" spans="2:11">
      <c r="B2676" s="1311"/>
      <c r="K2676" s="1311"/>
    </row>
    <row r="2677" spans="2:11">
      <c r="B2677" s="1311"/>
      <c r="K2677" s="1311"/>
    </row>
    <row r="2678" spans="2:11">
      <c r="B2678" s="1311"/>
      <c r="K2678" s="1311"/>
    </row>
    <row r="2679" spans="2:11">
      <c r="B2679" s="1311"/>
      <c r="K2679" s="1311"/>
    </row>
    <row r="2680" spans="2:11">
      <c r="B2680" s="1311"/>
      <c r="K2680" s="1311"/>
    </row>
    <row r="2681" spans="2:11">
      <c r="B2681" s="1311"/>
      <c r="K2681" s="1311"/>
    </row>
    <row r="2682" spans="2:11">
      <c r="B2682" s="1311"/>
      <c r="K2682" s="1311"/>
    </row>
    <row r="2683" spans="2:11">
      <c r="B2683" s="1311"/>
      <c r="K2683" s="1311"/>
    </row>
    <row r="2684" spans="2:11">
      <c r="B2684" s="1311"/>
      <c r="K2684" s="1311"/>
    </row>
    <row r="2685" spans="2:11">
      <c r="B2685" s="1311"/>
      <c r="K2685" s="1311"/>
    </row>
    <row r="2686" spans="2:11">
      <c r="B2686" s="1311"/>
      <c r="K2686" s="1311"/>
    </row>
    <row r="2687" spans="2:11">
      <c r="B2687" s="1311"/>
      <c r="K2687" s="1311"/>
    </row>
    <row r="2688" spans="2:11">
      <c r="B2688" s="1311"/>
      <c r="K2688" s="1311"/>
    </row>
    <row r="2689" spans="2:11">
      <c r="B2689" s="1311"/>
      <c r="K2689" s="1311"/>
    </row>
    <row r="2690" spans="2:11">
      <c r="B2690" s="1311"/>
      <c r="K2690" s="1311"/>
    </row>
    <row r="2691" spans="2:11">
      <c r="B2691" s="1311"/>
      <c r="K2691" s="1311"/>
    </row>
    <row r="2692" spans="2:11">
      <c r="B2692" s="1311"/>
      <c r="K2692" s="1311"/>
    </row>
    <row r="2693" spans="2:11">
      <c r="B2693" s="1311"/>
      <c r="K2693" s="1311"/>
    </row>
    <row r="2694" spans="2:11">
      <c r="B2694" s="1311"/>
      <c r="K2694" s="1311"/>
    </row>
    <row r="2695" spans="2:11">
      <c r="B2695" s="1311"/>
      <c r="K2695" s="1311"/>
    </row>
    <row r="2696" spans="2:11">
      <c r="B2696" s="1311"/>
      <c r="K2696" s="1311"/>
    </row>
    <row r="2697" spans="2:11">
      <c r="B2697" s="1311"/>
      <c r="K2697" s="1311"/>
    </row>
    <row r="2698" spans="2:11">
      <c r="B2698" s="1311"/>
      <c r="K2698" s="1311"/>
    </row>
    <row r="2699" spans="2:11">
      <c r="B2699" s="1311"/>
      <c r="K2699" s="1311"/>
    </row>
    <row r="2700" spans="2:11">
      <c r="B2700" s="1311"/>
      <c r="K2700" s="1311"/>
    </row>
    <row r="2701" spans="2:11">
      <c r="B2701" s="1311"/>
      <c r="K2701" s="1311"/>
    </row>
    <row r="2702" spans="2:11">
      <c r="B2702" s="1311"/>
      <c r="K2702" s="1311"/>
    </row>
    <row r="2703" spans="2:11">
      <c r="B2703" s="1311"/>
      <c r="K2703" s="1311"/>
    </row>
    <row r="2704" spans="2:11">
      <c r="B2704" s="1311"/>
      <c r="K2704" s="1311"/>
    </row>
    <row r="2705" spans="2:11">
      <c r="B2705" s="1311"/>
      <c r="K2705" s="1311"/>
    </row>
    <row r="2706" spans="2:11">
      <c r="B2706" s="1311"/>
      <c r="K2706" s="1311"/>
    </row>
    <row r="2707" spans="2:11">
      <c r="B2707" s="1311"/>
      <c r="K2707" s="1311"/>
    </row>
    <row r="2708" spans="2:11">
      <c r="B2708" s="1311"/>
      <c r="K2708" s="1311"/>
    </row>
    <row r="2709" spans="2:11">
      <c r="B2709" s="1311"/>
      <c r="K2709" s="1311"/>
    </row>
    <row r="2710" spans="2:11">
      <c r="B2710" s="1311"/>
      <c r="K2710" s="1311"/>
    </row>
    <row r="2711" spans="2:11">
      <c r="B2711" s="1311"/>
      <c r="K2711" s="1311"/>
    </row>
    <row r="2712" spans="2:11">
      <c r="B2712" s="1311"/>
      <c r="K2712" s="1311"/>
    </row>
    <row r="2713" spans="2:11">
      <c r="B2713" s="1311"/>
      <c r="K2713" s="1311"/>
    </row>
    <row r="2714" spans="2:11">
      <c r="B2714" s="1311"/>
      <c r="K2714" s="1311"/>
    </row>
    <row r="2715" spans="2:11">
      <c r="B2715" s="1311"/>
      <c r="K2715" s="1311"/>
    </row>
    <row r="2716" spans="2:11">
      <c r="B2716" s="1311"/>
      <c r="K2716" s="1311"/>
    </row>
    <row r="2717" spans="2:11">
      <c r="B2717" s="1311"/>
      <c r="K2717" s="1311"/>
    </row>
    <row r="2718" spans="2:11">
      <c r="B2718" s="1311"/>
      <c r="K2718" s="1311"/>
    </row>
    <row r="2719" spans="2:11">
      <c r="B2719" s="1311"/>
      <c r="K2719" s="1311"/>
    </row>
    <row r="2720" spans="2:11">
      <c r="B2720" s="1311"/>
      <c r="K2720" s="1311"/>
    </row>
    <row r="2721" spans="2:11">
      <c r="B2721" s="1311"/>
      <c r="K2721" s="1311"/>
    </row>
    <row r="2722" spans="2:11">
      <c r="B2722" s="1311"/>
      <c r="K2722" s="1311"/>
    </row>
    <row r="2723" spans="2:11">
      <c r="B2723" s="1311"/>
      <c r="K2723" s="1311"/>
    </row>
    <row r="2724" spans="2:11">
      <c r="B2724" s="1311"/>
      <c r="K2724" s="1311"/>
    </row>
    <row r="2725" spans="2:11">
      <c r="B2725" s="1311"/>
      <c r="K2725" s="1311"/>
    </row>
    <row r="2726" spans="2:11">
      <c r="B2726" s="1311"/>
      <c r="K2726" s="1311"/>
    </row>
    <row r="2727" spans="2:11">
      <c r="B2727" s="1311"/>
      <c r="K2727" s="1311"/>
    </row>
    <row r="2728" spans="2:11">
      <c r="B2728" s="1311"/>
      <c r="K2728" s="1311"/>
    </row>
    <row r="2729" spans="2:11">
      <c r="B2729" s="1311"/>
      <c r="K2729" s="1311"/>
    </row>
    <row r="2730" spans="2:11">
      <c r="B2730" s="1311"/>
      <c r="K2730" s="1311"/>
    </row>
    <row r="2731" spans="2:11">
      <c r="B2731" s="1311"/>
      <c r="K2731" s="1311"/>
    </row>
    <row r="2732" spans="2:11">
      <c r="B2732" s="1311"/>
      <c r="K2732" s="1311"/>
    </row>
    <row r="2733" spans="2:11">
      <c r="B2733" s="1311"/>
      <c r="K2733" s="1311"/>
    </row>
    <row r="2734" spans="2:11">
      <c r="B2734" s="1311"/>
      <c r="K2734" s="1311"/>
    </row>
    <row r="2735" spans="2:11">
      <c r="B2735" s="1311"/>
      <c r="K2735" s="1311"/>
    </row>
    <row r="2736" spans="2:11">
      <c r="B2736" s="1311"/>
      <c r="K2736" s="1311"/>
    </row>
    <row r="2737" spans="2:11">
      <c r="B2737" s="1311"/>
      <c r="K2737" s="1311"/>
    </row>
    <row r="2738" spans="2:11">
      <c r="B2738" s="1311"/>
      <c r="K2738" s="1311"/>
    </row>
    <row r="2739" spans="2:11">
      <c r="B2739" s="1311"/>
      <c r="K2739" s="1311"/>
    </row>
    <row r="2740" spans="2:11">
      <c r="B2740" s="1311"/>
      <c r="K2740" s="1311"/>
    </row>
    <row r="2741" spans="2:11">
      <c r="B2741" s="1311"/>
      <c r="K2741" s="1311"/>
    </row>
    <row r="2742" spans="2:11">
      <c r="B2742" s="1311"/>
      <c r="K2742" s="1311"/>
    </row>
    <row r="2743" spans="2:11">
      <c r="B2743" s="1311"/>
      <c r="K2743" s="1311"/>
    </row>
    <row r="2744" spans="2:11">
      <c r="B2744" s="1311"/>
      <c r="K2744" s="1311"/>
    </row>
    <row r="2745" spans="2:11">
      <c r="B2745" s="1311"/>
      <c r="K2745" s="1311"/>
    </row>
    <row r="2746" spans="2:11">
      <c r="B2746" s="1311"/>
      <c r="K2746" s="1311"/>
    </row>
    <row r="2747" spans="2:11">
      <c r="B2747" s="1311"/>
      <c r="K2747" s="1311"/>
    </row>
    <row r="2748" spans="2:11">
      <c r="B2748" s="1311"/>
      <c r="K2748" s="1311"/>
    </row>
    <row r="2749" spans="2:11">
      <c r="B2749" s="1311"/>
      <c r="K2749" s="1311"/>
    </row>
    <row r="2750" spans="2:11">
      <c r="B2750" s="1311"/>
      <c r="K2750" s="1311"/>
    </row>
    <row r="2751" spans="2:11">
      <c r="B2751" s="1311"/>
      <c r="K2751" s="1311"/>
    </row>
    <row r="2752" spans="2:11">
      <c r="B2752" s="1311"/>
      <c r="K2752" s="1311"/>
    </row>
    <row r="2753" spans="2:11">
      <c r="B2753" s="1311"/>
      <c r="K2753" s="1311"/>
    </row>
    <row r="2754" spans="2:11">
      <c r="B2754" s="1311"/>
      <c r="K2754" s="1311"/>
    </row>
    <row r="2755" spans="2:11">
      <c r="B2755" s="1311"/>
      <c r="K2755" s="1311"/>
    </row>
    <row r="2756" spans="2:11">
      <c r="B2756" s="1311"/>
      <c r="K2756" s="1311"/>
    </row>
    <row r="2757" spans="2:11">
      <c r="B2757" s="1311"/>
      <c r="K2757" s="1311"/>
    </row>
    <row r="2758" spans="2:11">
      <c r="B2758" s="1311"/>
      <c r="K2758" s="1311"/>
    </row>
    <row r="2759" spans="2:11">
      <c r="B2759" s="1311"/>
      <c r="K2759" s="1311"/>
    </row>
    <row r="2760" spans="2:11">
      <c r="B2760" s="1311"/>
      <c r="K2760" s="1311"/>
    </row>
    <row r="2761" spans="2:11">
      <c r="B2761" s="1311"/>
      <c r="K2761" s="1311"/>
    </row>
    <row r="2762" spans="2:11">
      <c r="B2762" s="1311"/>
      <c r="K2762" s="1311"/>
    </row>
    <row r="2763" spans="2:11">
      <c r="B2763" s="1311"/>
      <c r="K2763" s="1311"/>
    </row>
    <row r="2764" spans="2:11">
      <c r="B2764" s="1311"/>
      <c r="K2764" s="1311"/>
    </row>
    <row r="2765" spans="2:11">
      <c r="B2765" s="1311"/>
      <c r="K2765" s="1311"/>
    </row>
    <row r="2766" spans="2:11">
      <c r="B2766" s="1311"/>
      <c r="K2766" s="1311"/>
    </row>
    <row r="2767" spans="2:11">
      <c r="B2767" s="1311"/>
      <c r="K2767" s="1311"/>
    </row>
    <row r="2768" spans="2:11">
      <c r="B2768" s="1311"/>
      <c r="K2768" s="1311"/>
    </row>
    <row r="2769" spans="2:11">
      <c r="B2769" s="1311"/>
      <c r="K2769" s="1311"/>
    </row>
    <row r="2770" spans="2:11">
      <c r="B2770" s="1311"/>
      <c r="K2770" s="1311"/>
    </row>
    <row r="2771" spans="2:11">
      <c r="B2771" s="1311"/>
      <c r="K2771" s="1311"/>
    </row>
    <row r="2772" spans="2:11">
      <c r="B2772" s="1311"/>
      <c r="K2772" s="1311"/>
    </row>
    <row r="2773" spans="2:11">
      <c r="B2773" s="1311"/>
      <c r="K2773" s="1311"/>
    </row>
    <row r="2774" spans="2:11">
      <c r="B2774" s="1311"/>
      <c r="K2774" s="1311"/>
    </row>
    <row r="2775" spans="2:11">
      <c r="B2775" s="1311"/>
      <c r="K2775" s="1311"/>
    </row>
    <row r="2776" spans="2:11">
      <c r="B2776" s="1311"/>
      <c r="K2776" s="1311"/>
    </row>
    <row r="2777" spans="2:11">
      <c r="B2777" s="1311"/>
      <c r="K2777" s="1311"/>
    </row>
    <row r="2778" spans="2:11">
      <c r="B2778" s="1311"/>
      <c r="K2778" s="1311"/>
    </row>
    <row r="2779" spans="2:11">
      <c r="B2779" s="1311"/>
      <c r="K2779" s="1311"/>
    </row>
    <row r="2780" spans="2:11">
      <c r="B2780" s="1311"/>
      <c r="K2780" s="1311"/>
    </row>
    <row r="2781" spans="2:11">
      <c r="B2781" s="1311"/>
      <c r="K2781" s="1311"/>
    </row>
    <row r="2782" spans="2:11">
      <c r="B2782" s="1311"/>
      <c r="K2782" s="1311"/>
    </row>
    <row r="2783" spans="2:11">
      <c r="B2783" s="1311"/>
      <c r="K2783" s="1311"/>
    </row>
    <row r="2784" spans="2:11">
      <c r="B2784" s="1311"/>
      <c r="K2784" s="1311"/>
    </row>
    <row r="2785" spans="2:11">
      <c r="B2785" s="1311"/>
      <c r="K2785" s="1311"/>
    </row>
    <row r="2786" spans="2:11">
      <c r="B2786" s="1311"/>
      <c r="K2786" s="1311"/>
    </row>
    <row r="2787" spans="2:11">
      <c r="B2787" s="1311"/>
      <c r="K2787" s="1311"/>
    </row>
    <row r="2788" spans="2:11">
      <c r="B2788" s="1311"/>
      <c r="K2788" s="1311"/>
    </row>
    <row r="2789" spans="2:11">
      <c r="B2789" s="1311"/>
      <c r="K2789" s="1311"/>
    </row>
    <row r="2790" spans="2:11">
      <c r="B2790" s="1311"/>
      <c r="K2790" s="1311"/>
    </row>
    <row r="2791" spans="2:11">
      <c r="B2791" s="1311"/>
      <c r="K2791" s="1311"/>
    </row>
    <row r="2792" spans="2:11">
      <c r="B2792" s="1311"/>
      <c r="K2792" s="1311"/>
    </row>
    <row r="2793" spans="2:11">
      <c r="B2793" s="1311"/>
      <c r="K2793" s="1311"/>
    </row>
    <row r="2794" spans="2:11">
      <c r="B2794" s="1311"/>
      <c r="K2794" s="1311"/>
    </row>
    <row r="2795" spans="2:11">
      <c r="B2795" s="1311"/>
      <c r="K2795" s="1311"/>
    </row>
    <row r="2796" spans="2:11">
      <c r="B2796" s="1311"/>
      <c r="K2796" s="1311"/>
    </row>
    <row r="2797" spans="2:11">
      <c r="B2797" s="1311"/>
      <c r="K2797" s="1311"/>
    </row>
    <row r="2798" spans="2:11">
      <c r="B2798" s="1311"/>
      <c r="K2798" s="1311"/>
    </row>
    <row r="2799" spans="2:11">
      <c r="B2799" s="1311"/>
      <c r="K2799" s="1311"/>
    </row>
    <row r="2800" spans="2:11">
      <c r="B2800" s="1311"/>
      <c r="K2800" s="1311"/>
    </row>
    <row r="2801" spans="2:11">
      <c r="B2801" s="1311"/>
      <c r="K2801" s="1311"/>
    </row>
    <row r="2802" spans="2:11">
      <c r="B2802" s="1311"/>
      <c r="K2802" s="1311"/>
    </row>
    <row r="2803" spans="2:11">
      <c r="B2803" s="1311"/>
      <c r="K2803" s="1311"/>
    </row>
    <row r="2804" spans="2:11">
      <c r="B2804" s="1311"/>
      <c r="K2804" s="1311"/>
    </row>
    <row r="2805" spans="2:11">
      <c r="B2805" s="1311"/>
      <c r="K2805" s="1311"/>
    </row>
    <row r="2806" spans="2:11">
      <c r="B2806" s="1311"/>
      <c r="K2806" s="1311"/>
    </row>
    <row r="2807" spans="2:11">
      <c r="B2807" s="1311"/>
      <c r="K2807" s="1311"/>
    </row>
    <row r="2808" spans="2:11">
      <c r="B2808" s="1311"/>
      <c r="K2808" s="1311"/>
    </row>
    <row r="2809" spans="2:11">
      <c r="B2809" s="1311"/>
      <c r="K2809" s="1311"/>
    </row>
    <row r="2810" spans="2:11">
      <c r="B2810" s="1311"/>
      <c r="K2810" s="1311"/>
    </row>
    <row r="2811" spans="2:11">
      <c r="B2811" s="1311"/>
      <c r="K2811" s="1311"/>
    </row>
    <row r="2812" spans="2:11">
      <c r="B2812" s="1311"/>
      <c r="K2812" s="1311"/>
    </row>
    <row r="2813" spans="2:11">
      <c r="B2813" s="1311"/>
      <c r="K2813" s="1311"/>
    </row>
    <row r="2814" spans="2:11">
      <c r="B2814" s="1311"/>
      <c r="K2814" s="1311"/>
    </row>
    <row r="2815" spans="2:11">
      <c r="B2815" s="1311"/>
      <c r="K2815" s="1311"/>
    </row>
    <row r="2816" spans="2:11">
      <c r="B2816" s="1311"/>
      <c r="K2816" s="1311"/>
    </row>
    <row r="2817" spans="2:11">
      <c r="B2817" s="1311"/>
      <c r="K2817" s="1311"/>
    </row>
    <row r="2818" spans="2:11">
      <c r="B2818" s="1311"/>
      <c r="K2818" s="1311"/>
    </row>
    <row r="2819" spans="2:11">
      <c r="B2819" s="1311"/>
      <c r="K2819" s="1311"/>
    </row>
    <row r="2820" spans="2:11">
      <c r="B2820" s="1311"/>
      <c r="K2820" s="1311"/>
    </row>
    <row r="2821" spans="2:11">
      <c r="B2821" s="1311"/>
      <c r="K2821" s="1311"/>
    </row>
    <row r="2822" spans="2:11">
      <c r="B2822" s="1311"/>
      <c r="K2822" s="1311"/>
    </row>
    <row r="2823" spans="2:11">
      <c r="B2823" s="1311"/>
      <c r="K2823" s="1311"/>
    </row>
    <row r="2824" spans="2:11">
      <c r="B2824" s="1311"/>
      <c r="K2824" s="1311"/>
    </row>
    <row r="2825" spans="2:11">
      <c r="B2825" s="1311"/>
      <c r="K2825" s="1311"/>
    </row>
    <row r="2826" spans="2:11">
      <c r="B2826" s="1311"/>
      <c r="K2826" s="1311"/>
    </row>
    <row r="2827" spans="2:11">
      <c r="B2827" s="1311"/>
      <c r="K2827" s="1311"/>
    </row>
    <row r="2828" spans="2:11">
      <c r="B2828" s="1311"/>
      <c r="K2828" s="1311"/>
    </row>
    <row r="2829" spans="2:11">
      <c r="B2829" s="1311"/>
      <c r="K2829" s="1311"/>
    </row>
    <row r="2830" spans="2:11">
      <c r="B2830" s="1311"/>
      <c r="K2830" s="1311"/>
    </row>
    <row r="2831" spans="2:11">
      <c r="B2831" s="1311"/>
      <c r="K2831" s="1311"/>
    </row>
    <row r="2832" spans="2:11">
      <c r="B2832" s="1311"/>
      <c r="K2832" s="1311"/>
    </row>
    <row r="2833" spans="2:11">
      <c r="B2833" s="1311"/>
      <c r="K2833" s="1311"/>
    </row>
    <row r="2834" spans="2:11">
      <c r="B2834" s="1311"/>
      <c r="K2834" s="1311"/>
    </row>
    <row r="2835" spans="2:11">
      <c r="B2835" s="1311"/>
      <c r="K2835" s="1311"/>
    </row>
    <row r="2836" spans="2:11">
      <c r="B2836" s="1311"/>
      <c r="K2836" s="1311"/>
    </row>
    <row r="2837" spans="2:11">
      <c r="B2837" s="1311"/>
      <c r="K2837" s="1311"/>
    </row>
    <row r="2838" spans="2:11">
      <c r="B2838" s="1311"/>
      <c r="K2838" s="1311"/>
    </row>
    <row r="2839" spans="2:11">
      <c r="B2839" s="1311"/>
      <c r="K2839" s="1311"/>
    </row>
    <row r="2840" spans="2:11">
      <c r="B2840" s="1311"/>
      <c r="K2840" s="1311"/>
    </row>
    <row r="2841" spans="2:11">
      <c r="B2841" s="1311"/>
      <c r="K2841" s="1311"/>
    </row>
    <row r="2842" spans="2:11">
      <c r="B2842" s="1311"/>
      <c r="K2842" s="1311"/>
    </row>
    <row r="2843" spans="2:11">
      <c r="B2843" s="1311"/>
      <c r="K2843" s="1311"/>
    </row>
    <row r="2844" spans="2:11">
      <c r="B2844" s="1311"/>
      <c r="K2844" s="1311"/>
    </row>
    <row r="2845" spans="2:11">
      <c r="B2845" s="1311"/>
      <c r="K2845" s="1311"/>
    </row>
    <row r="2846" spans="2:11">
      <c r="B2846" s="1311"/>
      <c r="K2846" s="1311"/>
    </row>
    <row r="2847" spans="2:11">
      <c r="B2847" s="1311"/>
      <c r="K2847" s="1311"/>
    </row>
    <row r="2848" spans="2:11">
      <c r="B2848" s="1311"/>
      <c r="K2848" s="1311"/>
    </row>
    <row r="2849" spans="2:11">
      <c r="B2849" s="1311"/>
      <c r="K2849" s="1311"/>
    </row>
    <row r="2850" spans="2:11">
      <c r="B2850" s="1311"/>
      <c r="K2850" s="1311"/>
    </row>
    <row r="2851" spans="2:11">
      <c r="B2851" s="1311"/>
      <c r="K2851" s="1311"/>
    </row>
    <row r="2852" spans="2:11">
      <c r="B2852" s="1311"/>
      <c r="K2852" s="1311"/>
    </row>
    <row r="2853" spans="2:11">
      <c r="B2853" s="1311"/>
      <c r="K2853" s="1311"/>
    </row>
    <row r="2854" spans="2:11">
      <c r="B2854" s="1311"/>
      <c r="K2854" s="1311"/>
    </row>
    <row r="2855" spans="2:11">
      <c r="B2855" s="1311"/>
      <c r="K2855" s="1311"/>
    </row>
    <row r="2856" spans="2:11">
      <c r="B2856" s="1311"/>
      <c r="K2856" s="1311"/>
    </row>
    <row r="2857" spans="2:11">
      <c r="B2857" s="1311"/>
      <c r="K2857" s="1311"/>
    </row>
    <row r="2858" spans="2:11">
      <c r="B2858" s="1311"/>
      <c r="K2858" s="1311"/>
    </row>
    <row r="2859" spans="2:11">
      <c r="B2859" s="1311"/>
      <c r="K2859" s="1311"/>
    </row>
    <row r="2860" spans="2:11">
      <c r="B2860" s="1311"/>
      <c r="K2860" s="1311"/>
    </row>
    <row r="2861" spans="2:11">
      <c r="B2861" s="1311"/>
      <c r="K2861" s="1311"/>
    </row>
    <row r="2862" spans="2:11">
      <c r="B2862" s="1311"/>
      <c r="K2862" s="1311"/>
    </row>
    <row r="2863" spans="2:11">
      <c r="B2863" s="1311"/>
      <c r="K2863" s="1311"/>
    </row>
    <row r="2864" spans="2:11">
      <c r="B2864" s="1311"/>
      <c r="K2864" s="1311"/>
    </row>
    <row r="2865" spans="2:11">
      <c r="B2865" s="1311"/>
      <c r="K2865" s="1311"/>
    </row>
    <row r="2866" spans="2:11">
      <c r="B2866" s="1311"/>
      <c r="K2866" s="1311"/>
    </row>
    <row r="2867" spans="2:11">
      <c r="B2867" s="1311"/>
      <c r="K2867" s="1311"/>
    </row>
    <row r="2868" spans="2:11">
      <c r="B2868" s="1311"/>
      <c r="K2868" s="1311"/>
    </row>
    <row r="2869" spans="2:11">
      <c r="B2869" s="1311"/>
      <c r="K2869" s="1311"/>
    </row>
    <row r="2870" spans="2:11">
      <c r="B2870" s="1311"/>
      <c r="K2870" s="1311"/>
    </row>
    <row r="2871" spans="2:11">
      <c r="B2871" s="1311"/>
      <c r="K2871" s="1311"/>
    </row>
    <row r="2872" spans="2:11">
      <c r="B2872" s="1311"/>
      <c r="K2872" s="1311"/>
    </row>
    <row r="2873" spans="2:11">
      <c r="B2873" s="1311"/>
      <c r="K2873" s="1311"/>
    </row>
    <row r="2874" spans="2:11">
      <c r="B2874" s="1311"/>
      <c r="K2874" s="1311"/>
    </row>
    <row r="2875" spans="2:11">
      <c r="B2875" s="1311"/>
      <c r="K2875" s="1311"/>
    </row>
    <row r="2876" spans="2:11">
      <c r="B2876" s="1311"/>
      <c r="K2876" s="1311"/>
    </row>
    <row r="2877" spans="2:11">
      <c r="B2877" s="1311"/>
      <c r="K2877" s="1311"/>
    </row>
    <row r="2878" spans="2:11">
      <c r="B2878" s="1311"/>
      <c r="K2878" s="1311"/>
    </row>
    <row r="2879" spans="2:11">
      <c r="B2879" s="1311"/>
      <c r="K2879" s="1311"/>
    </row>
    <row r="2880" spans="2:11">
      <c r="B2880" s="1311"/>
      <c r="K2880" s="1311"/>
    </row>
    <row r="2881" spans="2:11">
      <c r="B2881" s="1311"/>
      <c r="K2881" s="1311"/>
    </row>
    <row r="2882" spans="2:11">
      <c r="B2882" s="1311"/>
      <c r="K2882" s="1311"/>
    </row>
    <row r="2883" spans="2:11">
      <c r="B2883" s="1311"/>
      <c r="K2883" s="1311"/>
    </row>
    <row r="2884" spans="2:11">
      <c r="B2884" s="1311"/>
      <c r="K2884" s="1311"/>
    </row>
    <row r="2885" spans="2:11">
      <c r="B2885" s="1311"/>
      <c r="K2885" s="1311"/>
    </row>
    <row r="2886" spans="2:11">
      <c r="B2886" s="1311"/>
      <c r="K2886" s="1311"/>
    </row>
    <row r="2887" spans="2:11">
      <c r="B2887" s="1311"/>
      <c r="K2887" s="1311"/>
    </row>
    <row r="2888" spans="2:11">
      <c r="B2888" s="1311"/>
      <c r="K2888" s="1311"/>
    </row>
    <row r="2889" spans="2:11">
      <c r="B2889" s="1311"/>
      <c r="K2889" s="1311"/>
    </row>
    <row r="2890" spans="2:11">
      <c r="B2890" s="1311"/>
      <c r="K2890" s="1311"/>
    </row>
    <row r="2891" spans="2:11">
      <c r="B2891" s="1311"/>
      <c r="K2891" s="1311"/>
    </row>
    <row r="2892" spans="2:11">
      <c r="B2892" s="1311"/>
      <c r="K2892" s="1311"/>
    </row>
    <row r="2893" spans="2:11">
      <c r="B2893" s="1311"/>
      <c r="K2893" s="1311"/>
    </row>
    <row r="2894" spans="2:11">
      <c r="B2894" s="1311"/>
      <c r="K2894" s="1311"/>
    </row>
    <row r="2895" spans="2:11">
      <c r="B2895" s="1311"/>
      <c r="K2895" s="1311"/>
    </row>
    <row r="2896" spans="2:11">
      <c r="B2896" s="1311"/>
      <c r="K2896" s="1311"/>
    </row>
    <row r="2897" spans="2:11">
      <c r="B2897" s="1311"/>
      <c r="K2897" s="1311"/>
    </row>
    <row r="2898" spans="2:11">
      <c r="B2898" s="1311"/>
      <c r="K2898" s="1311"/>
    </row>
    <row r="2899" spans="2:11">
      <c r="B2899" s="1311"/>
      <c r="K2899" s="1311"/>
    </row>
    <row r="2900" spans="2:11">
      <c r="B2900" s="1311"/>
      <c r="K2900" s="1311"/>
    </row>
    <row r="2901" spans="2:11">
      <c r="B2901" s="1311"/>
      <c r="K2901" s="1311"/>
    </row>
    <row r="2902" spans="2:11">
      <c r="B2902" s="1311"/>
      <c r="K2902" s="1311"/>
    </row>
    <row r="2903" spans="2:11">
      <c r="B2903" s="1311"/>
      <c r="K2903" s="1311"/>
    </row>
    <row r="2904" spans="2:11">
      <c r="B2904" s="1311"/>
      <c r="K2904" s="1311"/>
    </row>
    <row r="2905" spans="2:11">
      <c r="B2905" s="1311"/>
      <c r="K2905" s="1311"/>
    </row>
    <row r="2906" spans="2:11">
      <c r="B2906" s="1311"/>
      <c r="K2906" s="1311"/>
    </row>
    <row r="2907" spans="2:11">
      <c r="B2907" s="1311"/>
      <c r="K2907" s="1311"/>
    </row>
    <row r="2908" spans="2:11">
      <c r="B2908" s="1311"/>
      <c r="K2908" s="1311"/>
    </row>
    <row r="2909" spans="2:11">
      <c r="B2909" s="1311"/>
      <c r="K2909" s="1311"/>
    </row>
    <row r="2910" spans="2:11">
      <c r="B2910" s="1311"/>
      <c r="K2910" s="1311"/>
    </row>
    <row r="2911" spans="2:11">
      <c r="B2911" s="1311"/>
      <c r="K2911" s="1311"/>
    </row>
    <row r="2912" spans="2:11">
      <c r="B2912" s="1311"/>
      <c r="K2912" s="1311"/>
    </row>
    <row r="2913" spans="2:11">
      <c r="B2913" s="1311"/>
      <c r="K2913" s="1311"/>
    </row>
    <row r="2914" spans="2:11">
      <c r="B2914" s="1311"/>
      <c r="K2914" s="1311"/>
    </row>
    <row r="2915" spans="2:11">
      <c r="B2915" s="1311"/>
      <c r="K2915" s="1311"/>
    </row>
    <row r="2916" spans="2:11">
      <c r="B2916" s="1311"/>
      <c r="K2916" s="1311"/>
    </row>
    <row r="2917" spans="2:11">
      <c r="B2917" s="1311"/>
      <c r="K2917" s="1311"/>
    </row>
    <row r="2918" spans="2:11">
      <c r="B2918" s="1311"/>
      <c r="K2918" s="1311"/>
    </row>
    <row r="2919" spans="2:11">
      <c r="B2919" s="1311"/>
      <c r="K2919" s="1311"/>
    </row>
    <row r="2920" spans="2:11">
      <c r="B2920" s="1311"/>
      <c r="K2920" s="1311"/>
    </row>
    <row r="2921" spans="2:11">
      <c r="B2921" s="1311"/>
      <c r="K2921" s="1311"/>
    </row>
    <row r="2922" spans="2:11">
      <c r="B2922" s="1311"/>
      <c r="K2922" s="1311"/>
    </row>
    <row r="2923" spans="2:11">
      <c r="B2923" s="1311"/>
      <c r="K2923" s="1311"/>
    </row>
    <row r="2924" spans="2:11">
      <c r="B2924" s="1311"/>
      <c r="K2924" s="1311"/>
    </row>
    <row r="2925" spans="2:11">
      <c r="B2925" s="1311"/>
      <c r="K2925" s="1311"/>
    </row>
    <row r="2926" spans="2:11">
      <c r="B2926" s="1311"/>
      <c r="K2926" s="1311"/>
    </row>
    <row r="2927" spans="2:11">
      <c r="B2927" s="1311"/>
      <c r="K2927" s="1311"/>
    </row>
    <row r="2928" spans="2:11">
      <c r="B2928" s="1311"/>
      <c r="K2928" s="1311"/>
    </row>
    <row r="2929" spans="2:11">
      <c r="B2929" s="1311"/>
      <c r="K2929" s="1311"/>
    </row>
    <row r="2930" spans="2:11">
      <c r="B2930" s="1311"/>
      <c r="K2930" s="1311"/>
    </row>
    <row r="2931" spans="2:11">
      <c r="B2931" s="1311"/>
      <c r="K2931" s="1311"/>
    </row>
    <row r="2932" spans="2:11">
      <c r="B2932" s="1311"/>
      <c r="K2932" s="1311"/>
    </row>
    <row r="2933" spans="2:11">
      <c r="B2933" s="1311"/>
      <c r="K2933" s="1311"/>
    </row>
    <row r="2934" spans="2:11">
      <c r="B2934" s="1311"/>
      <c r="K2934" s="1311"/>
    </row>
    <row r="2935" spans="2:11">
      <c r="B2935" s="1311"/>
      <c r="K2935" s="1311"/>
    </row>
    <row r="2936" spans="2:11">
      <c r="B2936" s="1311"/>
      <c r="K2936" s="1311"/>
    </row>
    <row r="2937" spans="2:11">
      <c r="B2937" s="1311"/>
      <c r="K2937" s="1311"/>
    </row>
    <row r="2938" spans="2:11">
      <c r="B2938" s="1311"/>
      <c r="K2938" s="1311"/>
    </row>
    <row r="2939" spans="2:11">
      <c r="B2939" s="1311"/>
      <c r="K2939" s="1311"/>
    </row>
    <row r="2940" spans="2:11">
      <c r="B2940" s="1311"/>
      <c r="K2940" s="1311"/>
    </row>
    <row r="2941" spans="2:11">
      <c r="B2941" s="1311"/>
      <c r="K2941" s="1311"/>
    </row>
    <row r="2942" spans="2:11">
      <c r="B2942" s="1311"/>
      <c r="K2942" s="1311"/>
    </row>
    <row r="2943" spans="2:11">
      <c r="B2943" s="1311"/>
      <c r="K2943" s="1311"/>
    </row>
    <row r="2944" spans="2:11">
      <c r="B2944" s="1311"/>
      <c r="K2944" s="1311"/>
    </row>
    <row r="2945" spans="2:11">
      <c r="B2945" s="1311"/>
      <c r="K2945" s="1311"/>
    </row>
    <row r="2946" spans="2:11">
      <c r="B2946" s="1311"/>
      <c r="K2946" s="1311"/>
    </row>
    <row r="2947" spans="2:11">
      <c r="B2947" s="1311"/>
      <c r="K2947" s="1311"/>
    </row>
    <row r="2948" spans="2:11">
      <c r="B2948" s="1311"/>
      <c r="K2948" s="1311"/>
    </row>
    <row r="2949" spans="2:11">
      <c r="B2949" s="1311"/>
      <c r="K2949" s="1311"/>
    </row>
    <row r="2950" spans="2:11">
      <c r="B2950" s="1311"/>
      <c r="K2950" s="1311"/>
    </row>
    <row r="2951" spans="2:11">
      <c r="B2951" s="1311"/>
      <c r="K2951" s="1311"/>
    </row>
    <row r="2952" spans="2:11">
      <c r="B2952" s="1311"/>
      <c r="K2952" s="1311"/>
    </row>
    <row r="2953" spans="2:11">
      <c r="B2953" s="1311"/>
      <c r="K2953" s="1311"/>
    </row>
    <row r="2954" spans="2:11">
      <c r="B2954" s="1311"/>
      <c r="K2954" s="1311"/>
    </row>
    <row r="2955" spans="2:11">
      <c r="B2955" s="1311"/>
      <c r="K2955" s="1311"/>
    </row>
    <row r="2956" spans="2:11">
      <c r="B2956" s="1311"/>
      <c r="K2956" s="1311"/>
    </row>
    <row r="2957" spans="2:11">
      <c r="B2957" s="1311"/>
      <c r="K2957" s="1311"/>
    </row>
    <row r="2958" spans="2:11">
      <c r="B2958" s="1311"/>
      <c r="K2958" s="1311"/>
    </row>
    <row r="2959" spans="2:11">
      <c r="B2959" s="1311"/>
      <c r="K2959" s="1311"/>
    </row>
    <row r="2960" spans="2:11">
      <c r="B2960" s="1311"/>
      <c r="K2960" s="1311"/>
    </row>
    <row r="2961" spans="2:11">
      <c r="B2961" s="1311"/>
      <c r="K2961" s="1311"/>
    </row>
    <row r="2962" spans="2:11">
      <c r="B2962" s="1311"/>
      <c r="K2962" s="1311"/>
    </row>
    <row r="2963" spans="2:11">
      <c r="B2963" s="1311"/>
      <c r="K2963" s="1311"/>
    </row>
    <row r="2964" spans="2:11">
      <c r="B2964" s="1311"/>
      <c r="K2964" s="1311"/>
    </row>
    <row r="2965" spans="2:11">
      <c r="B2965" s="1311"/>
      <c r="K2965" s="1311"/>
    </row>
    <row r="2966" spans="2:11">
      <c r="B2966" s="1311"/>
      <c r="K2966" s="1311"/>
    </row>
    <row r="2967" spans="2:11">
      <c r="B2967" s="1311"/>
      <c r="K2967" s="1311"/>
    </row>
    <row r="2968" spans="2:11">
      <c r="B2968" s="1311"/>
      <c r="K2968" s="1311"/>
    </row>
    <row r="2969" spans="2:11">
      <c r="B2969" s="1311"/>
      <c r="K2969" s="1311"/>
    </row>
    <row r="2970" spans="2:11">
      <c r="B2970" s="1311"/>
      <c r="K2970" s="1311"/>
    </row>
    <row r="2971" spans="2:11">
      <c r="B2971" s="1311"/>
      <c r="K2971" s="1311"/>
    </row>
    <row r="2972" spans="2:11">
      <c r="B2972" s="1311"/>
      <c r="K2972" s="1311"/>
    </row>
    <row r="2973" spans="2:11">
      <c r="B2973" s="1311"/>
      <c r="K2973" s="1311"/>
    </row>
    <row r="2974" spans="2:11">
      <c r="B2974" s="1311"/>
      <c r="K2974" s="1311"/>
    </row>
    <row r="2975" spans="2:11">
      <c r="B2975" s="1311"/>
      <c r="K2975" s="1311"/>
    </row>
    <row r="2976" spans="2:11">
      <c r="B2976" s="1311"/>
      <c r="K2976" s="1311"/>
    </row>
    <row r="2977" spans="2:11">
      <c r="B2977" s="1311"/>
      <c r="K2977" s="1311"/>
    </row>
    <row r="2978" spans="2:11">
      <c r="B2978" s="1311"/>
      <c r="K2978" s="1311"/>
    </row>
    <row r="2979" spans="2:11">
      <c r="B2979" s="1311"/>
      <c r="K2979" s="1311"/>
    </row>
    <row r="2980" spans="2:11">
      <c r="B2980" s="1311"/>
      <c r="K2980" s="1311"/>
    </row>
    <row r="2981" spans="2:11">
      <c r="B2981" s="1311"/>
      <c r="K2981" s="1311"/>
    </row>
    <row r="2982" spans="2:11">
      <c r="B2982" s="1311"/>
      <c r="K2982" s="1311"/>
    </row>
    <row r="2983" spans="2:11">
      <c r="B2983" s="1311"/>
      <c r="K2983" s="1311"/>
    </row>
    <row r="2984" spans="2:11">
      <c r="B2984" s="1311"/>
      <c r="K2984" s="1311"/>
    </row>
    <row r="2985" spans="2:11">
      <c r="B2985" s="1311"/>
      <c r="K2985" s="1311"/>
    </row>
    <row r="2986" spans="2:11">
      <c r="B2986" s="1311"/>
      <c r="K2986" s="1311"/>
    </row>
    <row r="2987" spans="2:11">
      <c r="B2987" s="1311"/>
      <c r="K2987" s="1311"/>
    </row>
    <row r="2988" spans="2:11">
      <c r="B2988" s="1311"/>
      <c r="K2988" s="1311"/>
    </row>
    <row r="2989" spans="2:11">
      <c r="B2989" s="1311"/>
      <c r="K2989" s="1311"/>
    </row>
    <row r="2990" spans="2:11">
      <c r="B2990" s="1311"/>
      <c r="K2990" s="1311"/>
    </row>
    <row r="2991" spans="2:11">
      <c r="B2991" s="1311"/>
      <c r="K2991" s="1311"/>
    </row>
    <row r="2992" spans="2:11">
      <c r="B2992" s="1311"/>
      <c r="K2992" s="1311"/>
    </row>
    <row r="2993" spans="2:11">
      <c r="B2993" s="1311"/>
      <c r="K2993" s="1311"/>
    </row>
    <row r="2994" spans="2:11">
      <c r="B2994" s="1311"/>
      <c r="K2994" s="1311"/>
    </row>
    <row r="2995" spans="2:11">
      <c r="B2995" s="1311"/>
      <c r="K2995" s="1311"/>
    </row>
    <row r="2996" spans="2:11">
      <c r="B2996" s="1311"/>
      <c r="K2996" s="1311"/>
    </row>
    <row r="2997" spans="2:11">
      <c r="B2997" s="1311"/>
      <c r="K2997" s="1311"/>
    </row>
    <row r="2998" spans="2:11">
      <c r="B2998" s="1311"/>
      <c r="K2998" s="1311"/>
    </row>
    <row r="2999" spans="2:11">
      <c r="B2999" s="1311"/>
      <c r="K2999" s="1311"/>
    </row>
    <row r="3000" spans="2:11">
      <c r="B3000" s="1311"/>
      <c r="K3000" s="1311"/>
    </row>
    <row r="3001" spans="2:11">
      <c r="B3001" s="1311"/>
      <c r="K3001" s="1311"/>
    </row>
    <row r="3002" spans="2:11">
      <c r="B3002" s="1311"/>
      <c r="K3002" s="1311"/>
    </row>
    <row r="3003" spans="2:11">
      <c r="B3003" s="1311"/>
      <c r="K3003" s="1311"/>
    </row>
    <row r="3004" spans="2:11">
      <c r="B3004" s="1311"/>
      <c r="K3004" s="1311"/>
    </row>
    <row r="3005" spans="2:11">
      <c r="B3005" s="1311"/>
      <c r="K3005" s="1311"/>
    </row>
    <row r="3006" spans="2:11">
      <c r="B3006" s="1311"/>
      <c r="K3006" s="1311"/>
    </row>
    <row r="3007" spans="2:11">
      <c r="B3007" s="1311"/>
      <c r="K3007" s="1311"/>
    </row>
    <row r="3008" spans="2:11">
      <c r="B3008" s="1311"/>
      <c r="K3008" s="1311"/>
    </row>
    <row r="3009" spans="2:11">
      <c r="B3009" s="1311"/>
      <c r="K3009" s="1311"/>
    </row>
    <row r="3010" spans="2:11">
      <c r="B3010" s="1311"/>
      <c r="K3010" s="1311"/>
    </row>
    <row r="3011" spans="2:11">
      <c r="B3011" s="1311"/>
      <c r="K3011" s="1311"/>
    </row>
    <row r="3012" spans="2:11">
      <c r="B3012" s="1311"/>
      <c r="K3012" s="1311"/>
    </row>
    <row r="3013" spans="2:11">
      <c r="B3013" s="1311"/>
      <c r="K3013" s="1311"/>
    </row>
    <row r="3014" spans="2:11">
      <c r="B3014" s="1311"/>
      <c r="K3014" s="1311"/>
    </row>
    <row r="3015" spans="2:11">
      <c r="B3015" s="1311"/>
      <c r="K3015" s="1311"/>
    </row>
    <row r="3016" spans="2:11">
      <c r="B3016" s="1311"/>
      <c r="K3016" s="1311"/>
    </row>
    <row r="3017" spans="2:11">
      <c r="B3017" s="1311"/>
      <c r="K3017" s="1311"/>
    </row>
    <row r="3018" spans="2:11">
      <c r="B3018" s="1311"/>
      <c r="K3018" s="1311"/>
    </row>
    <row r="3019" spans="2:11">
      <c r="B3019" s="1311"/>
      <c r="K3019" s="1311"/>
    </row>
    <row r="3020" spans="2:11">
      <c r="B3020" s="1311"/>
      <c r="K3020" s="1311"/>
    </row>
    <row r="3021" spans="2:11">
      <c r="B3021" s="1311"/>
      <c r="K3021" s="1311"/>
    </row>
    <row r="3022" spans="2:11">
      <c r="B3022" s="1311"/>
      <c r="K3022" s="1311"/>
    </row>
    <row r="3023" spans="2:11">
      <c r="B3023" s="1311"/>
      <c r="K3023" s="1311"/>
    </row>
    <row r="3024" spans="2:11">
      <c r="B3024" s="1311"/>
      <c r="K3024" s="1311"/>
    </row>
    <row r="3025" spans="2:11">
      <c r="B3025" s="1311"/>
      <c r="K3025" s="1311"/>
    </row>
    <row r="3026" spans="2:11">
      <c r="B3026" s="1311"/>
      <c r="K3026" s="1311"/>
    </row>
    <row r="3027" spans="2:11">
      <c r="B3027" s="1311"/>
      <c r="K3027" s="1311"/>
    </row>
    <row r="3028" spans="2:11">
      <c r="B3028" s="1311"/>
      <c r="K3028" s="1311"/>
    </row>
    <row r="3029" spans="2:11">
      <c r="B3029" s="1311"/>
      <c r="K3029" s="1311"/>
    </row>
    <row r="3030" spans="2:11">
      <c r="B3030" s="1311"/>
      <c r="K3030" s="1311"/>
    </row>
    <row r="3031" spans="2:11">
      <c r="B3031" s="1311"/>
      <c r="K3031" s="1311"/>
    </row>
    <row r="3032" spans="2:11">
      <c r="B3032" s="1311"/>
      <c r="K3032" s="1311"/>
    </row>
    <row r="3033" spans="2:11">
      <c r="B3033" s="1311"/>
      <c r="K3033" s="1311"/>
    </row>
    <row r="3034" spans="2:11">
      <c r="B3034" s="1311"/>
      <c r="K3034" s="1311"/>
    </row>
    <row r="3035" spans="2:11">
      <c r="B3035" s="1311"/>
      <c r="K3035" s="1311"/>
    </row>
    <row r="3036" spans="2:11">
      <c r="B3036" s="1311"/>
      <c r="K3036" s="1311"/>
    </row>
    <row r="3037" spans="2:11">
      <c r="B3037" s="1311"/>
      <c r="K3037" s="1311"/>
    </row>
    <row r="3038" spans="2:11">
      <c r="B3038" s="1311"/>
      <c r="K3038" s="1311"/>
    </row>
    <row r="3039" spans="2:11">
      <c r="B3039" s="1311"/>
      <c r="K3039" s="1311"/>
    </row>
    <row r="3040" spans="2:11">
      <c r="B3040" s="1311"/>
      <c r="K3040" s="1311"/>
    </row>
    <row r="3041" spans="2:11">
      <c r="B3041" s="1311"/>
      <c r="K3041" s="1311"/>
    </row>
    <row r="3042" spans="2:11">
      <c r="B3042" s="1311"/>
      <c r="K3042" s="1311"/>
    </row>
    <row r="3043" spans="2:11">
      <c r="B3043" s="1311"/>
      <c r="K3043" s="1311"/>
    </row>
    <row r="3044" spans="2:11">
      <c r="B3044" s="1311"/>
      <c r="K3044" s="1311"/>
    </row>
    <row r="3045" spans="2:11">
      <c r="B3045" s="1311"/>
      <c r="K3045" s="1311"/>
    </row>
    <row r="3046" spans="2:11">
      <c r="B3046" s="1311"/>
      <c r="K3046" s="1311"/>
    </row>
    <row r="3047" spans="2:11">
      <c r="B3047" s="1311"/>
      <c r="K3047" s="1311"/>
    </row>
    <row r="3048" spans="2:11">
      <c r="B3048" s="1311"/>
      <c r="K3048" s="1311"/>
    </row>
    <row r="3049" spans="2:11">
      <c r="B3049" s="1311"/>
      <c r="K3049" s="1311"/>
    </row>
    <row r="3050" spans="2:11">
      <c r="B3050" s="1311"/>
      <c r="K3050" s="1311"/>
    </row>
    <row r="3051" spans="2:11">
      <c r="B3051" s="1311"/>
      <c r="K3051" s="1311"/>
    </row>
    <row r="3052" spans="2:11">
      <c r="B3052" s="1311"/>
      <c r="K3052" s="1311"/>
    </row>
    <row r="3053" spans="2:11">
      <c r="B3053" s="1311"/>
      <c r="K3053" s="1311"/>
    </row>
    <row r="3054" spans="2:11">
      <c r="B3054" s="1311"/>
      <c r="K3054" s="1311"/>
    </row>
    <row r="3055" spans="2:11">
      <c r="B3055" s="1311"/>
      <c r="K3055" s="1311"/>
    </row>
    <row r="3056" spans="2:11">
      <c r="B3056" s="1311"/>
      <c r="K3056" s="1311"/>
    </row>
    <row r="3057" spans="2:11">
      <c r="B3057" s="1311"/>
      <c r="K3057" s="1311"/>
    </row>
    <row r="3058" spans="2:11">
      <c r="B3058" s="1311"/>
      <c r="K3058" s="1311"/>
    </row>
    <row r="3059" spans="2:11">
      <c r="B3059" s="1311"/>
      <c r="K3059" s="1311"/>
    </row>
    <row r="3060" spans="2:11">
      <c r="B3060" s="1311"/>
      <c r="K3060" s="1311"/>
    </row>
    <row r="3061" spans="2:11">
      <c r="B3061" s="1311"/>
      <c r="K3061" s="1311"/>
    </row>
    <row r="3062" spans="2:11">
      <c r="B3062" s="1311"/>
      <c r="K3062" s="1311"/>
    </row>
    <row r="3063" spans="2:11">
      <c r="B3063" s="1311"/>
      <c r="K3063" s="1311"/>
    </row>
    <row r="3064" spans="2:11">
      <c r="B3064" s="1311"/>
      <c r="K3064" s="1311"/>
    </row>
    <row r="3065" spans="2:11">
      <c r="B3065" s="1311"/>
      <c r="K3065" s="1311"/>
    </row>
    <row r="3066" spans="2:11">
      <c r="B3066" s="1311"/>
      <c r="K3066" s="1311"/>
    </row>
    <row r="3067" spans="2:11">
      <c r="B3067" s="1311"/>
      <c r="K3067" s="1311"/>
    </row>
    <row r="3068" spans="2:11">
      <c r="B3068" s="1311"/>
      <c r="K3068" s="1311"/>
    </row>
    <row r="3069" spans="2:11">
      <c r="B3069" s="1311"/>
      <c r="K3069" s="1311"/>
    </row>
    <row r="3070" spans="2:11">
      <c r="B3070" s="1311"/>
      <c r="K3070" s="1311"/>
    </row>
    <row r="3071" spans="2:11">
      <c r="B3071" s="1311"/>
      <c r="K3071" s="1311"/>
    </row>
    <row r="3072" spans="2:11">
      <c r="B3072" s="1311"/>
      <c r="K3072" s="1311"/>
    </row>
    <row r="3073" spans="2:11">
      <c r="B3073" s="1311"/>
      <c r="K3073" s="1311"/>
    </row>
    <row r="3074" spans="2:11">
      <c r="B3074" s="1311"/>
      <c r="K3074" s="1311"/>
    </row>
    <row r="3075" spans="2:11">
      <c r="B3075" s="1311"/>
      <c r="K3075" s="1311"/>
    </row>
    <row r="3076" spans="2:11">
      <c r="B3076" s="1311"/>
      <c r="K3076" s="1311"/>
    </row>
    <row r="3077" spans="2:11">
      <c r="B3077" s="1311"/>
      <c r="K3077" s="1311"/>
    </row>
    <row r="3078" spans="2:11">
      <c r="B3078" s="1311"/>
      <c r="K3078" s="1311"/>
    </row>
    <row r="3079" spans="2:11">
      <c r="B3079" s="1311"/>
      <c r="K3079" s="1311"/>
    </row>
    <row r="3080" spans="2:11">
      <c r="B3080" s="1311"/>
      <c r="K3080" s="1311"/>
    </row>
    <row r="3081" spans="2:11">
      <c r="B3081" s="1311"/>
      <c r="K3081" s="1311"/>
    </row>
    <row r="3082" spans="2:11">
      <c r="B3082" s="1311"/>
      <c r="K3082" s="1311"/>
    </row>
    <row r="3083" spans="2:11">
      <c r="B3083" s="1311"/>
      <c r="K3083" s="1311"/>
    </row>
    <row r="3084" spans="2:11">
      <c r="B3084" s="1311"/>
      <c r="K3084" s="1311"/>
    </row>
    <row r="3085" spans="2:11">
      <c r="B3085" s="1311"/>
      <c r="K3085" s="1311"/>
    </row>
    <row r="3086" spans="2:11">
      <c r="B3086" s="1311"/>
      <c r="K3086" s="1311"/>
    </row>
    <row r="3087" spans="2:11">
      <c r="B3087" s="1311"/>
      <c r="K3087" s="1311"/>
    </row>
    <row r="3088" spans="2:11">
      <c r="B3088" s="1311"/>
      <c r="K3088" s="1311"/>
    </row>
    <row r="3089" spans="2:11">
      <c r="B3089" s="1311"/>
      <c r="K3089" s="1311"/>
    </row>
    <row r="3090" spans="2:11">
      <c r="B3090" s="1311"/>
      <c r="K3090" s="1311"/>
    </row>
    <row r="3091" spans="2:11">
      <c r="B3091" s="1311"/>
      <c r="K3091" s="1311"/>
    </row>
    <row r="3092" spans="2:11">
      <c r="B3092" s="1311"/>
      <c r="K3092" s="1311"/>
    </row>
    <row r="3093" spans="2:11">
      <c r="B3093" s="1311"/>
      <c r="K3093" s="1311"/>
    </row>
    <row r="3094" spans="2:11">
      <c r="B3094" s="1311"/>
      <c r="K3094" s="1311"/>
    </row>
    <row r="3095" spans="2:11">
      <c r="B3095" s="1311"/>
      <c r="K3095" s="1311"/>
    </row>
    <row r="3096" spans="2:11">
      <c r="B3096" s="1311"/>
      <c r="K3096" s="1311"/>
    </row>
    <row r="3097" spans="2:11">
      <c r="B3097" s="1311"/>
      <c r="K3097" s="1311"/>
    </row>
    <row r="3098" spans="2:11">
      <c r="B3098" s="1311"/>
      <c r="K3098" s="1311"/>
    </row>
    <row r="3099" spans="2:11">
      <c r="B3099" s="1311"/>
      <c r="K3099" s="1311"/>
    </row>
    <row r="3100" spans="2:11">
      <c r="B3100" s="1311"/>
      <c r="K3100" s="1311"/>
    </row>
    <row r="3101" spans="2:11">
      <c r="B3101" s="1311"/>
      <c r="K3101" s="1311"/>
    </row>
    <row r="3102" spans="2:11">
      <c r="B3102" s="1311"/>
      <c r="K3102" s="1311"/>
    </row>
    <row r="3103" spans="2:11">
      <c r="B3103" s="1311"/>
      <c r="K3103" s="1311"/>
    </row>
    <row r="3104" spans="2:11">
      <c r="B3104" s="1311"/>
      <c r="K3104" s="1311"/>
    </row>
    <row r="3105" spans="2:11">
      <c r="B3105" s="1311"/>
      <c r="K3105" s="1311"/>
    </row>
    <row r="3106" spans="2:11">
      <c r="B3106" s="1311"/>
      <c r="K3106" s="1311"/>
    </row>
    <row r="3107" spans="2:11">
      <c r="B3107" s="1311"/>
      <c r="K3107" s="1311"/>
    </row>
    <row r="3108" spans="2:11">
      <c r="B3108" s="1311"/>
      <c r="K3108" s="1311"/>
    </row>
    <row r="3109" spans="2:11">
      <c r="B3109" s="1311"/>
      <c r="K3109" s="1311"/>
    </row>
    <row r="3110" spans="2:11">
      <c r="B3110" s="1311"/>
      <c r="K3110" s="1311"/>
    </row>
    <row r="3111" spans="2:11">
      <c r="B3111" s="1311"/>
      <c r="K3111" s="1311"/>
    </row>
    <row r="3112" spans="2:11">
      <c r="B3112" s="1311"/>
      <c r="K3112" s="1311"/>
    </row>
    <row r="3113" spans="2:11">
      <c r="B3113" s="1311"/>
      <c r="K3113" s="1311"/>
    </row>
    <row r="3114" spans="2:11">
      <c r="B3114" s="1311"/>
      <c r="K3114" s="1311"/>
    </row>
    <row r="3115" spans="2:11">
      <c r="B3115" s="1311"/>
      <c r="K3115" s="1311"/>
    </row>
    <row r="3116" spans="2:11">
      <c r="B3116" s="1311"/>
      <c r="K3116" s="1311"/>
    </row>
    <row r="3117" spans="2:11">
      <c r="B3117" s="1311"/>
      <c r="K3117" s="1311"/>
    </row>
    <row r="3118" spans="2:11">
      <c r="B3118" s="1311"/>
      <c r="K3118" s="1311"/>
    </row>
    <row r="3119" spans="2:11">
      <c r="B3119" s="1311"/>
      <c r="K3119" s="1311"/>
    </row>
    <row r="3120" spans="2:11">
      <c r="B3120" s="1311"/>
      <c r="K3120" s="1311"/>
    </row>
    <row r="3121" spans="2:11">
      <c r="B3121" s="1311"/>
      <c r="K3121" s="1311"/>
    </row>
    <row r="3122" spans="2:11">
      <c r="B3122" s="1311"/>
      <c r="K3122" s="1311"/>
    </row>
    <row r="3123" spans="2:11">
      <c r="B3123" s="1311"/>
      <c r="K3123" s="1311"/>
    </row>
    <row r="3124" spans="2:11">
      <c r="B3124" s="1311"/>
      <c r="K3124" s="1311"/>
    </row>
    <row r="3125" spans="2:11">
      <c r="B3125" s="1311"/>
      <c r="K3125" s="1311"/>
    </row>
    <row r="3126" spans="2:11">
      <c r="B3126" s="1311"/>
      <c r="K3126" s="1311"/>
    </row>
    <row r="3127" spans="2:11">
      <c r="B3127" s="1311"/>
      <c r="K3127" s="1311"/>
    </row>
    <row r="3128" spans="2:11">
      <c r="B3128" s="1311"/>
      <c r="K3128" s="1311"/>
    </row>
    <row r="3129" spans="2:11">
      <c r="B3129" s="1311"/>
      <c r="K3129" s="1311"/>
    </row>
    <row r="3130" spans="2:11">
      <c r="B3130" s="1311"/>
      <c r="K3130" s="1311"/>
    </row>
    <row r="3131" spans="2:11">
      <c r="B3131" s="1311"/>
      <c r="K3131" s="1311"/>
    </row>
    <row r="3132" spans="2:11">
      <c r="B3132" s="1311"/>
      <c r="K3132" s="1311"/>
    </row>
    <row r="3133" spans="2:11">
      <c r="B3133" s="1311"/>
      <c r="K3133" s="1311"/>
    </row>
    <row r="3134" spans="2:11">
      <c r="B3134" s="1311"/>
      <c r="K3134" s="1311"/>
    </row>
    <row r="3135" spans="2:11">
      <c r="B3135" s="1311"/>
      <c r="K3135" s="1311"/>
    </row>
    <row r="3136" spans="2:11">
      <c r="B3136" s="1311"/>
      <c r="K3136" s="1311"/>
    </row>
    <row r="3137" spans="2:11">
      <c r="B3137" s="1311"/>
      <c r="K3137" s="1311"/>
    </row>
    <row r="3138" spans="2:11">
      <c r="B3138" s="1311"/>
      <c r="K3138" s="1311"/>
    </row>
    <row r="3139" spans="2:11">
      <c r="B3139" s="1311"/>
      <c r="K3139" s="1311"/>
    </row>
    <row r="3140" spans="2:11">
      <c r="B3140" s="1311"/>
      <c r="K3140" s="1311"/>
    </row>
    <row r="3141" spans="2:11">
      <c r="B3141" s="1311"/>
      <c r="K3141" s="1311"/>
    </row>
    <row r="3142" spans="2:11">
      <c r="B3142" s="1311"/>
      <c r="K3142" s="1311"/>
    </row>
    <row r="3143" spans="2:11">
      <c r="B3143" s="1311"/>
      <c r="K3143" s="1311"/>
    </row>
    <row r="3144" spans="2:11">
      <c r="B3144" s="1311"/>
      <c r="K3144" s="1311"/>
    </row>
    <row r="3145" spans="2:11">
      <c r="B3145" s="1311"/>
      <c r="K3145" s="1311"/>
    </row>
    <row r="3146" spans="2:11">
      <c r="B3146" s="1311"/>
      <c r="K3146" s="1311"/>
    </row>
    <row r="3147" spans="2:11">
      <c r="B3147" s="1311"/>
      <c r="K3147" s="1311"/>
    </row>
    <row r="3148" spans="2:11">
      <c r="B3148" s="1311"/>
      <c r="K3148" s="1311"/>
    </row>
    <row r="3149" spans="2:11">
      <c r="B3149" s="1311"/>
      <c r="K3149" s="1311"/>
    </row>
    <row r="3150" spans="2:11">
      <c r="B3150" s="1311"/>
      <c r="K3150" s="1311"/>
    </row>
    <row r="3151" spans="2:11">
      <c r="B3151" s="1311"/>
      <c r="K3151" s="1311"/>
    </row>
    <row r="3152" spans="2:11">
      <c r="B3152" s="1311"/>
      <c r="K3152" s="1311"/>
    </row>
    <row r="3153" spans="2:11">
      <c r="B3153" s="1311"/>
      <c r="K3153" s="1311"/>
    </row>
    <row r="3154" spans="2:11">
      <c r="B3154" s="1311"/>
      <c r="K3154" s="1311"/>
    </row>
    <row r="3155" spans="2:11">
      <c r="B3155" s="1311"/>
      <c r="K3155" s="1311"/>
    </row>
    <row r="3156" spans="2:11">
      <c r="B3156" s="1311"/>
      <c r="K3156" s="1311"/>
    </row>
    <row r="3157" spans="2:11">
      <c r="B3157" s="1311"/>
      <c r="K3157" s="1311"/>
    </row>
    <row r="3158" spans="2:11">
      <c r="B3158" s="1311"/>
      <c r="K3158" s="1311"/>
    </row>
    <row r="3159" spans="2:11">
      <c r="B3159" s="1311"/>
      <c r="K3159" s="1311"/>
    </row>
    <row r="3160" spans="2:11">
      <c r="B3160" s="1311"/>
      <c r="K3160" s="1311"/>
    </row>
    <row r="3161" spans="2:11">
      <c r="B3161" s="1311"/>
      <c r="K3161" s="1311"/>
    </row>
    <row r="3162" spans="2:11">
      <c r="B3162" s="1311"/>
      <c r="K3162" s="1311"/>
    </row>
    <row r="3163" spans="2:11">
      <c r="B3163" s="1311"/>
      <c r="K3163" s="1311"/>
    </row>
    <row r="3164" spans="2:11">
      <c r="B3164" s="1311"/>
      <c r="K3164" s="1311"/>
    </row>
    <row r="3165" spans="2:11">
      <c r="B3165" s="1311"/>
      <c r="K3165" s="1311"/>
    </row>
    <row r="3166" spans="2:11">
      <c r="B3166" s="1311"/>
      <c r="K3166" s="1311"/>
    </row>
    <row r="3167" spans="2:11">
      <c r="B3167" s="1311"/>
      <c r="K3167" s="1311"/>
    </row>
    <row r="3168" spans="2:11">
      <c r="B3168" s="1311"/>
      <c r="K3168" s="1311"/>
    </row>
    <row r="3169" spans="2:11">
      <c r="B3169" s="1311"/>
      <c r="K3169" s="1311"/>
    </row>
    <row r="3170" spans="2:11">
      <c r="B3170" s="1311"/>
      <c r="K3170" s="1311"/>
    </row>
    <row r="3171" spans="2:11">
      <c r="B3171" s="1311"/>
      <c r="K3171" s="1311"/>
    </row>
    <row r="3172" spans="2:11">
      <c r="B3172" s="1311"/>
      <c r="K3172" s="1311"/>
    </row>
    <row r="3173" spans="2:11">
      <c r="B3173" s="1311"/>
      <c r="K3173" s="1311"/>
    </row>
    <row r="3174" spans="2:11">
      <c r="B3174" s="1311"/>
      <c r="K3174" s="1311"/>
    </row>
    <row r="3175" spans="2:11">
      <c r="B3175" s="1311"/>
      <c r="K3175" s="1311"/>
    </row>
    <row r="3176" spans="2:11">
      <c r="B3176" s="1311"/>
      <c r="K3176" s="1311"/>
    </row>
    <row r="3177" spans="2:11">
      <c r="B3177" s="1311"/>
      <c r="K3177" s="1311"/>
    </row>
    <row r="3178" spans="2:11">
      <c r="B3178" s="1311"/>
      <c r="K3178" s="1311"/>
    </row>
    <row r="3179" spans="2:11">
      <c r="B3179" s="1311"/>
      <c r="K3179" s="1311"/>
    </row>
    <row r="3180" spans="2:11">
      <c r="B3180" s="1311"/>
      <c r="K3180" s="1311"/>
    </row>
    <row r="3181" spans="2:11">
      <c r="B3181" s="1311"/>
      <c r="K3181" s="1311"/>
    </row>
    <row r="3182" spans="2:11">
      <c r="B3182" s="1311"/>
      <c r="K3182" s="1311"/>
    </row>
    <row r="3183" spans="2:11">
      <c r="B3183" s="1311"/>
      <c r="K3183" s="1311"/>
    </row>
    <row r="3184" spans="2:11">
      <c r="B3184" s="1311"/>
      <c r="K3184" s="1311"/>
    </row>
    <row r="3185" spans="2:11">
      <c r="B3185" s="1311"/>
      <c r="K3185" s="1311"/>
    </row>
    <row r="3186" spans="2:11">
      <c r="B3186" s="1311"/>
      <c r="K3186" s="1311"/>
    </row>
    <row r="3187" spans="2:11">
      <c r="B3187" s="1311"/>
      <c r="K3187" s="1311"/>
    </row>
    <row r="3188" spans="2:11">
      <c r="B3188" s="1311"/>
      <c r="K3188" s="1311"/>
    </row>
    <row r="3189" spans="2:11">
      <c r="B3189" s="1311"/>
      <c r="K3189" s="1311"/>
    </row>
    <row r="3190" spans="2:11">
      <c r="B3190" s="1311"/>
      <c r="K3190" s="1311"/>
    </row>
    <row r="3191" spans="2:11">
      <c r="B3191" s="1311"/>
      <c r="K3191" s="1311"/>
    </row>
    <row r="3192" spans="2:11">
      <c r="B3192" s="1311"/>
      <c r="K3192" s="1311"/>
    </row>
    <row r="3193" spans="2:11">
      <c r="B3193" s="1311"/>
      <c r="K3193" s="1311"/>
    </row>
    <row r="3194" spans="2:11">
      <c r="B3194" s="1311"/>
      <c r="K3194" s="1311"/>
    </row>
    <row r="3195" spans="2:11">
      <c r="B3195" s="1311"/>
      <c r="K3195" s="1311"/>
    </row>
    <row r="3196" spans="2:11">
      <c r="B3196" s="1311"/>
      <c r="K3196" s="1311"/>
    </row>
    <row r="3197" spans="2:11">
      <c r="B3197" s="1311"/>
      <c r="K3197" s="1311"/>
    </row>
    <row r="3198" spans="2:11">
      <c r="B3198" s="1311"/>
      <c r="K3198" s="1311"/>
    </row>
    <row r="3199" spans="2:11">
      <c r="B3199" s="1311"/>
      <c r="K3199" s="1311"/>
    </row>
    <row r="3200" spans="2:11">
      <c r="B3200" s="1311"/>
      <c r="K3200" s="1311"/>
    </row>
    <row r="3201" spans="2:11">
      <c r="B3201" s="1311"/>
      <c r="K3201" s="1311"/>
    </row>
    <row r="3202" spans="2:11">
      <c r="B3202" s="1311"/>
      <c r="K3202" s="1311"/>
    </row>
    <row r="3203" spans="2:11">
      <c r="B3203" s="1311"/>
      <c r="K3203" s="1311"/>
    </row>
    <row r="3204" spans="2:11">
      <c r="B3204" s="1311"/>
      <c r="K3204" s="1311"/>
    </row>
    <row r="3205" spans="2:11">
      <c r="B3205" s="1311"/>
      <c r="K3205" s="1311"/>
    </row>
    <row r="3206" spans="2:11">
      <c r="B3206" s="1311"/>
      <c r="K3206" s="1311"/>
    </row>
    <row r="3207" spans="2:11">
      <c r="B3207" s="1311"/>
      <c r="K3207" s="1311"/>
    </row>
    <row r="3208" spans="2:11">
      <c r="B3208" s="1311"/>
      <c r="K3208" s="1311"/>
    </row>
    <row r="3209" spans="2:11">
      <c r="B3209" s="1311"/>
      <c r="K3209" s="1311"/>
    </row>
    <row r="3210" spans="2:11">
      <c r="B3210" s="1311"/>
      <c r="K3210" s="1311"/>
    </row>
    <row r="3211" spans="2:11">
      <c r="B3211" s="1311"/>
      <c r="K3211" s="1311"/>
    </row>
    <row r="3212" spans="2:11">
      <c r="B3212" s="1311"/>
      <c r="K3212" s="1311"/>
    </row>
    <row r="3213" spans="2:11">
      <c r="B3213" s="1311"/>
      <c r="K3213" s="1311"/>
    </row>
    <row r="3214" spans="2:11">
      <c r="B3214" s="1311"/>
      <c r="K3214" s="1311"/>
    </row>
    <row r="3215" spans="2:11">
      <c r="B3215" s="1311"/>
      <c r="K3215" s="1311"/>
    </row>
    <row r="3216" spans="2:11">
      <c r="B3216" s="1311"/>
      <c r="K3216" s="1311"/>
    </row>
    <row r="3217" spans="2:11">
      <c r="B3217" s="1311"/>
      <c r="K3217" s="1311"/>
    </row>
    <row r="3218" spans="2:11">
      <c r="B3218" s="1311"/>
      <c r="K3218" s="1311"/>
    </row>
    <row r="3219" spans="2:11">
      <c r="B3219" s="1311"/>
      <c r="K3219" s="1311"/>
    </row>
    <row r="3220" spans="2:11">
      <c r="B3220" s="1311"/>
      <c r="K3220" s="1311"/>
    </row>
    <row r="3221" spans="2:11">
      <c r="B3221" s="1311"/>
      <c r="K3221" s="1311"/>
    </row>
    <row r="3222" spans="2:11">
      <c r="B3222" s="1311"/>
      <c r="K3222" s="1311"/>
    </row>
    <row r="3223" spans="2:11">
      <c r="B3223" s="1311"/>
      <c r="K3223" s="1311"/>
    </row>
    <row r="3224" spans="2:11">
      <c r="B3224" s="1311"/>
      <c r="K3224" s="1311"/>
    </row>
    <row r="3225" spans="2:11">
      <c r="B3225" s="1311"/>
      <c r="K3225" s="1311"/>
    </row>
    <row r="3226" spans="2:11">
      <c r="B3226" s="1311"/>
      <c r="K3226" s="1311"/>
    </row>
    <row r="3227" spans="2:11">
      <c r="B3227" s="1311"/>
      <c r="K3227" s="1311"/>
    </row>
    <row r="3228" spans="2:11">
      <c r="B3228" s="1311"/>
      <c r="K3228" s="1311"/>
    </row>
    <row r="3229" spans="2:11">
      <c r="B3229" s="1311"/>
      <c r="K3229" s="1311"/>
    </row>
    <row r="3230" spans="2:11">
      <c r="B3230" s="1311"/>
      <c r="K3230" s="1311"/>
    </row>
    <row r="3231" spans="2:11">
      <c r="B3231" s="1311"/>
      <c r="K3231" s="1311"/>
    </row>
    <row r="3232" spans="2:11">
      <c r="B3232" s="1311"/>
      <c r="K3232" s="1311"/>
    </row>
    <row r="3233" spans="2:11">
      <c r="B3233" s="1311"/>
      <c r="K3233" s="1311"/>
    </row>
    <row r="3234" spans="2:11">
      <c r="B3234" s="1311"/>
      <c r="K3234" s="1311"/>
    </row>
    <row r="3235" spans="2:11">
      <c r="B3235" s="1311"/>
      <c r="K3235" s="1311"/>
    </row>
    <row r="3236" spans="2:11">
      <c r="B3236" s="1311"/>
      <c r="K3236" s="1311"/>
    </row>
    <row r="3237" spans="2:11">
      <c r="B3237" s="1311"/>
      <c r="K3237" s="1311"/>
    </row>
    <row r="3238" spans="2:11">
      <c r="B3238" s="1311"/>
      <c r="K3238" s="1311"/>
    </row>
    <row r="3239" spans="2:11">
      <c r="B3239" s="1311"/>
      <c r="K3239" s="1311"/>
    </row>
    <row r="3240" spans="2:11">
      <c r="B3240" s="1311"/>
      <c r="K3240" s="1311"/>
    </row>
    <row r="3241" spans="2:11">
      <c r="B3241" s="1311"/>
      <c r="K3241" s="1311"/>
    </row>
    <row r="3242" spans="2:11">
      <c r="B3242" s="1311"/>
      <c r="K3242" s="1311"/>
    </row>
    <row r="3243" spans="2:11">
      <c r="B3243" s="1311"/>
      <c r="K3243" s="1311"/>
    </row>
    <row r="3244" spans="2:11">
      <c r="B3244" s="1311"/>
      <c r="K3244" s="1311"/>
    </row>
    <row r="3245" spans="2:11">
      <c r="B3245" s="1311"/>
      <c r="K3245" s="1311"/>
    </row>
    <row r="3246" spans="2:11">
      <c r="B3246" s="1311"/>
      <c r="K3246" s="1311"/>
    </row>
    <row r="3247" spans="2:11">
      <c r="B3247" s="1311"/>
      <c r="K3247" s="1311"/>
    </row>
    <row r="3248" spans="2:11">
      <c r="B3248" s="1311"/>
      <c r="K3248" s="1311"/>
    </row>
    <row r="3249" spans="2:11">
      <c r="B3249" s="1311"/>
      <c r="K3249" s="1311"/>
    </row>
    <row r="3250" spans="2:11">
      <c r="B3250" s="1311"/>
      <c r="K3250" s="1311"/>
    </row>
    <row r="3251" spans="2:11">
      <c r="B3251" s="1311"/>
      <c r="K3251" s="1311"/>
    </row>
    <row r="3252" spans="2:11">
      <c r="B3252" s="1311"/>
      <c r="K3252" s="1311"/>
    </row>
    <row r="3253" spans="2:11">
      <c r="B3253" s="1311"/>
      <c r="K3253" s="1311"/>
    </row>
    <row r="3254" spans="2:11">
      <c r="B3254" s="1311"/>
      <c r="K3254" s="1311"/>
    </row>
    <row r="3255" spans="2:11">
      <c r="B3255" s="1311"/>
      <c r="K3255" s="1311"/>
    </row>
    <row r="3256" spans="2:11">
      <c r="B3256" s="1311"/>
      <c r="K3256" s="1311"/>
    </row>
    <row r="3257" spans="2:11">
      <c r="B3257" s="1311"/>
      <c r="K3257" s="1311"/>
    </row>
    <row r="3258" spans="2:11">
      <c r="B3258" s="1311"/>
      <c r="K3258" s="1311"/>
    </row>
    <row r="3259" spans="2:11">
      <c r="B3259" s="1311"/>
      <c r="K3259" s="1311"/>
    </row>
    <row r="3260" spans="2:11">
      <c r="B3260" s="1311"/>
      <c r="K3260" s="1311"/>
    </row>
    <row r="3261" spans="2:11">
      <c r="B3261" s="1311"/>
      <c r="K3261" s="1311"/>
    </row>
    <row r="3262" spans="2:11">
      <c r="B3262" s="1311"/>
      <c r="K3262" s="1311"/>
    </row>
    <row r="3263" spans="2:11">
      <c r="B3263" s="1311"/>
      <c r="K3263" s="1311"/>
    </row>
    <row r="3264" spans="2:11">
      <c r="B3264" s="1311"/>
      <c r="K3264" s="1311"/>
    </row>
    <row r="3265" spans="2:11">
      <c r="B3265" s="1311"/>
      <c r="K3265" s="1311"/>
    </row>
    <row r="3266" spans="2:11">
      <c r="B3266" s="1311"/>
      <c r="K3266" s="1311"/>
    </row>
    <row r="3267" spans="2:11">
      <c r="B3267" s="1311"/>
      <c r="K3267" s="1311"/>
    </row>
    <row r="3268" spans="2:11">
      <c r="B3268" s="1311"/>
      <c r="K3268" s="1311"/>
    </row>
    <row r="3269" spans="2:11">
      <c r="B3269" s="1311"/>
      <c r="K3269" s="1311"/>
    </row>
    <row r="3270" spans="2:11">
      <c r="B3270" s="1311"/>
      <c r="K3270" s="1311"/>
    </row>
    <row r="3271" spans="2:11">
      <c r="B3271" s="1311"/>
      <c r="K3271" s="1311"/>
    </row>
    <row r="3272" spans="2:11">
      <c r="B3272" s="1311"/>
      <c r="K3272" s="1311"/>
    </row>
    <row r="3273" spans="2:11">
      <c r="B3273" s="1311"/>
      <c r="K3273" s="1311"/>
    </row>
    <row r="3274" spans="2:11">
      <c r="B3274" s="1311"/>
      <c r="K3274" s="1311"/>
    </row>
    <row r="3275" spans="2:11">
      <c r="B3275" s="1311"/>
      <c r="K3275" s="1311"/>
    </row>
    <row r="3276" spans="2:11">
      <c r="B3276" s="1311"/>
      <c r="K3276" s="1311"/>
    </row>
    <row r="3277" spans="2:11">
      <c r="B3277" s="1311"/>
      <c r="K3277" s="1311"/>
    </row>
    <row r="3278" spans="2:11">
      <c r="B3278" s="1311"/>
      <c r="K3278" s="1311"/>
    </row>
    <row r="3279" spans="2:11">
      <c r="B3279" s="1311"/>
      <c r="K3279" s="1311"/>
    </row>
    <row r="3280" spans="2:11">
      <c r="B3280" s="1311"/>
      <c r="K3280" s="1311"/>
    </row>
    <row r="3281" spans="2:11">
      <c r="B3281" s="1311"/>
      <c r="K3281" s="1311"/>
    </row>
    <row r="3282" spans="2:11">
      <c r="B3282" s="1311"/>
      <c r="K3282" s="1311"/>
    </row>
    <row r="3283" spans="2:11">
      <c r="B3283" s="1311"/>
      <c r="K3283" s="1311"/>
    </row>
    <row r="3284" spans="2:11">
      <c r="B3284" s="1311"/>
      <c r="K3284" s="1311"/>
    </row>
    <row r="3285" spans="2:11">
      <c r="B3285" s="1311"/>
      <c r="K3285" s="1311"/>
    </row>
    <row r="3286" spans="2:11">
      <c r="B3286" s="1311"/>
      <c r="K3286" s="1311"/>
    </row>
    <row r="3287" spans="2:11">
      <c r="B3287" s="1311"/>
      <c r="K3287" s="1311"/>
    </row>
    <row r="3288" spans="2:11">
      <c r="B3288" s="1311"/>
      <c r="K3288" s="1311"/>
    </row>
    <row r="3289" spans="2:11">
      <c r="B3289" s="1311"/>
      <c r="K3289" s="1311"/>
    </row>
    <row r="3290" spans="2:11">
      <c r="B3290" s="1311"/>
      <c r="K3290" s="1311"/>
    </row>
    <row r="3291" spans="2:11">
      <c r="B3291" s="1311"/>
      <c r="K3291" s="1311"/>
    </row>
    <row r="3292" spans="2:11">
      <c r="B3292" s="1311"/>
      <c r="K3292" s="1311"/>
    </row>
    <row r="3293" spans="2:11">
      <c r="B3293" s="1311"/>
      <c r="K3293" s="1311"/>
    </row>
    <row r="3294" spans="2:11">
      <c r="B3294" s="1311"/>
      <c r="K3294" s="1311"/>
    </row>
    <row r="3295" spans="2:11">
      <c r="B3295" s="1311"/>
      <c r="K3295" s="1311"/>
    </row>
    <row r="3296" spans="2:11">
      <c r="B3296" s="1311"/>
      <c r="K3296" s="1311"/>
    </row>
    <row r="3297" spans="2:11">
      <c r="B3297" s="1311"/>
      <c r="K3297" s="1311"/>
    </row>
    <row r="3298" spans="2:11">
      <c r="B3298" s="1311"/>
      <c r="K3298" s="1311"/>
    </row>
    <row r="3299" spans="2:11">
      <c r="B3299" s="1311"/>
      <c r="K3299" s="1311"/>
    </row>
    <row r="3300" spans="2:11">
      <c r="B3300" s="1311"/>
      <c r="K3300" s="1311"/>
    </row>
    <row r="3301" spans="2:11">
      <c r="B3301" s="1311"/>
      <c r="K3301" s="1311"/>
    </row>
    <row r="3302" spans="2:11">
      <c r="B3302" s="1311"/>
      <c r="K3302" s="1311"/>
    </row>
    <row r="3303" spans="2:11">
      <c r="B3303" s="1311"/>
      <c r="K3303" s="1311"/>
    </row>
    <row r="3304" spans="2:11">
      <c r="B3304" s="1311"/>
      <c r="K3304" s="1311"/>
    </row>
    <row r="3305" spans="2:11">
      <c r="B3305" s="1311"/>
      <c r="K3305" s="1311"/>
    </row>
    <row r="3306" spans="2:11">
      <c r="B3306" s="1311"/>
      <c r="K3306" s="1311"/>
    </row>
    <row r="3307" spans="2:11">
      <c r="B3307" s="1311"/>
      <c r="K3307" s="1311"/>
    </row>
    <row r="3308" spans="2:11">
      <c r="B3308" s="1311"/>
      <c r="K3308" s="1311"/>
    </row>
    <row r="3309" spans="2:11">
      <c r="B3309" s="1311"/>
      <c r="K3309" s="1311"/>
    </row>
    <row r="3310" spans="2:11">
      <c r="B3310" s="1311"/>
      <c r="K3310" s="1311"/>
    </row>
    <row r="3311" spans="2:11">
      <c r="B3311" s="1311"/>
      <c r="K3311" s="1311"/>
    </row>
    <row r="3312" spans="2:11">
      <c r="B3312" s="1311"/>
      <c r="K3312" s="1311"/>
    </row>
    <row r="3313" spans="2:11">
      <c r="B3313" s="1311"/>
      <c r="K3313" s="1311"/>
    </row>
    <row r="3314" spans="2:11">
      <c r="B3314" s="1311"/>
      <c r="K3314" s="1311"/>
    </row>
    <row r="3315" spans="2:11">
      <c r="B3315" s="1311"/>
      <c r="K3315" s="1311"/>
    </row>
    <row r="3316" spans="2:11">
      <c r="B3316" s="1311"/>
      <c r="K3316" s="1311"/>
    </row>
    <row r="3317" spans="2:11">
      <c r="B3317" s="1311"/>
      <c r="K3317" s="1311"/>
    </row>
    <row r="3318" spans="2:11">
      <c r="B3318" s="1311"/>
      <c r="K3318" s="1311"/>
    </row>
    <row r="3319" spans="2:11">
      <c r="B3319" s="1311"/>
      <c r="K3319" s="1311"/>
    </row>
    <row r="3320" spans="2:11">
      <c r="B3320" s="1311"/>
      <c r="K3320" s="1311"/>
    </row>
    <row r="3321" spans="2:11">
      <c r="B3321" s="1311"/>
      <c r="K3321" s="1311"/>
    </row>
    <row r="3322" spans="2:11">
      <c r="B3322" s="1311"/>
      <c r="K3322" s="1311"/>
    </row>
    <row r="3323" spans="2:11">
      <c r="B3323" s="1311"/>
      <c r="K3323" s="1311"/>
    </row>
    <row r="3324" spans="2:11">
      <c r="B3324" s="1311"/>
      <c r="K3324" s="1311"/>
    </row>
    <row r="3325" spans="2:11">
      <c r="B3325" s="1311"/>
      <c r="K3325" s="1311"/>
    </row>
    <row r="3326" spans="2:11">
      <c r="B3326" s="1311"/>
      <c r="K3326" s="1311"/>
    </row>
    <row r="3327" spans="2:11">
      <c r="B3327" s="1311"/>
      <c r="K3327" s="1311"/>
    </row>
    <row r="3328" spans="2:11">
      <c r="B3328" s="1311"/>
      <c r="K3328" s="1311"/>
    </row>
    <row r="3329" spans="2:11">
      <c r="B3329" s="1311"/>
      <c r="K3329" s="1311"/>
    </row>
    <row r="3330" spans="2:11">
      <c r="B3330" s="1311"/>
      <c r="K3330" s="1311"/>
    </row>
    <row r="3331" spans="2:11">
      <c r="B3331" s="1311"/>
      <c r="K3331" s="1311"/>
    </row>
    <row r="3332" spans="2:11">
      <c r="B3332" s="1311"/>
      <c r="K3332" s="1311"/>
    </row>
    <row r="3333" spans="2:11">
      <c r="B3333" s="1311"/>
      <c r="K3333" s="1311"/>
    </row>
    <row r="3334" spans="2:11">
      <c r="B3334" s="1311"/>
      <c r="K3334" s="1311"/>
    </row>
    <row r="3335" spans="2:11">
      <c r="B3335" s="1311"/>
      <c r="K3335" s="1311"/>
    </row>
    <row r="3336" spans="2:11">
      <c r="B3336" s="1311"/>
      <c r="K3336" s="1311"/>
    </row>
    <row r="3337" spans="2:11">
      <c r="B3337" s="1311"/>
      <c r="K3337" s="1311"/>
    </row>
    <row r="3338" spans="2:11">
      <c r="B3338" s="1311"/>
      <c r="K3338" s="1311"/>
    </row>
    <row r="3339" spans="2:11">
      <c r="B3339" s="1311"/>
      <c r="K3339" s="1311"/>
    </row>
    <row r="3340" spans="2:11">
      <c r="B3340" s="1311"/>
      <c r="K3340" s="1311"/>
    </row>
    <row r="3341" spans="2:11">
      <c r="B3341" s="1311"/>
      <c r="K3341" s="1311"/>
    </row>
    <row r="3342" spans="2:11">
      <c r="B3342" s="1311"/>
      <c r="K3342" s="1311"/>
    </row>
    <row r="3343" spans="2:11">
      <c r="B3343" s="1311"/>
      <c r="K3343" s="1311"/>
    </row>
    <row r="3344" spans="2:11">
      <c r="B3344" s="1311"/>
      <c r="K3344" s="1311"/>
    </row>
    <row r="3345" spans="2:11">
      <c r="B3345" s="1311"/>
      <c r="K3345" s="1311"/>
    </row>
    <row r="3346" spans="2:11">
      <c r="B3346" s="1311"/>
      <c r="K3346" s="1311"/>
    </row>
    <row r="3347" spans="2:11">
      <c r="B3347" s="1311"/>
      <c r="K3347" s="1311"/>
    </row>
    <row r="3348" spans="2:11">
      <c r="B3348" s="1311"/>
      <c r="K3348" s="1311"/>
    </row>
    <row r="3349" spans="2:11">
      <c r="B3349" s="1311"/>
      <c r="K3349" s="1311"/>
    </row>
    <row r="3350" spans="2:11">
      <c r="B3350" s="1311"/>
      <c r="K3350" s="1311"/>
    </row>
    <row r="3351" spans="2:11">
      <c r="B3351" s="1311"/>
      <c r="K3351" s="1311"/>
    </row>
    <row r="3352" spans="2:11">
      <c r="B3352" s="1311"/>
      <c r="K3352" s="1311"/>
    </row>
    <row r="3353" spans="2:11">
      <c r="B3353" s="1311"/>
      <c r="K3353" s="1311"/>
    </row>
    <row r="3354" spans="2:11">
      <c r="B3354" s="1311"/>
      <c r="K3354" s="1311"/>
    </row>
    <row r="3355" spans="2:11">
      <c r="B3355" s="1311"/>
      <c r="K3355" s="1311"/>
    </row>
    <row r="3356" spans="2:11">
      <c r="B3356" s="1311"/>
      <c r="K3356" s="1311"/>
    </row>
    <row r="3357" spans="2:11">
      <c r="B3357" s="1311"/>
      <c r="K3357" s="1311"/>
    </row>
    <row r="3358" spans="2:11">
      <c r="B3358" s="1311"/>
      <c r="K3358" s="1311"/>
    </row>
    <row r="3359" spans="2:11">
      <c r="B3359" s="1311"/>
      <c r="K3359" s="1311"/>
    </row>
    <row r="3360" spans="2:11">
      <c r="B3360" s="1311"/>
      <c r="K3360" s="1311"/>
    </row>
    <row r="3361" spans="2:11">
      <c r="B3361" s="1311"/>
      <c r="K3361" s="1311"/>
    </row>
    <row r="3362" spans="2:11">
      <c r="B3362" s="1311"/>
      <c r="K3362" s="1311"/>
    </row>
    <row r="3363" spans="2:11">
      <c r="B3363" s="1311"/>
      <c r="K3363" s="1311"/>
    </row>
    <row r="3364" spans="2:11">
      <c r="B3364" s="1311"/>
      <c r="K3364" s="1311"/>
    </row>
    <row r="3365" spans="2:11">
      <c r="B3365" s="1311"/>
      <c r="K3365" s="1311"/>
    </row>
    <row r="3366" spans="2:11">
      <c r="B3366" s="1311"/>
      <c r="K3366" s="1311"/>
    </row>
    <row r="3367" spans="2:11">
      <c r="B3367" s="1311"/>
      <c r="K3367" s="1311"/>
    </row>
    <row r="3368" spans="2:11">
      <c r="B3368" s="1311"/>
      <c r="K3368" s="1311"/>
    </row>
    <row r="3369" spans="2:11">
      <c r="B3369" s="1311"/>
      <c r="K3369" s="1311"/>
    </row>
    <row r="3370" spans="2:11">
      <c r="B3370" s="1311"/>
      <c r="K3370" s="1311"/>
    </row>
    <row r="3371" spans="2:11">
      <c r="B3371" s="1311"/>
      <c r="K3371" s="1311"/>
    </row>
    <row r="3372" spans="2:11">
      <c r="B3372" s="1311"/>
      <c r="K3372" s="1311"/>
    </row>
    <row r="3373" spans="2:11">
      <c r="B3373" s="1311"/>
      <c r="K3373" s="1311"/>
    </row>
    <row r="3374" spans="2:11">
      <c r="B3374" s="1311"/>
      <c r="K3374" s="1311"/>
    </row>
    <row r="3375" spans="2:11">
      <c r="B3375" s="1311"/>
      <c r="K3375" s="1311"/>
    </row>
    <row r="3376" spans="2:11">
      <c r="B3376" s="1311"/>
      <c r="K3376" s="1311"/>
    </row>
    <row r="3377" spans="2:11">
      <c r="B3377" s="1311"/>
      <c r="K3377" s="1311"/>
    </row>
    <row r="3378" spans="2:11">
      <c r="B3378" s="1311"/>
      <c r="K3378" s="1311"/>
    </row>
    <row r="3379" spans="2:11">
      <c r="B3379" s="1311"/>
      <c r="K3379" s="1311"/>
    </row>
    <row r="3380" spans="2:11">
      <c r="B3380" s="1311"/>
      <c r="K3380" s="1311"/>
    </row>
    <row r="3381" spans="2:11">
      <c r="B3381" s="1311"/>
      <c r="K3381" s="1311"/>
    </row>
    <row r="3382" spans="2:11">
      <c r="B3382" s="1311"/>
      <c r="K3382" s="1311"/>
    </row>
    <row r="3383" spans="2:11">
      <c r="B3383" s="1311"/>
      <c r="K3383" s="1311"/>
    </row>
    <row r="3384" spans="2:11">
      <c r="B3384" s="1311"/>
      <c r="K3384" s="1311"/>
    </row>
    <row r="3385" spans="2:11">
      <c r="B3385" s="1311"/>
      <c r="K3385" s="1311"/>
    </row>
    <row r="3386" spans="2:11">
      <c r="B3386" s="1311"/>
      <c r="K3386" s="1311"/>
    </row>
    <row r="3387" spans="2:11">
      <c r="B3387" s="1311"/>
      <c r="K3387" s="1311"/>
    </row>
    <row r="3388" spans="2:11">
      <c r="B3388" s="1311"/>
      <c r="K3388" s="1311"/>
    </row>
    <row r="3389" spans="2:11">
      <c r="B3389" s="1311"/>
      <c r="K3389" s="1311"/>
    </row>
    <row r="3390" spans="2:11">
      <c r="B3390" s="1311"/>
      <c r="K3390" s="1311"/>
    </row>
    <row r="3391" spans="2:11">
      <c r="B3391" s="1311"/>
      <c r="K3391" s="1311"/>
    </row>
    <row r="3392" spans="2:11">
      <c r="B3392" s="1311"/>
      <c r="K3392" s="1311"/>
    </row>
    <row r="3393" spans="2:11">
      <c r="B3393" s="1311"/>
      <c r="K3393" s="1311"/>
    </row>
    <row r="3394" spans="2:11">
      <c r="B3394" s="1311"/>
      <c r="K3394" s="1311"/>
    </row>
    <row r="3395" spans="2:11">
      <c r="B3395" s="1311"/>
      <c r="K3395" s="1311"/>
    </row>
    <row r="3396" spans="2:11">
      <c r="B3396" s="1311"/>
      <c r="K3396" s="1311"/>
    </row>
    <row r="3397" spans="2:11">
      <c r="B3397" s="1311"/>
      <c r="K3397" s="1311"/>
    </row>
    <row r="3398" spans="2:11">
      <c r="B3398" s="1311"/>
      <c r="K3398" s="1311"/>
    </row>
    <row r="3399" spans="2:11">
      <c r="B3399" s="1311"/>
      <c r="K3399" s="1311"/>
    </row>
    <row r="3400" spans="2:11">
      <c r="B3400" s="1311"/>
      <c r="K3400" s="1311"/>
    </row>
    <row r="3401" spans="2:11">
      <c r="B3401" s="1311"/>
      <c r="K3401" s="1311"/>
    </row>
    <row r="3402" spans="2:11">
      <c r="B3402" s="1311"/>
      <c r="K3402" s="1311"/>
    </row>
    <row r="3403" spans="2:11">
      <c r="B3403" s="1311"/>
      <c r="K3403" s="1311"/>
    </row>
    <row r="3404" spans="2:11">
      <c r="B3404" s="1311"/>
      <c r="K3404" s="1311"/>
    </row>
    <row r="3405" spans="2:11">
      <c r="B3405" s="1311"/>
      <c r="K3405" s="1311"/>
    </row>
    <row r="3406" spans="2:11">
      <c r="B3406" s="1311"/>
      <c r="K3406" s="1311"/>
    </row>
    <row r="3407" spans="2:11">
      <c r="B3407" s="1311"/>
      <c r="K3407" s="1311"/>
    </row>
    <row r="3408" spans="2:11">
      <c r="B3408" s="1311"/>
      <c r="K3408" s="1311"/>
    </row>
    <row r="3409" spans="2:11">
      <c r="B3409" s="1311"/>
      <c r="K3409" s="1311"/>
    </row>
    <row r="3410" spans="2:11">
      <c r="B3410" s="1311"/>
      <c r="K3410" s="1311"/>
    </row>
    <row r="3411" spans="2:11">
      <c r="B3411" s="1311"/>
      <c r="K3411" s="1311"/>
    </row>
    <row r="3412" spans="2:11">
      <c r="B3412" s="1311"/>
      <c r="K3412" s="1311"/>
    </row>
    <row r="3413" spans="2:11">
      <c r="B3413" s="1311"/>
      <c r="K3413" s="1311"/>
    </row>
    <row r="3414" spans="2:11">
      <c r="B3414" s="1311"/>
      <c r="K3414" s="1311"/>
    </row>
    <row r="3415" spans="2:11">
      <c r="B3415" s="1311"/>
      <c r="K3415" s="1311"/>
    </row>
    <row r="3416" spans="2:11">
      <c r="B3416" s="1311"/>
      <c r="K3416" s="1311"/>
    </row>
    <row r="3417" spans="2:11">
      <c r="B3417" s="1311"/>
      <c r="K3417" s="1311"/>
    </row>
    <row r="3418" spans="2:11">
      <c r="B3418" s="1311"/>
      <c r="K3418" s="1311"/>
    </row>
    <row r="3419" spans="2:11">
      <c r="B3419" s="1311"/>
      <c r="K3419" s="1311"/>
    </row>
    <row r="3420" spans="2:11">
      <c r="B3420" s="1311"/>
      <c r="K3420" s="1311"/>
    </row>
    <row r="3421" spans="2:11">
      <c r="B3421" s="1311"/>
      <c r="K3421" s="1311"/>
    </row>
    <row r="3422" spans="2:11">
      <c r="B3422" s="1311"/>
      <c r="K3422" s="1311"/>
    </row>
    <row r="3423" spans="2:11">
      <c r="B3423" s="1311"/>
      <c r="K3423" s="1311"/>
    </row>
    <row r="3424" spans="2:11">
      <c r="B3424" s="1311"/>
      <c r="K3424" s="1311"/>
    </row>
    <row r="3425" spans="2:11">
      <c r="B3425" s="1311"/>
      <c r="K3425" s="1311"/>
    </row>
    <row r="3426" spans="2:11">
      <c r="B3426" s="1311"/>
      <c r="K3426" s="1311"/>
    </row>
    <row r="3427" spans="2:11">
      <c r="B3427" s="1311"/>
      <c r="K3427" s="1311"/>
    </row>
    <row r="3428" spans="2:11">
      <c r="B3428" s="1311"/>
      <c r="K3428" s="1311"/>
    </row>
    <row r="3429" spans="2:11">
      <c r="B3429" s="1311"/>
      <c r="K3429" s="1311"/>
    </row>
    <row r="3430" spans="2:11">
      <c r="B3430" s="1311"/>
      <c r="K3430" s="1311"/>
    </row>
    <row r="3431" spans="2:11">
      <c r="B3431" s="1311"/>
      <c r="K3431" s="1311"/>
    </row>
    <row r="3432" spans="2:11">
      <c r="B3432" s="1311"/>
      <c r="K3432" s="1311"/>
    </row>
    <row r="3433" spans="2:11">
      <c r="B3433" s="1311"/>
      <c r="K3433" s="1311"/>
    </row>
    <row r="3434" spans="2:11">
      <c r="B3434" s="1311"/>
      <c r="K3434" s="1311"/>
    </row>
    <row r="3435" spans="2:11">
      <c r="B3435" s="1311"/>
      <c r="K3435" s="1311"/>
    </row>
    <row r="3436" spans="2:11">
      <c r="B3436" s="1311"/>
      <c r="K3436" s="1311"/>
    </row>
    <row r="3437" spans="2:11">
      <c r="B3437" s="1311"/>
      <c r="K3437" s="1311"/>
    </row>
    <row r="3438" spans="2:11">
      <c r="B3438" s="1311"/>
      <c r="K3438" s="1311"/>
    </row>
    <row r="3439" spans="2:11">
      <c r="B3439" s="1311"/>
      <c r="K3439" s="1311"/>
    </row>
    <row r="3440" spans="2:11">
      <c r="B3440" s="1311"/>
      <c r="K3440" s="1311"/>
    </row>
    <row r="3441" spans="2:11">
      <c r="B3441" s="1311"/>
      <c r="K3441" s="1311"/>
    </row>
    <row r="3442" spans="2:11">
      <c r="B3442" s="1311"/>
      <c r="K3442" s="1311"/>
    </row>
    <row r="3443" spans="2:11">
      <c r="B3443" s="1311"/>
      <c r="K3443" s="1311"/>
    </row>
    <row r="3444" spans="2:11">
      <c r="B3444" s="1311"/>
      <c r="K3444" s="1311"/>
    </row>
    <row r="3445" spans="2:11">
      <c r="B3445" s="1311"/>
      <c r="K3445" s="1311"/>
    </row>
    <row r="3446" spans="2:11">
      <c r="B3446" s="1311"/>
      <c r="K3446" s="1311"/>
    </row>
    <row r="3447" spans="2:11">
      <c r="B3447" s="1311"/>
      <c r="K3447" s="1311"/>
    </row>
    <row r="3448" spans="2:11">
      <c r="B3448" s="1311"/>
      <c r="K3448" s="1311"/>
    </row>
    <row r="3449" spans="2:11">
      <c r="B3449" s="1311"/>
      <c r="K3449" s="1311"/>
    </row>
    <row r="3450" spans="2:11">
      <c r="B3450" s="1311"/>
      <c r="K3450" s="1311"/>
    </row>
    <row r="3451" spans="2:11">
      <c r="B3451" s="1311"/>
      <c r="K3451" s="1311"/>
    </row>
    <row r="3452" spans="2:11">
      <c r="B3452" s="1311"/>
      <c r="K3452" s="1311"/>
    </row>
    <row r="3453" spans="2:11">
      <c r="B3453" s="1311"/>
      <c r="K3453" s="1311"/>
    </row>
    <row r="3454" spans="2:11">
      <c r="B3454" s="1311"/>
      <c r="K3454" s="1311"/>
    </row>
    <row r="3455" spans="2:11">
      <c r="B3455" s="1311"/>
      <c r="K3455" s="1311"/>
    </row>
    <row r="3456" spans="2:11">
      <c r="B3456" s="1311"/>
      <c r="K3456" s="1311"/>
    </row>
    <row r="3457" spans="2:11">
      <c r="B3457" s="1311"/>
      <c r="K3457" s="1311"/>
    </row>
    <row r="3458" spans="2:11">
      <c r="B3458" s="1311"/>
      <c r="K3458" s="1311"/>
    </row>
    <row r="3459" spans="2:11">
      <c r="B3459" s="1311"/>
      <c r="K3459" s="1311"/>
    </row>
    <row r="3460" spans="2:11">
      <c r="B3460" s="1311"/>
      <c r="K3460" s="1311"/>
    </row>
    <row r="3461" spans="2:11">
      <c r="B3461" s="1311"/>
      <c r="K3461" s="1311"/>
    </row>
    <row r="3462" spans="2:11">
      <c r="B3462" s="1311"/>
      <c r="K3462" s="1311"/>
    </row>
    <row r="3463" spans="2:11">
      <c r="B3463" s="1311"/>
      <c r="K3463" s="1311"/>
    </row>
    <row r="3464" spans="2:11">
      <c r="B3464" s="1311"/>
      <c r="K3464" s="1311"/>
    </row>
    <row r="3465" spans="2:11">
      <c r="B3465" s="1311"/>
      <c r="K3465" s="1311"/>
    </row>
    <row r="3466" spans="2:11">
      <c r="B3466" s="1311"/>
      <c r="K3466" s="1311"/>
    </row>
    <row r="3467" spans="2:11">
      <c r="B3467" s="1311"/>
      <c r="K3467" s="1311"/>
    </row>
    <row r="3468" spans="2:11">
      <c r="B3468" s="1311"/>
      <c r="K3468" s="1311"/>
    </row>
    <row r="3469" spans="2:11">
      <c r="B3469" s="1311"/>
      <c r="K3469" s="1311"/>
    </row>
    <row r="3470" spans="2:11">
      <c r="B3470" s="1311"/>
      <c r="K3470" s="1311"/>
    </row>
    <row r="3471" spans="2:11">
      <c r="B3471" s="1311"/>
      <c r="K3471" s="1311"/>
    </row>
    <row r="3472" spans="2:11">
      <c r="B3472" s="1311"/>
      <c r="K3472" s="1311"/>
    </row>
    <row r="3473" spans="2:11">
      <c r="B3473" s="1311"/>
      <c r="K3473" s="1311"/>
    </row>
    <row r="3474" spans="2:11">
      <c r="B3474" s="1311"/>
      <c r="K3474" s="1311"/>
    </row>
    <row r="3475" spans="2:11">
      <c r="B3475" s="1311"/>
      <c r="K3475" s="1311"/>
    </row>
    <row r="3476" spans="2:11">
      <c r="B3476" s="1311"/>
      <c r="K3476" s="1311"/>
    </row>
    <row r="3477" spans="2:11">
      <c r="B3477" s="1311"/>
      <c r="K3477" s="1311"/>
    </row>
    <row r="3478" spans="2:11">
      <c r="B3478" s="1311"/>
      <c r="K3478" s="1311"/>
    </row>
    <row r="3479" spans="2:11">
      <c r="B3479" s="1311"/>
      <c r="K3479" s="1311"/>
    </row>
    <row r="3480" spans="2:11">
      <c r="B3480" s="1311"/>
      <c r="K3480" s="1311"/>
    </row>
    <row r="3481" spans="2:11">
      <c r="B3481" s="1311"/>
      <c r="K3481" s="1311"/>
    </row>
    <row r="3482" spans="2:11">
      <c r="B3482" s="1311"/>
      <c r="K3482" s="1311"/>
    </row>
    <row r="3483" spans="2:11">
      <c r="B3483" s="1311"/>
      <c r="K3483" s="1311"/>
    </row>
    <row r="3484" spans="2:11">
      <c r="B3484" s="1311"/>
      <c r="K3484" s="1311"/>
    </row>
    <row r="3485" spans="2:11">
      <c r="B3485" s="1311"/>
      <c r="K3485" s="1311"/>
    </row>
    <row r="3486" spans="2:11">
      <c r="B3486" s="1311"/>
      <c r="K3486" s="1311"/>
    </row>
    <row r="3487" spans="2:11">
      <c r="B3487" s="1311"/>
      <c r="K3487" s="1311"/>
    </row>
    <row r="3488" spans="2:11">
      <c r="B3488" s="1311"/>
      <c r="K3488" s="1311"/>
    </row>
    <row r="3489" spans="2:11">
      <c r="B3489" s="1311"/>
      <c r="K3489" s="1311"/>
    </row>
    <row r="3490" spans="2:11">
      <c r="B3490" s="1311"/>
      <c r="K3490" s="1311"/>
    </row>
    <row r="3491" spans="2:11">
      <c r="B3491" s="1311"/>
      <c r="K3491" s="1311"/>
    </row>
    <row r="3492" spans="2:11">
      <c r="B3492" s="1311"/>
      <c r="K3492" s="1311"/>
    </row>
    <row r="3493" spans="2:11">
      <c r="B3493" s="1311"/>
      <c r="K3493" s="1311"/>
    </row>
    <row r="3494" spans="2:11">
      <c r="B3494" s="1311"/>
      <c r="K3494" s="1311"/>
    </row>
    <row r="3495" spans="2:11">
      <c r="B3495" s="1311"/>
      <c r="K3495" s="1311"/>
    </row>
    <row r="3496" spans="2:11">
      <c r="B3496" s="1311"/>
      <c r="K3496" s="1311"/>
    </row>
    <row r="3497" spans="2:11">
      <c r="B3497" s="1311"/>
      <c r="K3497" s="1311"/>
    </row>
    <row r="3498" spans="2:11">
      <c r="B3498" s="1311"/>
      <c r="K3498" s="1311"/>
    </row>
    <row r="3499" spans="2:11">
      <c r="B3499" s="1311"/>
      <c r="K3499" s="1311"/>
    </row>
    <row r="3500" spans="2:11">
      <c r="B3500" s="1311"/>
      <c r="K3500" s="1311"/>
    </row>
    <row r="3501" spans="2:11">
      <c r="B3501" s="1311"/>
      <c r="K3501" s="1311"/>
    </row>
    <row r="3502" spans="2:11">
      <c r="B3502" s="1311"/>
      <c r="K3502" s="1311"/>
    </row>
    <row r="3503" spans="2:11">
      <c r="B3503" s="1311"/>
      <c r="K3503" s="1311"/>
    </row>
    <row r="3504" spans="2:11">
      <c r="B3504" s="1311"/>
      <c r="K3504" s="1311"/>
    </row>
    <row r="3505" spans="2:11">
      <c r="B3505" s="1311"/>
      <c r="K3505" s="1311"/>
    </row>
    <row r="3506" spans="2:11">
      <c r="B3506" s="1311"/>
      <c r="K3506" s="1311"/>
    </row>
    <row r="3507" spans="2:11">
      <c r="B3507" s="1311"/>
      <c r="K3507" s="1311"/>
    </row>
    <row r="3508" spans="2:11">
      <c r="B3508" s="1311"/>
      <c r="K3508" s="1311"/>
    </row>
    <row r="3509" spans="2:11">
      <c r="B3509" s="1311"/>
      <c r="K3509" s="1311"/>
    </row>
    <row r="3510" spans="2:11">
      <c r="B3510" s="1311"/>
      <c r="K3510" s="1311"/>
    </row>
    <row r="3511" spans="2:11">
      <c r="B3511" s="1311"/>
      <c r="K3511" s="1311"/>
    </row>
    <row r="3512" spans="2:11">
      <c r="B3512" s="1311"/>
      <c r="K3512" s="1311"/>
    </row>
    <row r="3513" spans="2:11">
      <c r="B3513" s="1311"/>
      <c r="K3513" s="1311"/>
    </row>
    <row r="3514" spans="2:11">
      <c r="B3514" s="1311"/>
      <c r="K3514" s="1311"/>
    </row>
    <row r="3515" spans="2:11">
      <c r="B3515" s="1311"/>
      <c r="K3515" s="1311"/>
    </row>
    <row r="3516" spans="2:11">
      <c r="B3516" s="1311"/>
      <c r="K3516" s="1311"/>
    </row>
    <row r="3517" spans="2:11">
      <c r="B3517" s="1311"/>
      <c r="K3517" s="1311"/>
    </row>
    <row r="3518" spans="2:11">
      <c r="B3518" s="1311"/>
      <c r="K3518" s="1311"/>
    </row>
    <row r="3519" spans="2:11">
      <c r="B3519" s="1311"/>
      <c r="K3519" s="1311"/>
    </row>
    <row r="3520" spans="2:11">
      <c r="B3520" s="1311"/>
      <c r="K3520" s="1311"/>
    </row>
    <row r="3521" spans="2:11">
      <c r="B3521" s="1311"/>
      <c r="K3521" s="1311"/>
    </row>
    <row r="3522" spans="2:11">
      <c r="B3522" s="1311"/>
      <c r="K3522" s="1311"/>
    </row>
    <row r="3523" spans="2:11">
      <c r="B3523" s="1311"/>
      <c r="K3523" s="1311"/>
    </row>
    <row r="3524" spans="2:11">
      <c r="B3524" s="1311"/>
      <c r="K3524" s="1311"/>
    </row>
    <row r="3525" spans="2:11">
      <c r="B3525" s="1311"/>
      <c r="K3525" s="1311"/>
    </row>
    <row r="3526" spans="2:11">
      <c r="B3526" s="1311"/>
      <c r="K3526" s="1311"/>
    </row>
    <row r="3527" spans="2:11">
      <c r="B3527" s="1311"/>
      <c r="K3527" s="1311"/>
    </row>
    <row r="3528" spans="2:11">
      <c r="B3528" s="1311"/>
      <c r="K3528" s="1311"/>
    </row>
    <row r="3529" spans="2:11">
      <c r="B3529" s="1311"/>
      <c r="K3529" s="1311"/>
    </row>
    <row r="3530" spans="2:11">
      <c r="B3530" s="1311"/>
      <c r="K3530" s="1311"/>
    </row>
    <row r="3531" spans="2:11">
      <c r="B3531" s="1311"/>
      <c r="K3531" s="1311"/>
    </row>
    <row r="3532" spans="2:11">
      <c r="B3532" s="1311"/>
      <c r="K3532" s="1311"/>
    </row>
    <row r="3533" spans="2:11">
      <c r="B3533" s="1311"/>
      <c r="K3533" s="1311"/>
    </row>
    <row r="3534" spans="2:11">
      <c r="B3534" s="1311"/>
      <c r="K3534" s="1311"/>
    </row>
    <row r="3535" spans="2:11">
      <c r="B3535" s="1311"/>
      <c r="K3535" s="1311"/>
    </row>
    <row r="3536" spans="2:11">
      <c r="B3536" s="1311"/>
      <c r="K3536" s="1311"/>
    </row>
    <row r="3537" spans="2:11">
      <c r="B3537" s="1311"/>
      <c r="K3537" s="1311"/>
    </row>
    <row r="3538" spans="2:11">
      <c r="B3538" s="1311"/>
      <c r="K3538" s="1311"/>
    </row>
    <row r="3539" spans="2:11">
      <c r="B3539" s="1311"/>
      <c r="K3539" s="1311"/>
    </row>
    <row r="3540" spans="2:11">
      <c r="B3540" s="1311"/>
      <c r="K3540" s="1311"/>
    </row>
    <row r="3541" spans="2:11">
      <c r="B3541" s="1311"/>
      <c r="K3541" s="1311"/>
    </row>
    <row r="3542" spans="2:11">
      <c r="B3542" s="1311"/>
      <c r="K3542" s="1311"/>
    </row>
    <row r="3543" spans="2:11">
      <c r="B3543" s="1311"/>
      <c r="K3543" s="1311"/>
    </row>
    <row r="3544" spans="2:11">
      <c r="B3544" s="1311"/>
      <c r="K3544" s="1311"/>
    </row>
    <row r="3545" spans="2:11">
      <c r="B3545" s="1311"/>
      <c r="K3545" s="1311"/>
    </row>
    <row r="3546" spans="2:11">
      <c r="B3546" s="1311"/>
      <c r="K3546" s="1311"/>
    </row>
    <row r="3547" spans="2:11">
      <c r="B3547" s="1311"/>
      <c r="K3547" s="1311"/>
    </row>
    <row r="3548" spans="2:11">
      <c r="B3548" s="1311"/>
      <c r="K3548" s="1311"/>
    </row>
    <row r="3549" spans="2:11">
      <c r="B3549" s="1311"/>
      <c r="K3549" s="1311"/>
    </row>
    <row r="3550" spans="2:11">
      <c r="B3550" s="1311"/>
      <c r="K3550" s="1311"/>
    </row>
    <row r="3551" spans="2:11">
      <c r="B3551" s="1311"/>
      <c r="K3551" s="1311"/>
    </row>
    <row r="3552" spans="2:11">
      <c r="B3552" s="1311"/>
      <c r="K3552" s="1311"/>
    </row>
    <row r="3553" spans="2:11">
      <c r="B3553" s="1311"/>
      <c r="K3553" s="1311"/>
    </row>
    <row r="3554" spans="2:11">
      <c r="B3554" s="1311"/>
      <c r="K3554" s="1311"/>
    </row>
    <row r="3555" spans="2:11">
      <c r="B3555" s="1311"/>
      <c r="K3555" s="1311"/>
    </row>
    <row r="3556" spans="2:11">
      <c r="B3556" s="1311"/>
      <c r="K3556" s="1311"/>
    </row>
    <row r="3557" spans="2:11">
      <c r="B3557" s="1311"/>
      <c r="K3557" s="1311"/>
    </row>
    <row r="3558" spans="2:11">
      <c r="B3558" s="1311"/>
      <c r="K3558" s="1311"/>
    </row>
    <row r="3559" spans="2:11">
      <c r="B3559" s="1311"/>
      <c r="K3559" s="1311"/>
    </row>
    <row r="3560" spans="2:11">
      <c r="B3560" s="1311"/>
      <c r="K3560" s="1311"/>
    </row>
    <row r="3561" spans="2:11">
      <c r="B3561" s="1311"/>
      <c r="K3561" s="1311"/>
    </row>
    <row r="3562" spans="2:11">
      <c r="B3562" s="1311"/>
      <c r="K3562" s="1311"/>
    </row>
    <row r="3563" spans="2:11">
      <c r="B3563" s="1311"/>
      <c r="K3563" s="1311"/>
    </row>
    <row r="3564" spans="2:11">
      <c r="B3564" s="1311"/>
      <c r="K3564" s="1311"/>
    </row>
    <row r="3565" spans="2:11">
      <c r="B3565" s="1311"/>
      <c r="K3565" s="1311"/>
    </row>
    <row r="3566" spans="2:11">
      <c r="B3566" s="1311"/>
      <c r="K3566" s="1311"/>
    </row>
    <row r="3567" spans="2:11">
      <c r="B3567" s="1311"/>
      <c r="K3567" s="1311"/>
    </row>
    <row r="3568" spans="2:11">
      <c r="B3568" s="1311"/>
      <c r="K3568" s="1311"/>
    </row>
    <row r="3569" spans="2:11">
      <c r="B3569" s="1311"/>
      <c r="K3569" s="1311"/>
    </row>
    <row r="3570" spans="2:11">
      <c r="B3570" s="1311"/>
      <c r="K3570" s="1311"/>
    </row>
    <row r="3571" spans="2:11">
      <c r="B3571" s="1311"/>
      <c r="K3571" s="1311"/>
    </row>
    <row r="3572" spans="2:11">
      <c r="B3572" s="1311"/>
      <c r="K3572" s="1311"/>
    </row>
    <row r="3573" spans="2:11">
      <c r="B3573" s="1311"/>
      <c r="K3573" s="1311"/>
    </row>
    <row r="3574" spans="2:11">
      <c r="B3574" s="1311"/>
      <c r="K3574" s="1311"/>
    </row>
    <row r="3575" spans="2:11">
      <c r="B3575" s="1311"/>
      <c r="K3575" s="1311"/>
    </row>
    <row r="3576" spans="2:11">
      <c r="B3576" s="1311"/>
      <c r="K3576" s="1311"/>
    </row>
    <row r="3577" spans="2:11">
      <c r="B3577" s="1311"/>
      <c r="K3577" s="1311"/>
    </row>
    <row r="3578" spans="2:11">
      <c r="B3578" s="1311"/>
      <c r="K3578" s="1311"/>
    </row>
    <row r="3579" spans="2:11">
      <c r="B3579" s="1311"/>
      <c r="K3579" s="1311"/>
    </row>
    <row r="3580" spans="2:11">
      <c r="B3580" s="1311"/>
      <c r="K3580" s="1311"/>
    </row>
    <row r="3581" spans="2:11">
      <c r="B3581" s="1311"/>
      <c r="K3581" s="1311"/>
    </row>
    <row r="3582" spans="2:11">
      <c r="B3582" s="1311"/>
      <c r="K3582" s="1311"/>
    </row>
    <row r="3583" spans="2:11">
      <c r="B3583" s="1311"/>
      <c r="K3583" s="1311"/>
    </row>
    <row r="3584" spans="2:11">
      <c r="B3584" s="1311"/>
      <c r="K3584" s="1311"/>
    </row>
    <row r="3585" spans="2:11">
      <c r="B3585" s="1311"/>
      <c r="K3585" s="1311"/>
    </row>
    <row r="3586" spans="2:11">
      <c r="B3586" s="1311"/>
      <c r="K3586" s="1311"/>
    </row>
    <row r="3587" spans="2:11">
      <c r="B3587" s="1311"/>
      <c r="K3587" s="1311"/>
    </row>
    <row r="3588" spans="2:11">
      <c r="B3588" s="1311"/>
      <c r="K3588" s="1311"/>
    </row>
    <row r="3589" spans="2:11">
      <c r="B3589" s="1311"/>
      <c r="K3589" s="1311"/>
    </row>
    <row r="3590" spans="2:11">
      <c r="B3590" s="1311"/>
      <c r="K3590" s="1311"/>
    </row>
    <row r="3591" spans="2:11">
      <c r="B3591" s="1311"/>
      <c r="K3591" s="1311"/>
    </row>
    <row r="3592" spans="2:11">
      <c r="B3592" s="1311"/>
      <c r="K3592" s="1311"/>
    </row>
    <row r="3593" spans="2:11">
      <c r="B3593" s="1311"/>
      <c r="K3593" s="1311"/>
    </row>
    <row r="3594" spans="2:11">
      <c r="B3594" s="1311"/>
      <c r="K3594" s="1311"/>
    </row>
    <row r="3595" spans="2:11">
      <c r="B3595" s="1311"/>
      <c r="K3595" s="1311"/>
    </row>
    <row r="3596" spans="2:11">
      <c r="B3596" s="1311"/>
      <c r="K3596" s="1311"/>
    </row>
    <row r="3597" spans="2:11">
      <c r="B3597" s="1311"/>
      <c r="K3597" s="1311"/>
    </row>
    <row r="3598" spans="2:11">
      <c r="B3598" s="1311"/>
      <c r="K3598" s="1311"/>
    </row>
    <row r="3599" spans="2:11">
      <c r="B3599" s="1311"/>
      <c r="K3599" s="1311"/>
    </row>
    <row r="3600" spans="2:11">
      <c r="B3600" s="1311"/>
      <c r="K3600" s="1311"/>
    </row>
    <row r="3601" spans="2:11">
      <c r="B3601" s="1311"/>
      <c r="K3601" s="1311"/>
    </row>
    <row r="3602" spans="2:11">
      <c r="B3602" s="1311"/>
      <c r="K3602" s="1311"/>
    </row>
    <row r="3603" spans="2:11">
      <c r="B3603" s="1311"/>
      <c r="K3603" s="1311"/>
    </row>
    <row r="3604" spans="2:11">
      <c r="B3604" s="1311"/>
      <c r="K3604" s="1311"/>
    </row>
    <row r="3605" spans="2:11">
      <c r="B3605" s="1311"/>
      <c r="K3605" s="1311"/>
    </row>
    <row r="3606" spans="2:11">
      <c r="B3606" s="1311"/>
      <c r="K3606" s="1311"/>
    </row>
    <row r="3607" spans="2:11">
      <c r="B3607" s="1311"/>
      <c r="K3607" s="1311"/>
    </row>
    <row r="3608" spans="2:11">
      <c r="B3608" s="1311"/>
      <c r="K3608" s="1311"/>
    </row>
    <row r="3609" spans="2:11">
      <c r="B3609" s="1311"/>
      <c r="K3609" s="1311"/>
    </row>
    <row r="3610" spans="2:11">
      <c r="B3610" s="1311"/>
      <c r="K3610" s="1311"/>
    </row>
    <row r="3611" spans="2:11">
      <c r="B3611" s="1311"/>
      <c r="K3611" s="1311"/>
    </row>
    <row r="3612" spans="2:11">
      <c r="B3612" s="1311"/>
      <c r="K3612" s="1311"/>
    </row>
    <row r="3613" spans="2:11">
      <c r="B3613" s="1311"/>
      <c r="K3613" s="1311"/>
    </row>
    <row r="3614" spans="2:11">
      <c r="B3614" s="1311"/>
      <c r="K3614" s="1311"/>
    </row>
    <row r="3615" spans="2:11">
      <c r="B3615" s="1311"/>
      <c r="K3615" s="1311"/>
    </row>
    <row r="3616" spans="2:11">
      <c r="B3616" s="1311"/>
      <c r="K3616" s="1311"/>
    </row>
    <row r="3617" spans="2:11">
      <c r="B3617" s="1311"/>
      <c r="K3617" s="1311"/>
    </row>
    <row r="3618" spans="2:11">
      <c r="B3618" s="1311"/>
      <c r="K3618" s="1311"/>
    </row>
    <row r="3619" spans="2:11">
      <c r="B3619" s="1311"/>
      <c r="K3619" s="1311"/>
    </row>
    <row r="3620" spans="2:11">
      <c r="B3620" s="1311"/>
      <c r="K3620" s="1311"/>
    </row>
    <row r="3621" spans="2:11">
      <c r="B3621" s="1311"/>
      <c r="K3621" s="1311"/>
    </row>
    <row r="3622" spans="2:11">
      <c r="B3622" s="1311"/>
      <c r="K3622" s="1311"/>
    </row>
    <row r="3623" spans="2:11">
      <c r="B3623" s="1311"/>
      <c r="K3623" s="1311"/>
    </row>
    <row r="3624" spans="2:11">
      <c r="B3624" s="1311"/>
      <c r="K3624" s="1311"/>
    </row>
    <row r="3625" spans="2:11">
      <c r="B3625" s="1311"/>
      <c r="K3625" s="1311"/>
    </row>
    <row r="3626" spans="2:11">
      <c r="B3626" s="1311"/>
      <c r="K3626" s="1311"/>
    </row>
    <row r="3627" spans="2:11">
      <c r="B3627" s="1311"/>
      <c r="K3627" s="1311"/>
    </row>
    <row r="3628" spans="2:11">
      <c r="B3628" s="1311"/>
      <c r="K3628" s="1311"/>
    </row>
    <row r="3629" spans="2:11">
      <c r="B3629" s="1311"/>
      <c r="K3629" s="1311"/>
    </row>
    <row r="3630" spans="2:11">
      <c r="B3630" s="1311"/>
      <c r="K3630" s="1311"/>
    </row>
    <row r="3631" spans="2:11">
      <c r="B3631" s="1311"/>
      <c r="K3631" s="1311"/>
    </row>
    <row r="3632" spans="2:11">
      <c r="B3632" s="1311"/>
      <c r="K3632" s="1311"/>
    </row>
    <row r="3633" spans="2:11">
      <c r="B3633" s="1311"/>
      <c r="K3633" s="1311"/>
    </row>
    <row r="3634" spans="2:11">
      <c r="B3634" s="1311"/>
      <c r="K3634" s="1311"/>
    </row>
    <row r="3635" spans="2:11">
      <c r="B3635" s="1311"/>
      <c r="K3635" s="1311"/>
    </row>
    <row r="3636" spans="2:11">
      <c r="B3636" s="1311"/>
      <c r="K3636" s="1311"/>
    </row>
    <row r="3637" spans="2:11">
      <c r="B3637" s="1311"/>
      <c r="K3637" s="1311"/>
    </row>
    <row r="3638" spans="2:11">
      <c r="B3638" s="1311"/>
      <c r="K3638" s="1311"/>
    </row>
    <row r="3639" spans="2:11">
      <c r="B3639" s="1311"/>
      <c r="K3639" s="1311"/>
    </row>
    <row r="3640" spans="2:11">
      <c r="B3640" s="1311"/>
      <c r="K3640" s="1311"/>
    </row>
    <row r="3641" spans="2:11">
      <c r="B3641" s="1311"/>
      <c r="K3641" s="1311"/>
    </row>
    <row r="3642" spans="2:11">
      <c r="B3642" s="1311"/>
      <c r="K3642" s="1311"/>
    </row>
    <row r="3643" spans="2:11">
      <c r="B3643" s="1311"/>
      <c r="K3643" s="1311"/>
    </row>
    <row r="3644" spans="2:11">
      <c r="B3644" s="1311"/>
      <c r="K3644" s="1311"/>
    </row>
    <row r="3645" spans="2:11">
      <c r="B3645" s="1311"/>
      <c r="K3645" s="1311"/>
    </row>
    <row r="3646" spans="2:11">
      <c r="B3646" s="1311"/>
      <c r="K3646" s="1311"/>
    </row>
    <row r="3647" spans="2:11">
      <c r="B3647" s="1311"/>
      <c r="K3647" s="1311"/>
    </row>
    <row r="3648" spans="2:11">
      <c r="B3648" s="1311"/>
      <c r="K3648" s="1311"/>
    </row>
    <row r="3649" spans="2:11">
      <c r="B3649" s="1311"/>
      <c r="K3649" s="1311"/>
    </row>
    <row r="3650" spans="2:11">
      <c r="B3650" s="1311"/>
      <c r="K3650" s="1311"/>
    </row>
    <row r="3651" spans="2:11">
      <c r="B3651" s="1311"/>
      <c r="K3651" s="1311"/>
    </row>
    <row r="3652" spans="2:11">
      <c r="B3652" s="1311"/>
      <c r="K3652" s="1311"/>
    </row>
    <row r="3653" spans="2:11">
      <c r="B3653" s="1311"/>
      <c r="K3653" s="1311"/>
    </row>
    <row r="3654" spans="2:11">
      <c r="B3654" s="1311"/>
      <c r="K3654" s="1311"/>
    </row>
    <row r="3655" spans="2:11">
      <c r="B3655" s="1311"/>
      <c r="K3655" s="1311"/>
    </row>
    <row r="3656" spans="2:11">
      <c r="B3656" s="1311"/>
      <c r="K3656" s="1311"/>
    </row>
    <row r="3657" spans="2:11">
      <c r="B3657" s="1311"/>
      <c r="K3657" s="1311"/>
    </row>
    <row r="3658" spans="2:11">
      <c r="B3658" s="1311"/>
      <c r="K3658" s="1311"/>
    </row>
    <row r="3659" spans="2:11">
      <c r="B3659" s="1311"/>
      <c r="K3659" s="1311"/>
    </row>
    <row r="3660" spans="2:11">
      <c r="B3660" s="1311"/>
      <c r="K3660" s="1311"/>
    </row>
    <row r="3661" spans="2:11">
      <c r="B3661" s="1311"/>
      <c r="K3661" s="1311"/>
    </row>
    <row r="3662" spans="2:11">
      <c r="B3662" s="1311"/>
      <c r="K3662" s="1311"/>
    </row>
    <row r="3663" spans="2:11">
      <c r="B3663" s="1311"/>
      <c r="K3663" s="1311"/>
    </row>
    <row r="3664" spans="2:11">
      <c r="B3664" s="1311"/>
      <c r="K3664" s="1311"/>
    </row>
    <row r="3665" spans="2:11">
      <c r="B3665" s="1311"/>
      <c r="K3665" s="1311"/>
    </row>
    <row r="3666" spans="2:11">
      <c r="B3666" s="1311"/>
      <c r="K3666" s="1311"/>
    </row>
    <row r="3667" spans="2:11">
      <c r="B3667" s="1311"/>
      <c r="K3667" s="1311"/>
    </row>
    <row r="3668" spans="2:11">
      <c r="B3668" s="1311"/>
      <c r="K3668" s="1311"/>
    </row>
    <row r="3669" spans="2:11">
      <c r="B3669" s="1311"/>
      <c r="K3669" s="1311"/>
    </row>
    <row r="3670" spans="2:11">
      <c r="B3670" s="1311"/>
      <c r="K3670" s="1311"/>
    </row>
    <row r="3671" spans="2:11">
      <c r="B3671" s="1311"/>
      <c r="K3671" s="1311"/>
    </row>
    <row r="3672" spans="2:11">
      <c r="B3672" s="1311"/>
      <c r="K3672" s="1311"/>
    </row>
    <row r="3673" spans="2:11">
      <c r="B3673" s="1311"/>
      <c r="K3673" s="1311"/>
    </row>
    <row r="3674" spans="2:11">
      <c r="B3674" s="1311"/>
      <c r="K3674" s="1311"/>
    </row>
    <row r="3675" spans="2:11">
      <c r="B3675" s="1311"/>
      <c r="K3675" s="1311"/>
    </row>
    <row r="3676" spans="2:11">
      <c r="B3676" s="1311"/>
      <c r="K3676" s="1311"/>
    </row>
    <row r="3677" spans="2:11">
      <c r="B3677" s="1311"/>
      <c r="K3677" s="1311"/>
    </row>
    <row r="3678" spans="2:11">
      <c r="B3678" s="1311"/>
      <c r="K3678" s="1311"/>
    </row>
    <row r="3679" spans="2:11">
      <c r="B3679" s="1311"/>
      <c r="K3679" s="1311"/>
    </row>
    <row r="3680" spans="2:11">
      <c r="B3680" s="1311"/>
      <c r="K3680" s="1311"/>
    </row>
    <row r="3681" spans="2:11">
      <c r="B3681" s="1311"/>
      <c r="K3681" s="1311"/>
    </row>
    <row r="3682" spans="2:11">
      <c r="B3682" s="1311"/>
      <c r="K3682" s="1311"/>
    </row>
    <row r="3683" spans="2:11">
      <c r="B3683" s="1311"/>
      <c r="K3683" s="1311"/>
    </row>
    <row r="3684" spans="2:11">
      <c r="B3684" s="1311"/>
      <c r="K3684" s="1311"/>
    </row>
    <row r="3685" spans="2:11">
      <c r="B3685" s="1311"/>
      <c r="K3685" s="1311"/>
    </row>
    <row r="3686" spans="2:11">
      <c r="B3686" s="1311"/>
      <c r="K3686" s="1311"/>
    </row>
    <row r="3687" spans="2:11">
      <c r="B3687" s="1311"/>
      <c r="K3687" s="1311"/>
    </row>
    <row r="3688" spans="2:11">
      <c r="B3688" s="1311"/>
      <c r="K3688" s="1311"/>
    </row>
    <row r="3689" spans="2:11">
      <c r="B3689" s="1311"/>
      <c r="K3689" s="1311"/>
    </row>
    <row r="3690" spans="2:11">
      <c r="B3690" s="1311"/>
      <c r="K3690" s="1311"/>
    </row>
    <row r="3691" spans="2:11">
      <c r="B3691" s="1311"/>
      <c r="K3691" s="1311"/>
    </row>
    <row r="3692" spans="2:11">
      <c r="B3692" s="1311"/>
      <c r="K3692" s="1311"/>
    </row>
    <row r="3693" spans="2:11">
      <c r="B3693" s="1311"/>
      <c r="K3693" s="1311"/>
    </row>
    <row r="3694" spans="2:11">
      <c r="B3694" s="1311"/>
      <c r="K3694" s="1311"/>
    </row>
    <row r="3695" spans="2:11">
      <c r="B3695" s="1311"/>
      <c r="K3695" s="1311"/>
    </row>
    <row r="3696" spans="2:11">
      <c r="B3696" s="1311"/>
      <c r="K3696" s="1311"/>
    </row>
    <row r="3697" spans="2:11">
      <c r="B3697" s="1311"/>
      <c r="K3697" s="1311"/>
    </row>
    <row r="3698" spans="2:11">
      <c r="B3698" s="1311"/>
      <c r="K3698" s="1311"/>
    </row>
    <row r="3699" spans="2:11">
      <c r="B3699" s="1311"/>
      <c r="K3699" s="1311"/>
    </row>
    <row r="3700" spans="2:11">
      <c r="B3700" s="1311"/>
      <c r="K3700" s="1311"/>
    </row>
    <row r="3701" spans="2:11">
      <c r="B3701" s="1311"/>
      <c r="K3701" s="1311"/>
    </row>
    <row r="3702" spans="2:11">
      <c r="B3702" s="1311"/>
      <c r="K3702" s="1311"/>
    </row>
    <row r="3703" spans="2:11">
      <c r="B3703" s="1311"/>
      <c r="K3703" s="1311"/>
    </row>
    <row r="3704" spans="2:11">
      <c r="B3704" s="1311"/>
      <c r="K3704" s="1311"/>
    </row>
    <row r="3705" spans="2:11">
      <c r="B3705" s="1311"/>
      <c r="K3705" s="1311"/>
    </row>
    <row r="3706" spans="2:11">
      <c r="B3706" s="1311"/>
      <c r="K3706" s="1311"/>
    </row>
    <row r="3707" spans="2:11">
      <c r="B3707" s="1311"/>
      <c r="K3707" s="1311"/>
    </row>
    <row r="3708" spans="2:11">
      <c r="B3708" s="1311"/>
      <c r="K3708" s="1311"/>
    </row>
    <row r="3709" spans="2:11">
      <c r="B3709" s="1311"/>
      <c r="K3709" s="1311"/>
    </row>
    <row r="3710" spans="2:11">
      <c r="B3710" s="1311"/>
      <c r="K3710" s="1311"/>
    </row>
    <row r="3711" spans="2:11">
      <c r="B3711" s="1311"/>
      <c r="K3711" s="1311"/>
    </row>
    <row r="3712" spans="2:11">
      <c r="B3712" s="1311"/>
      <c r="K3712" s="1311"/>
    </row>
    <row r="3713" spans="2:11">
      <c r="B3713" s="1311"/>
      <c r="K3713" s="1311"/>
    </row>
    <row r="3714" spans="2:11">
      <c r="B3714" s="1311"/>
      <c r="K3714" s="1311"/>
    </row>
    <row r="3715" spans="2:11">
      <c r="B3715" s="1311"/>
      <c r="K3715" s="1311"/>
    </row>
    <row r="3716" spans="2:11">
      <c r="B3716" s="1311"/>
      <c r="K3716" s="1311"/>
    </row>
    <row r="3717" spans="2:11">
      <c r="B3717" s="1311"/>
      <c r="K3717" s="1311"/>
    </row>
    <row r="3718" spans="2:11">
      <c r="B3718" s="1311"/>
      <c r="K3718" s="1311"/>
    </row>
    <row r="3719" spans="2:11">
      <c r="B3719" s="1311"/>
      <c r="K3719" s="1311"/>
    </row>
    <row r="3720" spans="2:11">
      <c r="B3720" s="1311"/>
      <c r="K3720" s="1311"/>
    </row>
    <row r="3721" spans="2:11">
      <c r="B3721" s="1311"/>
      <c r="K3721" s="1311"/>
    </row>
    <row r="3722" spans="2:11">
      <c r="B3722" s="1311"/>
      <c r="K3722" s="1311"/>
    </row>
    <row r="3723" spans="2:11">
      <c r="B3723" s="1311"/>
      <c r="K3723" s="1311"/>
    </row>
    <row r="3724" spans="2:11">
      <c r="B3724" s="1311"/>
      <c r="K3724" s="1311"/>
    </row>
    <row r="3725" spans="2:11">
      <c r="B3725" s="1311"/>
      <c r="K3725" s="1311"/>
    </row>
    <row r="3726" spans="2:11">
      <c r="B3726" s="1311"/>
      <c r="K3726" s="1311"/>
    </row>
    <row r="3727" spans="2:11">
      <c r="B3727" s="1311"/>
      <c r="K3727" s="1311"/>
    </row>
    <row r="3728" spans="2:11">
      <c r="B3728" s="1311"/>
      <c r="K3728" s="1311"/>
    </row>
    <row r="3729" spans="2:11">
      <c r="B3729" s="1311"/>
      <c r="K3729" s="1311"/>
    </row>
    <row r="3730" spans="2:11">
      <c r="B3730" s="1311"/>
      <c r="K3730" s="1311"/>
    </row>
    <row r="3731" spans="2:11">
      <c r="B3731" s="1311"/>
      <c r="K3731" s="1311"/>
    </row>
    <row r="3732" spans="2:11">
      <c r="B3732" s="1311"/>
      <c r="K3732" s="1311"/>
    </row>
    <row r="3733" spans="2:11">
      <c r="B3733" s="1311"/>
      <c r="K3733" s="1311"/>
    </row>
    <row r="3734" spans="2:11">
      <c r="B3734" s="1311"/>
      <c r="K3734" s="1311"/>
    </row>
    <row r="3735" spans="2:11">
      <c r="B3735" s="1311"/>
      <c r="K3735" s="1311"/>
    </row>
    <row r="3736" spans="2:11">
      <c r="B3736" s="1311"/>
      <c r="K3736" s="1311"/>
    </row>
    <row r="3737" spans="2:11">
      <c r="B3737" s="1311"/>
      <c r="K3737" s="1311"/>
    </row>
    <row r="3738" spans="2:11">
      <c r="B3738" s="1311"/>
      <c r="K3738" s="1311"/>
    </row>
    <row r="3739" spans="2:11">
      <c r="B3739" s="1311"/>
      <c r="K3739" s="1311"/>
    </row>
    <row r="3740" spans="2:11">
      <c r="B3740" s="1311"/>
      <c r="K3740" s="1311"/>
    </row>
    <row r="3741" spans="2:11">
      <c r="B3741" s="1311"/>
      <c r="K3741" s="1311"/>
    </row>
    <row r="3742" spans="2:11">
      <c r="B3742" s="1311"/>
      <c r="K3742" s="1311"/>
    </row>
    <row r="3743" spans="2:11">
      <c r="B3743" s="1311"/>
      <c r="K3743" s="1311"/>
    </row>
    <row r="3744" spans="2:11">
      <c r="B3744" s="1311"/>
      <c r="K3744" s="1311"/>
    </row>
    <row r="3745" spans="2:11">
      <c r="B3745" s="1311"/>
      <c r="K3745" s="1311"/>
    </row>
    <row r="3746" spans="2:11">
      <c r="B3746" s="1311"/>
      <c r="K3746" s="1311"/>
    </row>
    <row r="3747" spans="2:11">
      <c r="B3747" s="1311"/>
      <c r="K3747" s="1311"/>
    </row>
    <row r="3748" spans="2:11">
      <c r="B3748" s="1311"/>
      <c r="K3748" s="1311"/>
    </row>
    <row r="3749" spans="2:11">
      <c r="B3749" s="1311"/>
      <c r="K3749" s="1311"/>
    </row>
    <row r="3750" spans="2:11">
      <c r="B3750" s="1311"/>
      <c r="K3750" s="1311"/>
    </row>
    <row r="3751" spans="2:11">
      <c r="B3751" s="1311"/>
      <c r="K3751" s="1311"/>
    </row>
    <row r="3752" spans="2:11">
      <c r="B3752" s="1311"/>
      <c r="K3752" s="1311"/>
    </row>
    <row r="3753" spans="2:11">
      <c r="B3753" s="1311"/>
      <c r="K3753" s="1311"/>
    </row>
    <row r="3754" spans="2:11">
      <c r="B3754" s="1311"/>
      <c r="K3754" s="1311"/>
    </row>
    <row r="3755" spans="2:11">
      <c r="B3755" s="1311"/>
      <c r="K3755" s="1311"/>
    </row>
    <row r="3756" spans="2:11">
      <c r="B3756" s="1311"/>
      <c r="K3756" s="1311"/>
    </row>
    <row r="3757" spans="2:11">
      <c r="B3757" s="1311"/>
      <c r="K3757" s="1311"/>
    </row>
    <row r="3758" spans="2:11">
      <c r="B3758" s="1311"/>
      <c r="K3758" s="1311"/>
    </row>
    <row r="3759" spans="2:11">
      <c r="B3759" s="1311"/>
      <c r="K3759" s="1311"/>
    </row>
    <row r="3760" spans="2:11">
      <c r="B3760" s="1311"/>
      <c r="K3760" s="1311"/>
    </row>
    <row r="3761" spans="2:11">
      <c r="B3761" s="1311"/>
      <c r="K3761" s="1311"/>
    </row>
    <row r="3762" spans="2:11">
      <c r="B3762" s="1311"/>
      <c r="K3762" s="1311"/>
    </row>
    <row r="3763" spans="2:11">
      <c r="B3763" s="1311"/>
      <c r="K3763" s="1311"/>
    </row>
    <row r="3764" spans="2:11">
      <c r="B3764" s="1311"/>
      <c r="K3764" s="1311"/>
    </row>
    <row r="3765" spans="2:11">
      <c r="B3765" s="1311"/>
      <c r="K3765" s="1311"/>
    </row>
    <row r="3766" spans="2:11">
      <c r="B3766" s="1311"/>
      <c r="K3766" s="1311"/>
    </row>
    <row r="3767" spans="2:11">
      <c r="B3767" s="1311"/>
      <c r="K3767" s="1311"/>
    </row>
    <row r="3768" spans="2:11">
      <c r="B3768" s="1311"/>
      <c r="K3768" s="1311"/>
    </row>
    <row r="3769" spans="2:11">
      <c r="B3769" s="1311"/>
      <c r="K3769" s="1311"/>
    </row>
    <row r="3770" spans="2:11">
      <c r="B3770" s="1311"/>
      <c r="K3770" s="1311"/>
    </row>
    <row r="3771" spans="2:11">
      <c r="B3771" s="1311"/>
      <c r="K3771" s="1311"/>
    </row>
    <row r="3772" spans="2:11">
      <c r="B3772" s="1311"/>
      <c r="K3772" s="1311"/>
    </row>
    <row r="3773" spans="2:11">
      <c r="B3773" s="1311"/>
      <c r="K3773" s="1311"/>
    </row>
    <row r="3774" spans="2:11">
      <c r="B3774" s="1311"/>
      <c r="K3774" s="1311"/>
    </row>
    <row r="3775" spans="2:11">
      <c r="B3775" s="1311"/>
      <c r="K3775" s="1311"/>
    </row>
    <row r="3776" spans="2:11">
      <c r="B3776" s="1311"/>
      <c r="K3776" s="1311"/>
    </row>
    <row r="3777" spans="2:11">
      <c r="B3777" s="1311"/>
      <c r="K3777" s="1311"/>
    </row>
    <row r="3778" spans="2:11">
      <c r="B3778" s="1311"/>
      <c r="K3778" s="1311"/>
    </row>
    <row r="3779" spans="2:11">
      <c r="B3779" s="1311"/>
      <c r="K3779" s="1311"/>
    </row>
    <row r="3780" spans="2:11">
      <c r="B3780" s="1311"/>
      <c r="K3780" s="1311"/>
    </row>
    <row r="3781" spans="2:11">
      <c r="B3781" s="1311"/>
      <c r="K3781" s="1311"/>
    </row>
    <row r="3782" spans="2:11">
      <c r="B3782" s="1311"/>
      <c r="K3782" s="1311"/>
    </row>
    <row r="3783" spans="2:11">
      <c r="B3783" s="1311"/>
      <c r="K3783" s="1311"/>
    </row>
    <row r="3784" spans="2:11">
      <c r="B3784" s="1311"/>
      <c r="K3784" s="1311"/>
    </row>
    <row r="3785" spans="2:11">
      <c r="B3785" s="1311"/>
      <c r="K3785" s="1311"/>
    </row>
    <row r="3786" spans="2:11">
      <c r="B3786" s="1311"/>
      <c r="K3786" s="1311"/>
    </row>
    <row r="3787" spans="2:11">
      <c r="B3787" s="1311"/>
      <c r="K3787" s="1311"/>
    </row>
    <row r="3788" spans="2:11">
      <c r="B3788" s="1311"/>
      <c r="K3788" s="1311"/>
    </row>
    <row r="3789" spans="2:11">
      <c r="B3789" s="1311"/>
      <c r="K3789" s="1311"/>
    </row>
    <row r="3790" spans="2:11">
      <c r="B3790" s="1311"/>
      <c r="K3790" s="1311"/>
    </row>
    <row r="3791" spans="2:11">
      <c r="B3791" s="1311"/>
      <c r="K3791" s="1311"/>
    </row>
    <row r="3792" spans="2:11">
      <c r="B3792" s="1311"/>
      <c r="K3792" s="1311"/>
    </row>
    <row r="3793" spans="2:11">
      <c r="B3793" s="1311"/>
      <c r="K3793" s="1311"/>
    </row>
    <row r="3794" spans="2:11">
      <c r="B3794" s="1311"/>
      <c r="K3794" s="1311"/>
    </row>
    <row r="3795" spans="2:11">
      <c r="B3795" s="1311"/>
      <c r="K3795" s="1311"/>
    </row>
    <row r="3796" spans="2:11">
      <c r="B3796" s="1311"/>
      <c r="K3796" s="1311"/>
    </row>
    <row r="3797" spans="2:11">
      <c r="B3797" s="1311"/>
      <c r="K3797" s="1311"/>
    </row>
    <row r="3798" spans="2:11">
      <c r="B3798" s="1311"/>
      <c r="K3798" s="1311"/>
    </row>
    <row r="3799" spans="2:11">
      <c r="B3799" s="1311"/>
      <c r="K3799" s="1311"/>
    </row>
    <row r="3800" spans="2:11">
      <c r="B3800" s="1311"/>
      <c r="K3800" s="1311"/>
    </row>
    <row r="3801" spans="2:11">
      <c r="B3801" s="1311"/>
      <c r="K3801" s="1311"/>
    </row>
    <row r="3802" spans="2:11">
      <c r="B3802" s="1311"/>
      <c r="K3802" s="1311"/>
    </row>
    <row r="3803" spans="2:11">
      <c r="B3803" s="1311"/>
      <c r="K3803" s="1311"/>
    </row>
    <row r="3804" spans="2:11">
      <c r="B3804" s="1311"/>
      <c r="K3804" s="1311"/>
    </row>
    <row r="3805" spans="2:11">
      <c r="B3805" s="1311"/>
      <c r="K3805" s="1311"/>
    </row>
    <row r="3806" spans="2:11">
      <c r="B3806" s="1311"/>
      <c r="K3806" s="1311"/>
    </row>
    <row r="3807" spans="2:11">
      <c r="B3807" s="1311"/>
      <c r="K3807" s="1311"/>
    </row>
    <row r="3808" spans="2:11">
      <c r="B3808" s="1311"/>
      <c r="K3808" s="1311"/>
    </row>
    <row r="3809" spans="2:11">
      <c r="B3809" s="1311"/>
      <c r="K3809" s="1311"/>
    </row>
    <row r="3810" spans="2:11">
      <c r="B3810" s="1311"/>
      <c r="K3810" s="1311"/>
    </row>
    <row r="3811" spans="2:11">
      <c r="B3811" s="1311"/>
      <c r="K3811" s="1311"/>
    </row>
    <row r="3812" spans="2:11">
      <c r="B3812" s="1311"/>
      <c r="K3812" s="1311"/>
    </row>
    <row r="3813" spans="2:11">
      <c r="B3813" s="1311"/>
      <c r="K3813" s="1311"/>
    </row>
    <row r="3814" spans="2:11">
      <c r="B3814" s="1311"/>
      <c r="K3814" s="1311"/>
    </row>
    <row r="3815" spans="2:11">
      <c r="B3815" s="1311"/>
      <c r="K3815" s="1311"/>
    </row>
    <row r="3816" spans="2:11">
      <c r="B3816" s="1311"/>
      <c r="K3816" s="1311"/>
    </row>
    <row r="3817" spans="2:11">
      <c r="B3817" s="1311"/>
      <c r="K3817" s="1311"/>
    </row>
    <row r="3818" spans="2:11">
      <c r="B3818" s="1311"/>
      <c r="K3818" s="1311"/>
    </row>
    <row r="3819" spans="2:11">
      <c r="B3819" s="1311"/>
      <c r="K3819" s="1311"/>
    </row>
    <row r="3820" spans="2:11">
      <c r="B3820" s="1311"/>
      <c r="K3820" s="1311"/>
    </row>
    <row r="3821" spans="2:11">
      <c r="B3821" s="1311"/>
      <c r="K3821" s="1311"/>
    </row>
    <row r="3822" spans="2:11">
      <c r="B3822" s="1311"/>
      <c r="K3822" s="1311"/>
    </row>
    <row r="3823" spans="2:11">
      <c r="B3823" s="1311"/>
      <c r="K3823" s="1311"/>
    </row>
    <row r="3824" spans="2:11">
      <c r="B3824" s="1311"/>
      <c r="K3824" s="1311"/>
    </row>
    <row r="3825" spans="2:11">
      <c r="B3825" s="1311"/>
      <c r="K3825" s="1311"/>
    </row>
    <row r="3826" spans="2:11">
      <c r="B3826" s="1311"/>
      <c r="K3826" s="1311"/>
    </row>
    <row r="3827" spans="2:11">
      <c r="B3827" s="1311"/>
      <c r="K3827" s="1311"/>
    </row>
    <row r="3828" spans="2:11">
      <c r="B3828" s="1311"/>
      <c r="K3828" s="1311"/>
    </row>
    <row r="3829" spans="2:11">
      <c r="B3829" s="1311"/>
      <c r="K3829" s="1311"/>
    </row>
    <row r="3830" spans="2:11">
      <c r="B3830" s="1311"/>
      <c r="K3830" s="1311"/>
    </row>
    <row r="3831" spans="2:11">
      <c r="B3831" s="1311"/>
      <c r="K3831" s="1311"/>
    </row>
    <row r="3832" spans="2:11">
      <c r="B3832" s="1311"/>
      <c r="K3832" s="1311"/>
    </row>
    <row r="3833" spans="2:11">
      <c r="B3833" s="1311"/>
      <c r="K3833" s="1311"/>
    </row>
    <row r="3834" spans="2:11">
      <c r="B3834" s="1311"/>
      <c r="K3834" s="1311"/>
    </row>
    <row r="3835" spans="2:11">
      <c r="B3835" s="1311"/>
      <c r="K3835" s="1311"/>
    </row>
    <row r="3836" spans="2:11">
      <c r="B3836" s="1311"/>
      <c r="K3836" s="1311"/>
    </row>
    <row r="3837" spans="2:11">
      <c r="B3837" s="1311"/>
      <c r="K3837" s="1311"/>
    </row>
    <row r="3838" spans="2:11">
      <c r="B3838" s="1311"/>
      <c r="K3838" s="1311"/>
    </row>
    <row r="3839" spans="2:11">
      <c r="B3839" s="1311"/>
      <c r="K3839" s="1311"/>
    </row>
    <row r="3840" spans="2:11">
      <c r="B3840" s="1311"/>
      <c r="K3840" s="1311"/>
    </row>
    <row r="3841" spans="2:11">
      <c r="B3841" s="1311"/>
      <c r="K3841" s="1311"/>
    </row>
    <row r="3842" spans="2:11">
      <c r="B3842" s="1311"/>
      <c r="K3842" s="1311"/>
    </row>
    <row r="3843" spans="2:11">
      <c r="B3843" s="1311"/>
      <c r="K3843" s="1311"/>
    </row>
    <row r="3844" spans="2:11">
      <c r="B3844" s="1311"/>
      <c r="K3844" s="1311"/>
    </row>
    <row r="3845" spans="2:11">
      <c r="B3845" s="1311"/>
      <c r="K3845" s="1311"/>
    </row>
    <row r="3846" spans="2:11">
      <c r="B3846" s="1311"/>
      <c r="K3846" s="1311"/>
    </row>
    <row r="3847" spans="2:11">
      <c r="B3847" s="1311"/>
      <c r="K3847" s="1311"/>
    </row>
    <row r="3848" spans="2:11">
      <c r="B3848" s="1311"/>
      <c r="K3848" s="1311"/>
    </row>
    <row r="3849" spans="2:11">
      <c r="B3849" s="1311"/>
      <c r="K3849" s="1311"/>
    </row>
    <row r="3850" spans="2:11">
      <c r="B3850" s="1311"/>
      <c r="K3850" s="1311"/>
    </row>
    <row r="3851" spans="2:11">
      <c r="B3851" s="1311"/>
      <c r="K3851" s="1311"/>
    </row>
    <row r="3852" spans="2:11">
      <c r="B3852" s="1311"/>
      <c r="K3852" s="1311"/>
    </row>
    <row r="3853" spans="2:11">
      <c r="B3853" s="1311"/>
      <c r="K3853" s="1311"/>
    </row>
    <row r="3854" spans="2:11">
      <c r="B3854" s="1311"/>
      <c r="K3854" s="1311"/>
    </row>
    <row r="3855" spans="2:11">
      <c r="B3855" s="1311"/>
      <c r="K3855" s="1311"/>
    </row>
    <row r="3856" spans="2:11">
      <c r="B3856" s="1311"/>
      <c r="K3856" s="1311"/>
    </row>
    <row r="3857" spans="2:11">
      <c r="B3857" s="1311"/>
      <c r="K3857" s="1311"/>
    </row>
    <row r="3858" spans="2:11">
      <c r="B3858" s="1311"/>
      <c r="K3858" s="1311"/>
    </row>
    <row r="3859" spans="2:11">
      <c r="B3859" s="1311"/>
      <c r="K3859" s="1311"/>
    </row>
    <row r="3860" spans="2:11">
      <c r="B3860" s="1311"/>
      <c r="K3860" s="1311"/>
    </row>
    <row r="3861" spans="2:11">
      <c r="B3861" s="1311"/>
      <c r="K3861" s="1311"/>
    </row>
    <row r="3862" spans="2:11">
      <c r="B3862" s="1311"/>
      <c r="K3862" s="1311"/>
    </row>
    <row r="3863" spans="2:11">
      <c r="B3863" s="1311"/>
      <c r="K3863" s="1311"/>
    </row>
    <row r="3864" spans="2:11">
      <c r="B3864" s="1311"/>
      <c r="K3864" s="1311"/>
    </row>
    <row r="3865" spans="2:11">
      <c r="B3865" s="1311"/>
      <c r="K3865" s="1311"/>
    </row>
    <row r="3866" spans="2:11">
      <c r="B3866" s="1311"/>
      <c r="K3866" s="1311"/>
    </row>
    <row r="3867" spans="2:11">
      <c r="B3867" s="1311"/>
      <c r="K3867" s="1311"/>
    </row>
    <row r="3868" spans="2:11">
      <c r="B3868" s="1311"/>
      <c r="K3868" s="1311"/>
    </row>
    <row r="3869" spans="2:11">
      <c r="B3869" s="1311"/>
      <c r="K3869" s="1311"/>
    </row>
    <row r="3870" spans="2:11">
      <c r="B3870" s="1311"/>
      <c r="K3870" s="1311"/>
    </row>
    <row r="3871" spans="2:11">
      <c r="B3871" s="1311"/>
      <c r="K3871" s="1311"/>
    </row>
    <row r="3872" spans="2:11">
      <c r="B3872" s="1311"/>
      <c r="K3872" s="1311"/>
    </row>
    <row r="3873" spans="2:11">
      <c r="B3873" s="1311"/>
      <c r="K3873" s="1311"/>
    </row>
    <row r="3874" spans="2:11">
      <c r="B3874" s="1311"/>
      <c r="K3874" s="1311"/>
    </row>
    <row r="3875" spans="2:11">
      <c r="B3875" s="1311"/>
      <c r="K3875" s="1311"/>
    </row>
    <row r="3876" spans="2:11">
      <c r="B3876" s="1311"/>
      <c r="K3876" s="1311"/>
    </row>
    <row r="3877" spans="2:11">
      <c r="B3877" s="1311"/>
      <c r="K3877" s="1311"/>
    </row>
    <row r="3878" spans="2:11">
      <c r="B3878" s="1311"/>
      <c r="K3878" s="1311"/>
    </row>
    <row r="3879" spans="2:11">
      <c r="B3879" s="1311"/>
      <c r="K3879" s="1311"/>
    </row>
    <row r="3880" spans="2:11">
      <c r="B3880" s="1311"/>
      <c r="K3880" s="1311"/>
    </row>
    <row r="3881" spans="2:11">
      <c r="B3881" s="1311"/>
      <c r="K3881" s="1311"/>
    </row>
    <row r="3882" spans="2:11">
      <c r="B3882" s="1311"/>
      <c r="K3882" s="1311"/>
    </row>
    <row r="3883" spans="2:11">
      <c r="B3883" s="1311"/>
      <c r="K3883" s="1311"/>
    </row>
    <row r="3884" spans="2:11">
      <c r="B3884" s="1311"/>
      <c r="K3884" s="1311"/>
    </row>
    <row r="3885" spans="2:11">
      <c r="B3885" s="1311"/>
      <c r="K3885" s="1311"/>
    </row>
    <row r="3886" spans="2:11">
      <c r="B3886" s="1311"/>
      <c r="K3886" s="1311"/>
    </row>
    <row r="3887" spans="2:11">
      <c r="B3887" s="1311"/>
      <c r="K3887" s="1311"/>
    </row>
    <row r="3888" spans="2:11">
      <c r="B3888" s="1311"/>
      <c r="K3888" s="1311"/>
    </row>
    <row r="3889" spans="2:11">
      <c r="B3889" s="1311"/>
      <c r="K3889" s="1311"/>
    </row>
    <row r="3890" spans="2:11">
      <c r="B3890" s="1311"/>
      <c r="K3890" s="1311"/>
    </row>
    <row r="3891" spans="2:11">
      <c r="B3891" s="1311"/>
      <c r="K3891" s="1311"/>
    </row>
    <row r="3892" spans="2:11">
      <c r="B3892" s="1311"/>
      <c r="K3892" s="1311"/>
    </row>
    <row r="3893" spans="2:11">
      <c r="B3893" s="1311"/>
      <c r="K3893" s="1311"/>
    </row>
    <row r="3894" spans="2:11">
      <c r="B3894" s="1311"/>
      <c r="K3894" s="1311"/>
    </row>
    <row r="3895" spans="2:11">
      <c r="B3895" s="1311"/>
      <c r="K3895" s="1311"/>
    </row>
    <row r="3896" spans="2:11">
      <c r="B3896" s="1311"/>
      <c r="K3896" s="1311"/>
    </row>
    <row r="3897" spans="2:11">
      <c r="B3897" s="1311"/>
      <c r="K3897" s="1311"/>
    </row>
    <row r="3898" spans="2:11">
      <c r="B3898" s="1311"/>
      <c r="K3898" s="1311"/>
    </row>
    <row r="3899" spans="2:11">
      <c r="B3899" s="1311"/>
      <c r="K3899" s="1311"/>
    </row>
    <row r="3900" spans="2:11">
      <c r="B3900" s="1311"/>
      <c r="K3900" s="1311"/>
    </row>
    <row r="3901" spans="2:11">
      <c r="B3901" s="1311"/>
      <c r="K3901" s="1311"/>
    </row>
    <row r="3902" spans="2:11">
      <c r="B3902" s="1311"/>
      <c r="K3902" s="1311"/>
    </row>
    <row r="3903" spans="2:11">
      <c r="B3903" s="1311"/>
      <c r="K3903" s="1311"/>
    </row>
    <row r="3904" spans="2:11">
      <c r="B3904" s="1311"/>
      <c r="K3904" s="1311"/>
    </row>
    <row r="3905" spans="2:11">
      <c r="B3905" s="1311"/>
      <c r="K3905" s="1311"/>
    </row>
    <row r="3906" spans="2:11">
      <c r="B3906" s="1311"/>
      <c r="K3906" s="1311"/>
    </row>
    <row r="3907" spans="2:11">
      <c r="B3907" s="1311"/>
      <c r="K3907" s="1311"/>
    </row>
    <row r="3908" spans="2:11">
      <c r="B3908" s="1311"/>
      <c r="K3908" s="1311"/>
    </row>
    <row r="3909" spans="2:11">
      <c r="B3909" s="1311"/>
      <c r="K3909" s="1311"/>
    </row>
    <row r="3910" spans="2:11">
      <c r="B3910" s="1311"/>
      <c r="K3910" s="1311"/>
    </row>
    <row r="3911" spans="2:11">
      <c r="B3911" s="1311"/>
      <c r="K3911" s="1311"/>
    </row>
    <row r="3912" spans="2:11">
      <c r="B3912" s="1311"/>
      <c r="K3912" s="1311"/>
    </row>
    <row r="3913" spans="2:11">
      <c r="B3913" s="1311"/>
      <c r="K3913" s="1311"/>
    </row>
    <row r="3914" spans="2:11">
      <c r="B3914" s="1311"/>
      <c r="K3914" s="1311"/>
    </row>
    <row r="3915" spans="2:11">
      <c r="B3915" s="1311"/>
      <c r="K3915" s="1311"/>
    </row>
    <row r="3916" spans="2:11">
      <c r="B3916" s="1311"/>
      <c r="K3916" s="1311"/>
    </row>
    <row r="3917" spans="2:11">
      <c r="B3917" s="1311"/>
      <c r="K3917" s="1311"/>
    </row>
    <row r="3918" spans="2:11">
      <c r="B3918" s="1311"/>
      <c r="K3918" s="1311"/>
    </row>
    <row r="3919" spans="2:11">
      <c r="B3919" s="1311"/>
      <c r="K3919" s="1311"/>
    </row>
    <row r="3920" spans="2:11">
      <c r="B3920" s="1311"/>
      <c r="K3920" s="1311"/>
    </row>
    <row r="3921" spans="2:11">
      <c r="B3921" s="1311"/>
      <c r="K3921" s="1311"/>
    </row>
    <row r="3922" spans="2:11">
      <c r="B3922" s="1311"/>
      <c r="K3922" s="1311"/>
    </row>
    <row r="3923" spans="2:11">
      <c r="B3923" s="1311"/>
      <c r="K3923" s="1311"/>
    </row>
    <row r="3924" spans="2:11">
      <c r="B3924" s="1311"/>
      <c r="K3924" s="1311"/>
    </row>
    <row r="3925" spans="2:11">
      <c r="B3925" s="1311"/>
      <c r="K3925" s="1311"/>
    </row>
    <row r="3926" spans="2:11">
      <c r="B3926" s="1311"/>
      <c r="K3926" s="1311"/>
    </row>
    <row r="3927" spans="2:11">
      <c r="B3927" s="1311"/>
      <c r="K3927" s="1311"/>
    </row>
    <row r="3928" spans="2:11">
      <c r="B3928" s="1311"/>
      <c r="K3928" s="1311"/>
    </row>
    <row r="3929" spans="2:11">
      <c r="B3929" s="1311"/>
      <c r="K3929" s="1311"/>
    </row>
    <row r="3930" spans="2:11">
      <c r="B3930" s="1311"/>
      <c r="K3930" s="1311"/>
    </row>
    <row r="3931" spans="2:11">
      <c r="B3931" s="1311"/>
      <c r="K3931" s="1311"/>
    </row>
    <row r="3932" spans="2:11">
      <c r="B3932" s="1311"/>
      <c r="K3932" s="1311"/>
    </row>
    <row r="3933" spans="2:11">
      <c r="B3933" s="1311"/>
      <c r="K3933" s="1311"/>
    </row>
    <row r="3934" spans="2:11">
      <c r="B3934" s="1311"/>
      <c r="K3934" s="1311"/>
    </row>
    <row r="3935" spans="2:11">
      <c r="B3935" s="1311"/>
      <c r="K3935" s="1311"/>
    </row>
    <row r="3936" spans="2:11">
      <c r="B3936" s="1311"/>
      <c r="K3936" s="1311"/>
    </row>
    <row r="3937" spans="2:11">
      <c r="B3937" s="1311"/>
      <c r="K3937" s="1311"/>
    </row>
    <row r="3938" spans="2:11">
      <c r="B3938" s="1311"/>
      <c r="K3938" s="1311"/>
    </row>
    <row r="3939" spans="2:11">
      <c r="B3939" s="1311"/>
      <c r="K3939" s="1311"/>
    </row>
    <row r="3940" spans="2:11">
      <c r="B3940" s="1311"/>
      <c r="K3940" s="1311"/>
    </row>
    <row r="3941" spans="2:11">
      <c r="B3941" s="1311"/>
      <c r="K3941" s="1311"/>
    </row>
    <row r="3942" spans="2:11">
      <c r="B3942" s="1311"/>
      <c r="K3942" s="1311"/>
    </row>
    <row r="3943" spans="2:11">
      <c r="B3943" s="1311"/>
      <c r="K3943" s="1311"/>
    </row>
    <row r="3944" spans="2:11">
      <c r="B3944" s="1311"/>
      <c r="K3944" s="1311"/>
    </row>
    <row r="3945" spans="2:11">
      <c r="B3945" s="1311"/>
      <c r="K3945" s="1311"/>
    </row>
    <row r="3946" spans="2:11">
      <c r="B3946" s="1311"/>
      <c r="K3946" s="1311"/>
    </row>
    <row r="3947" spans="2:11">
      <c r="B3947" s="1311"/>
      <c r="K3947" s="1311"/>
    </row>
    <row r="3948" spans="2:11">
      <c r="B3948" s="1311"/>
      <c r="K3948" s="1311"/>
    </row>
    <row r="3949" spans="2:11">
      <c r="B3949" s="1311"/>
      <c r="K3949" s="1311"/>
    </row>
    <row r="3950" spans="2:11">
      <c r="B3950" s="1311"/>
      <c r="K3950" s="1311"/>
    </row>
    <row r="3951" spans="2:11">
      <c r="B3951" s="1311"/>
      <c r="K3951" s="1311"/>
    </row>
    <row r="3952" spans="2:11">
      <c r="B3952" s="1311"/>
      <c r="K3952" s="1311"/>
    </row>
    <row r="3953" spans="2:11">
      <c r="B3953" s="1311"/>
      <c r="K3953" s="1311"/>
    </row>
    <row r="3954" spans="2:11">
      <c r="B3954" s="1311"/>
      <c r="K3954" s="1311"/>
    </row>
    <row r="3955" spans="2:11">
      <c r="B3955" s="1311"/>
      <c r="K3955" s="1311"/>
    </row>
    <row r="3956" spans="2:11">
      <c r="B3956" s="1311"/>
      <c r="K3956" s="1311"/>
    </row>
    <row r="3957" spans="2:11">
      <c r="B3957" s="1311"/>
      <c r="K3957" s="1311"/>
    </row>
    <row r="3958" spans="2:11">
      <c r="B3958" s="1311"/>
      <c r="K3958" s="1311"/>
    </row>
    <row r="3959" spans="2:11">
      <c r="B3959" s="1311"/>
      <c r="K3959" s="1311"/>
    </row>
    <row r="3960" spans="2:11">
      <c r="B3960" s="1311"/>
      <c r="K3960" s="1311"/>
    </row>
    <row r="3961" spans="2:11">
      <c r="B3961" s="1311"/>
      <c r="K3961" s="1311"/>
    </row>
    <row r="3962" spans="2:11">
      <c r="B3962" s="1311"/>
      <c r="K3962" s="1311"/>
    </row>
    <row r="3963" spans="2:11">
      <c r="B3963" s="1311"/>
      <c r="K3963" s="1311"/>
    </row>
    <row r="3964" spans="2:11">
      <c r="B3964" s="1311"/>
      <c r="K3964" s="1311"/>
    </row>
    <row r="3965" spans="2:11">
      <c r="B3965" s="1311"/>
      <c r="K3965" s="1311"/>
    </row>
    <row r="3966" spans="2:11">
      <c r="B3966" s="1311"/>
      <c r="K3966" s="1311"/>
    </row>
    <row r="3967" spans="2:11">
      <c r="B3967" s="1311"/>
      <c r="K3967" s="1311"/>
    </row>
    <row r="3968" spans="2:11">
      <c r="B3968" s="1311"/>
      <c r="K3968" s="1311"/>
    </row>
    <row r="3969" spans="2:11">
      <c r="B3969" s="1311"/>
      <c r="K3969" s="1311"/>
    </row>
    <row r="3970" spans="2:11">
      <c r="B3970" s="1311"/>
      <c r="K3970" s="1311"/>
    </row>
    <row r="3971" spans="2:11">
      <c r="B3971" s="1311"/>
      <c r="K3971" s="1311"/>
    </row>
    <row r="3972" spans="2:11">
      <c r="B3972" s="1311"/>
      <c r="K3972" s="1311"/>
    </row>
    <row r="3973" spans="2:11">
      <c r="B3973" s="1311"/>
      <c r="K3973" s="1311"/>
    </row>
    <row r="3974" spans="2:11">
      <c r="B3974" s="1311"/>
      <c r="K3974" s="1311"/>
    </row>
    <row r="3975" spans="2:11">
      <c r="B3975" s="1311"/>
      <c r="K3975" s="1311"/>
    </row>
    <row r="3976" spans="2:11">
      <c r="B3976" s="1311"/>
      <c r="K3976" s="1311"/>
    </row>
    <row r="3977" spans="2:11">
      <c r="B3977" s="1311"/>
      <c r="K3977" s="1311"/>
    </row>
    <row r="3978" spans="2:11">
      <c r="B3978" s="1311"/>
      <c r="K3978" s="1311"/>
    </row>
    <row r="3979" spans="2:11">
      <c r="B3979" s="1311"/>
      <c r="K3979" s="1311"/>
    </row>
    <row r="3980" spans="2:11">
      <c r="B3980" s="1311"/>
      <c r="K3980" s="1311"/>
    </row>
    <row r="3981" spans="2:11">
      <c r="B3981" s="1311"/>
      <c r="K3981" s="1311"/>
    </row>
    <row r="3982" spans="2:11">
      <c r="B3982" s="1311"/>
      <c r="K3982" s="1311"/>
    </row>
    <row r="3983" spans="2:11">
      <c r="B3983" s="1311"/>
      <c r="K3983" s="1311"/>
    </row>
    <row r="3984" spans="2:11">
      <c r="B3984" s="1311"/>
      <c r="K3984" s="1311"/>
    </row>
    <row r="3985" spans="2:11">
      <c r="B3985" s="1311"/>
      <c r="K3985" s="1311"/>
    </row>
    <row r="3986" spans="2:11">
      <c r="B3986" s="1311"/>
      <c r="K3986" s="1311"/>
    </row>
    <row r="3987" spans="2:11">
      <c r="B3987" s="1311"/>
      <c r="K3987" s="1311"/>
    </row>
    <row r="3988" spans="2:11">
      <c r="B3988" s="1311"/>
      <c r="K3988" s="1311"/>
    </row>
    <row r="3989" spans="2:11">
      <c r="B3989" s="1311"/>
      <c r="K3989" s="1311"/>
    </row>
    <row r="3990" spans="2:11">
      <c r="B3990" s="1311"/>
      <c r="K3990" s="1311"/>
    </row>
    <row r="3991" spans="2:11">
      <c r="B3991" s="1311"/>
      <c r="K3991" s="1311"/>
    </row>
    <row r="3992" spans="2:11">
      <c r="B3992" s="1311"/>
      <c r="K3992" s="1311"/>
    </row>
    <row r="3993" spans="2:11">
      <c r="B3993" s="1311"/>
      <c r="K3993" s="1311"/>
    </row>
    <row r="3994" spans="2:11">
      <c r="B3994" s="1311"/>
      <c r="K3994" s="1311"/>
    </row>
    <row r="3995" spans="2:11">
      <c r="B3995" s="1311"/>
      <c r="K3995" s="1311"/>
    </row>
    <row r="3996" spans="2:11">
      <c r="B3996" s="1311"/>
      <c r="K3996" s="1311"/>
    </row>
    <row r="3997" spans="2:11">
      <c r="B3997" s="1311"/>
      <c r="K3997" s="1311"/>
    </row>
    <row r="3998" spans="2:11">
      <c r="B3998" s="1311"/>
      <c r="K3998" s="1311"/>
    </row>
    <row r="3999" spans="2:11">
      <c r="B3999" s="1311"/>
      <c r="K3999" s="1311"/>
    </row>
    <row r="4000" spans="2:11">
      <c r="B4000" s="1311"/>
      <c r="K4000" s="1311"/>
    </row>
    <row r="4001" spans="2:11">
      <c r="B4001" s="1311"/>
      <c r="K4001" s="1311"/>
    </row>
    <row r="4002" spans="2:11">
      <c r="B4002" s="1311"/>
      <c r="K4002" s="1311"/>
    </row>
    <row r="4003" spans="2:11">
      <c r="B4003" s="1311"/>
      <c r="K4003" s="1311"/>
    </row>
    <row r="4004" spans="2:11">
      <c r="B4004" s="1311"/>
      <c r="K4004" s="1311"/>
    </row>
    <row r="4005" spans="2:11">
      <c r="B4005" s="1311"/>
      <c r="K4005" s="1311"/>
    </row>
    <row r="4006" spans="2:11">
      <c r="B4006" s="1311"/>
      <c r="K4006" s="1311"/>
    </row>
    <row r="4007" spans="2:11">
      <c r="B4007" s="1311"/>
      <c r="K4007" s="1311"/>
    </row>
    <row r="4008" spans="2:11">
      <c r="B4008" s="1311"/>
      <c r="K4008" s="1311"/>
    </row>
    <row r="4009" spans="2:11">
      <c r="B4009" s="1311"/>
      <c r="K4009" s="1311"/>
    </row>
    <row r="4010" spans="2:11">
      <c r="B4010" s="1311"/>
      <c r="K4010" s="1311"/>
    </row>
    <row r="4011" spans="2:11">
      <c r="B4011" s="1311"/>
      <c r="K4011" s="1311"/>
    </row>
    <row r="4012" spans="2:11">
      <c r="B4012" s="1311"/>
      <c r="K4012" s="1311"/>
    </row>
    <row r="4013" spans="2:11">
      <c r="B4013" s="1311"/>
      <c r="K4013" s="1311"/>
    </row>
    <row r="4014" spans="2:11">
      <c r="B4014" s="1311"/>
      <c r="K4014" s="1311"/>
    </row>
    <row r="4015" spans="2:11">
      <c r="B4015" s="1311"/>
      <c r="K4015" s="1311"/>
    </row>
    <row r="4016" spans="2:11">
      <c r="B4016" s="1311"/>
      <c r="K4016" s="1311"/>
    </row>
    <row r="4017" spans="2:11">
      <c r="B4017" s="1311"/>
      <c r="K4017" s="1311"/>
    </row>
    <row r="4018" spans="2:11">
      <c r="B4018" s="1311"/>
      <c r="K4018" s="1311"/>
    </row>
    <row r="4019" spans="2:11">
      <c r="B4019" s="1311"/>
      <c r="K4019" s="1311"/>
    </row>
    <row r="4020" spans="2:11">
      <c r="B4020" s="1311"/>
      <c r="K4020" s="1311"/>
    </row>
    <row r="4021" spans="2:11">
      <c r="B4021" s="1311"/>
      <c r="K4021" s="1311"/>
    </row>
    <row r="4022" spans="2:11">
      <c r="B4022" s="1311"/>
      <c r="K4022" s="1311"/>
    </row>
    <row r="4023" spans="2:11">
      <c r="B4023" s="1311"/>
      <c r="K4023" s="1311"/>
    </row>
    <row r="4024" spans="2:11">
      <c r="B4024" s="1311"/>
      <c r="K4024" s="1311"/>
    </row>
    <row r="4025" spans="2:11">
      <c r="B4025" s="1311"/>
      <c r="K4025" s="1311"/>
    </row>
    <row r="4026" spans="2:11">
      <c r="B4026" s="1311"/>
      <c r="K4026" s="1311"/>
    </row>
    <row r="4027" spans="2:11">
      <c r="B4027" s="1311"/>
      <c r="K4027" s="1311"/>
    </row>
    <row r="4028" spans="2:11">
      <c r="B4028" s="1311"/>
      <c r="K4028" s="1311"/>
    </row>
    <row r="4029" spans="2:11">
      <c r="B4029" s="1311"/>
      <c r="K4029" s="1311"/>
    </row>
    <row r="4030" spans="2:11">
      <c r="B4030" s="1311"/>
      <c r="K4030" s="1311"/>
    </row>
    <row r="4031" spans="2:11">
      <c r="B4031" s="1311"/>
      <c r="K4031" s="1311"/>
    </row>
    <row r="4032" spans="2:11">
      <c r="B4032" s="1311"/>
      <c r="K4032" s="1311"/>
    </row>
    <row r="4033" spans="2:11">
      <c r="B4033" s="1311"/>
      <c r="K4033" s="1311"/>
    </row>
    <row r="4034" spans="2:11">
      <c r="B4034" s="1311"/>
      <c r="K4034" s="1311"/>
    </row>
    <row r="4035" spans="2:11">
      <c r="B4035" s="1311"/>
      <c r="K4035" s="1311"/>
    </row>
    <row r="4036" spans="2:11">
      <c r="B4036" s="1311"/>
      <c r="K4036" s="1311"/>
    </row>
    <row r="4037" spans="2:11">
      <c r="B4037" s="1311"/>
      <c r="K4037" s="1311"/>
    </row>
    <row r="4038" spans="2:11">
      <c r="B4038" s="1311"/>
      <c r="K4038" s="1311"/>
    </row>
    <row r="4039" spans="2:11">
      <c r="B4039" s="1311"/>
      <c r="K4039" s="1311"/>
    </row>
    <row r="4040" spans="2:11">
      <c r="B4040" s="1311"/>
      <c r="K4040" s="1311"/>
    </row>
    <row r="4041" spans="2:11">
      <c r="B4041" s="1311"/>
      <c r="K4041" s="1311"/>
    </row>
    <row r="4042" spans="2:11">
      <c r="B4042" s="1311"/>
      <c r="K4042" s="1311"/>
    </row>
    <row r="4043" spans="2:11">
      <c r="B4043" s="1311"/>
      <c r="K4043" s="1311"/>
    </row>
    <row r="4044" spans="2:11">
      <c r="B4044" s="1311"/>
      <c r="K4044" s="1311"/>
    </row>
    <row r="4045" spans="2:11">
      <c r="B4045" s="1311"/>
      <c r="K4045" s="1311"/>
    </row>
    <row r="4046" spans="2:11">
      <c r="B4046" s="1311"/>
      <c r="K4046" s="1311"/>
    </row>
    <row r="4047" spans="2:11">
      <c r="B4047" s="1311"/>
      <c r="K4047" s="1311"/>
    </row>
    <row r="4048" spans="2:11">
      <c r="B4048" s="1311"/>
      <c r="K4048" s="1311"/>
    </row>
    <row r="4049" spans="2:11">
      <c r="B4049" s="1311"/>
      <c r="K4049" s="1311"/>
    </row>
    <row r="4050" spans="2:11">
      <c r="B4050" s="1311"/>
      <c r="K4050" s="1311"/>
    </row>
    <row r="4051" spans="2:11">
      <c r="B4051" s="1311"/>
      <c r="K4051" s="1311"/>
    </row>
    <row r="4052" spans="2:11">
      <c r="B4052" s="1311"/>
      <c r="K4052" s="1311"/>
    </row>
    <row r="4053" spans="2:11">
      <c r="B4053" s="1311"/>
      <c r="K4053" s="1311"/>
    </row>
    <row r="4054" spans="2:11">
      <c r="B4054" s="1311"/>
      <c r="K4054" s="1311"/>
    </row>
    <row r="4055" spans="2:11">
      <c r="B4055" s="1311"/>
      <c r="K4055" s="1311"/>
    </row>
    <row r="4056" spans="2:11">
      <c r="B4056" s="1311"/>
      <c r="K4056" s="1311"/>
    </row>
    <row r="4057" spans="2:11">
      <c r="B4057" s="1311"/>
      <c r="K4057" s="1311"/>
    </row>
    <row r="4058" spans="2:11">
      <c r="B4058" s="1311"/>
      <c r="K4058" s="1311"/>
    </row>
    <row r="4059" spans="2:11">
      <c r="B4059" s="1311"/>
      <c r="K4059" s="1311"/>
    </row>
    <row r="4060" spans="2:11">
      <c r="B4060" s="1311"/>
      <c r="K4060" s="1311"/>
    </row>
    <row r="4061" spans="2:11">
      <c r="B4061" s="1311"/>
      <c r="K4061" s="1311"/>
    </row>
    <row r="4062" spans="2:11">
      <c r="B4062" s="1311"/>
      <c r="K4062" s="1311"/>
    </row>
    <row r="4063" spans="2:11">
      <c r="B4063" s="1311"/>
      <c r="K4063" s="1311"/>
    </row>
    <row r="4064" spans="2:11">
      <c r="B4064" s="1311"/>
      <c r="K4064" s="1311"/>
    </row>
    <row r="4065" spans="2:11">
      <c r="B4065" s="1311"/>
      <c r="K4065" s="1311"/>
    </row>
    <row r="4066" spans="2:11">
      <c r="B4066" s="1311"/>
      <c r="K4066" s="1311"/>
    </row>
    <row r="4067" spans="2:11">
      <c r="B4067" s="1311"/>
      <c r="K4067" s="1311"/>
    </row>
    <row r="4068" spans="2:11">
      <c r="B4068" s="1311"/>
      <c r="K4068" s="1311"/>
    </row>
    <row r="4069" spans="2:11">
      <c r="B4069" s="1311"/>
      <c r="K4069" s="1311"/>
    </row>
    <row r="4070" spans="2:11">
      <c r="B4070" s="1311"/>
      <c r="K4070" s="1311"/>
    </row>
    <row r="4071" spans="2:11">
      <c r="B4071" s="1311"/>
      <c r="K4071" s="1311"/>
    </row>
    <row r="4072" spans="2:11">
      <c r="B4072" s="1311"/>
      <c r="K4072" s="1311"/>
    </row>
    <row r="4073" spans="2:11">
      <c r="B4073" s="1311"/>
      <c r="K4073" s="1311"/>
    </row>
    <row r="4074" spans="2:11">
      <c r="B4074" s="1311"/>
      <c r="K4074" s="1311"/>
    </row>
    <row r="4075" spans="2:11">
      <c r="B4075" s="1311"/>
      <c r="K4075" s="1311"/>
    </row>
    <row r="4076" spans="2:11">
      <c r="B4076" s="1311"/>
      <c r="K4076" s="1311"/>
    </row>
    <row r="4077" spans="2:11">
      <c r="B4077" s="1311"/>
      <c r="K4077" s="1311"/>
    </row>
    <row r="4078" spans="2:11">
      <c r="B4078" s="1311"/>
      <c r="K4078" s="1311"/>
    </row>
    <row r="4079" spans="2:11">
      <c r="B4079" s="1311"/>
      <c r="K4079" s="1311"/>
    </row>
    <row r="4080" spans="2:11">
      <c r="B4080" s="1311"/>
      <c r="K4080" s="1311"/>
    </row>
    <row r="4081" spans="2:11">
      <c r="B4081" s="1311"/>
      <c r="K4081" s="1311"/>
    </row>
    <row r="4082" spans="2:11">
      <c r="B4082" s="1311"/>
      <c r="K4082" s="1311"/>
    </row>
    <row r="4083" spans="2:11">
      <c r="B4083" s="1311"/>
      <c r="K4083" s="1311"/>
    </row>
    <row r="4084" spans="2:11">
      <c r="B4084" s="1311"/>
      <c r="K4084" s="1311"/>
    </row>
    <row r="4085" spans="2:11">
      <c r="B4085" s="1311"/>
      <c r="K4085" s="1311"/>
    </row>
    <row r="4086" spans="2:11">
      <c r="B4086" s="1311"/>
      <c r="K4086" s="1311"/>
    </row>
    <row r="4087" spans="2:11">
      <c r="B4087" s="1311"/>
      <c r="K4087" s="1311"/>
    </row>
    <row r="4088" spans="2:11">
      <c r="B4088" s="1311"/>
      <c r="K4088" s="1311"/>
    </row>
    <row r="4089" spans="2:11">
      <c r="B4089" s="1311"/>
      <c r="K4089" s="1311"/>
    </row>
    <row r="4090" spans="2:11">
      <c r="B4090" s="1311"/>
      <c r="K4090" s="1311"/>
    </row>
    <row r="4091" spans="2:11">
      <c r="B4091" s="1311"/>
      <c r="K4091" s="1311"/>
    </row>
    <row r="4092" spans="2:11">
      <c r="B4092" s="1311"/>
      <c r="K4092" s="1311"/>
    </row>
    <row r="4093" spans="2:11">
      <c r="B4093" s="1311"/>
      <c r="K4093" s="1311"/>
    </row>
    <row r="4094" spans="2:11">
      <c r="B4094" s="1311"/>
      <c r="K4094" s="1311"/>
    </row>
    <row r="4095" spans="2:11">
      <c r="B4095" s="1311"/>
      <c r="K4095" s="1311"/>
    </row>
    <row r="4096" spans="2:11">
      <c r="B4096" s="1311"/>
      <c r="K4096" s="1311"/>
    </row>
    <row r="4097" spans="2:11">
      <c r="B4097" s="1311"/>
      <c r="K4097" s="1311"/>
    </row>
    <row r="4098" spans="2:11">
      <c r="B4098" s="1311"/>
      <c r="K4098" s="1311"/>
    </row>
    <row r="4099" spans="2:11">
      <c r="B4099" s="1311"/>
      <c r="K4099" s="1311"/>
    </row>
    <row r="4100" spans="2:11">
      <c r="B4100" s="1311"/>
      <c r="K4100" s="1311"/>
    </row>
    <row r="4101" spans="2:11">
      <c r="B4101" s="1311"/>
      <c r="K4101" s="1311"/>
    </row>
    <row r="4102" spans="2:11">
      <c r="B4102" s="1311"/>
      <c r="K4102" s="1311"/>
    </row>
    <row r="4103" spans="2:11">
      <c r="B4103" s="1311"/>
      <c r="K4103" s="1311"/>
    </row>
    <row r="4104" spans="2:11">
      <c r="B4104" s="1311"/>
      <c r="K4104" s="1311"/>
    </row>
    <row r="4105" spans="2:11">
      <c r="B4105" s="1311"/>
      <c r="K4105" s="1311"/>
    </row>
    <row r="4106" spans="2:11">
      <c r="B4106" s="1311"/>
      <c r="K4106" s="1311"/>
    </row>
    <row r="4107" spans="2:11">
      <c r="B4107" s="1311"/>
      <c r="K4107" s="1311"/>
    </row>
    <row r="4108" spans="2:11">
      <c r="B4108" s="1311"/>
      <c r="K4108" s="1311"/>
    </row>
    <row r="4109" spans="2:11">
      <c r="B4109" s="1311"/>
      <c r="K4109" s="1311"/>
    </row>
    <row r="4110" spans="2:11">
      <c r="B4110" s="1311"/>
      <c r="K4110" s="1311"/>
    </row>
    <row r="4111" spans="2:11">
      <c r="B4111" s="1311"/>
      <c r="K4111" s="1311"/>
    </row>
    <row r="4112" spans="2:11">
      <c r="B4112" s="1311"/>
      <c r="K4112" s="1311"/>
    </row>
    <row r="4113" spans="2:11">
      <c r="B4113" s="1311"/>
      <c r="K4113" s="1311"/>
    </row>
    <row r="4114" spans="2:11">
      <c r="B4114" s="1311"/>
      <c r="K4114" s="1311"/>
    </row>
    <row r="4115" spans="2:11">
      <c r="B4115" s="1311"/>
      <c r="K4115" s="1311"/>
    </row>
    <row r="4116" spans="2:11">
      <c r="B4116" s="1311"/>
      <c r="K4116" s="1311"/>
    </row>
    <row r="4117" spans="2:11">
      <c r="B4117" s="1311"/>
      <c r="K4117" s="1311"/>
    </row>
    <row r="4118" spans="2:11">
      <c r="B4118" s="1311"/>
      <c r="K4118" s="1311"/>
    </row>
    <row r="4119" spans="2:11">
      <c r="B4119" s="1311"/>
      <c r="K4119" s="1311"/>
    </row>
    <row r="4120" spans="2:11">
      <c r="B4120" s="1311"/>
      <c r="K4120" s="1311"/>
    </row>
    <row r="4121" spans="2:11">
      <c r="B4121" s="1311"/>
      <c r="K4121" s="1311"/>
    </row>
    <row r="4122" spans="2:11">
      <c r="B4122" s="1311"/>
      <c r="K4122" s="1311"/>
    </row>
    <row r="4123" spans="2:11">
      <c r="B4123" s="1311"/>
      <c r="K4123" s="1311"/>
    </row>
    <row r="4124" spans="2:11">
      <c r="B4124" s="1311"/>
      <c r="K4124" s="1311"/>
    </row>
    <row r="4125" spans="2:11">
      <c r="B4125" s="1311"/>
      <c r="K4125" s="1311"/>
    </row>
    <row r="4126" spans="2:11">
      <c r="B4126" s="1311"/>
      <c r="K4126" s="1311"/>
    </row>
    <row r="4127" spans="2:11">
      <c r="B4127" s="1311"/>
      <c r="K4127" s="1311"/>
    </row>
    <row r="4128" spans="2:11">
      <c r="B4128" s="1311"/>
      <c r="K4128" s="1311"/>
    </row>
    <row r="4129" spans="2:11">
      <c r="B4129" s="1311"/>
      <c r="K4129" s="1311"/>
    </row>
    <row r="4130" spans="2:11">
      <c r="B4130" s="1311"/>
      <c r="K4130" s="1311"/>
    </row>
    <row r="4131" spans="2:11">
      <c r="B4131" s="1311"/>
      <c r="K4131" s="1311"/>
    </row>
    <row r="4132" spans="2:11">
      <c r="B4132" s="1311"/>
      <c r="K4132" s="1311"/>
    </row>
    <row r="4133" spans="2:11">
      <c r="B4133" s="1311"/>
      <c r="K4133" s="1311"/>
    </row>
    <row r="4134" spans="2:11">
      <c r="B4134" s="1311"/>
      <c r="K4134" s="1311"/>
    </row>
    <row r="4135" spans="2:11">
      <c r="B4135" s="1311"/>
      <c r="K4135" s="1311"/>
    </row>
    <row r="4136" spans="2:11">
      <c r="B4136" s="1311"/>
      <c r="K4136" s="1311"/>
    </row>
    <row r="4137" spans="2:11">
      <c r="B4137" s="1311"/>
      <c r="K4137" s="1311"/>
    </row>
    <row r="4138" spans="2:11">
      <c r="B4138" s="1311"/>
      <c r="K4138" s="1311"/>
    </row>
    <row r="4139" spans="2:11">
      <c r="B4139" s="1311"/>
      <c r="K4139" s="1311"/>
    </row>
    <row r="4140" spans="2:11">
      <c r="B4140" s="1311"/>
      <c r="K4140" s="1311"/>
    </row>
    <row r="4141" spans="2:11">
      <c r="B4141" s="1311"/>
      <c r="K4141" s="1311"/>
    </row>
    <row r="4142" spans="2:11">
      <c r="B4142" s="1311"/>
      <c r="K4142" s="1311"/>
    </row>
    <row r="4143" spans="2:11">
      <c r="B4143" s="1311"/>
      <c r="K4143" s="1311"/>
    </row>
    <row r="4144" spans="2:11">
      <c r="B4144" s="1311"/>
      <c r="K4144" s="1311"/>
    </row>
    <row r="4145" spans="2:11">
      <c r="B4145" s="1311"/>
      <c r="K4145" s="1311"/>
    </row>
    <row r="4146" spans="2:11">
      <c r="B4146" s="1311"/>
      <c r="K4146" s="1311"/>
    </row>
    <row r="4147" spans="2:11">
      <c r="B4147" s="1311"/>
      <c r="K4147" s="1311"/>
    </row>
    <row r="4148" spans="2:11">
      <c r="B4148" s="1311"/>
      <c r="K4148" s="1311"/>
    </row>
    <row r="4149" spans="2:11">
      <c r="B4149" s="1311"/>
      <c r="K4149" s="1311"/>
    </row>
    <row r="4150" spans="2:11">
      <c r="B4150" s="1311"/>
      <c r="K4150" s="1311"/>
    </row>
    <row r="4151" spans="2:11">
      <c r="B4151" s="1311"/>
      <c r="K4151" s="1311"/>
    </row>
    <row r="4152" spans="2:11">
      <c r="B4152" s="1311"/>
      <c r="K4152" s="1311"/>
    </row>
    <row r="4153" spans="2:11">
      <c r="B4153" s="1311"/>
      <c r="K4153" s="1311"/>
    </row>
    <row r="4154" spans="2:11">
      <c r="B4154" s="1311"/>
      <c r="K4154" s="1311"/>
    </row>
    <row r="4155" spans="2:11">
      <c r="B4155" s="1311"/>
      <c r="K4155" s="1311"/>
    </row>
    <row r="4156" spans="2:11">
      <c r="B4156" s="1311"/>
      <c r="K4156" s="1311"/>
    </row>
    <row r="4157" spans="2:11">
      <c r="B4157" s="1311"/>
      <c r="K4157" s="1311"/>
    </row>
    <row r="4158" spans="2:11">
      <c r="B4158" s="1311"/>
      <c r="K4158" s="1311"/>
    </row>
    <row r="4159" spans="2:11">
      <c r="B4159" s="1311"/>
      <c r="K4159" s="1311"/>
    </row>
    <row r="4160" spans="2:11">
      <c r="B4160" s="1311"/>
      <c r="K4160" s="1311"/>
    </row>
    <row r="4161" spans="2:11">
      <c r="B4161" s="1311"/>
      <c r="K4161" s="1311"/>
    </row>
    <row r="4162" spans="2:11">
      <c r="B4162" s="1311"/>
      <c r="K4162" s="1311"/>
    </row>
    <row r="4163" spans="2:11">
      <c r="B4163" s="1311"/>
      <c r="K4163" s="1311"/>
    </row>
    <row r="4164" spans="2:11">
      <c r="B4164" s="1311"/>
      <c r="K4164" s="1311"/>
    </row>
    <row r="4165" spans="2:11">
      <c r="B4165" s="1311"/>
      <c r="K4165" s="1311"/>
    </row>
    <row r="4166" spans="2:11">
      <c r="B4166" s="1311"/>
      <c r="K4166" s="1311"/>
    </row>
    <row r="4167" spans="2:11">
      <c r="B4167" s="1311"/>
      <c r="K4167" s="1311"/>
    </row>
    <row r="4168" spans="2:11">
      <c r="B4168" s="1311"/>
      <c r="K4168" s="1311"/>
    </row>
    <row r="4169" spans="2:11">
      <c r="B4169" s="1311"/>
      <c r="K4169" s="1311"/>
    </row>
    <row r="4170" spans="2:11">
      <c r="B4170" s="1311"/>
      <c r="K4170" s="1311"/>
    </row>
    <row r="4171" spans="2:11">
      <c r="B4171" s="1311"/>
      <c r="K4171" s="1311"/>
    </row>
    <row r="4172" spans="2:11">
      <c r="B4172" s="1311"/>
      <c r="K4172" s="1311"/>
    </row>
    <row r="4173" spans="2:11">
      <c r="B4173" s="1311"/>
      <c r="K4173" s="1311"/>
    </row>
    <row r="4174" spans="2:11">
      <c r="B4174" s="1311"/>
      <c r="K4174" s="1311"/>
    </row>
    <row r="4175" spans="2:11">
      <c r="B4175" s="1311"/>
      <c r="K4175" s="1311"/>
    </row>
    <row r="4176" spans="2:11">
      <c r="B4176" s="1311"/>
      <c r="K4176" s="1311"/>
    </row>
    <row r="4177" spans="2:11">
      <c r="B4177" s="1311"/>
      <c r="K4177" s="1311"/>
    </row>
    <row r="4178" spans="2:11">
      <c r="B4178" s="1311"/>
      <c r="K4178" s="1311"/>
    </row>
    <row r="4179" spans="2:11">
      <c r="B4179" s="1311"/>
      <c r="K4179" s="1311"/>
    </row>
    <row r="4180" spans="2:11">
      <c r="B4180" s="1311"/>
      <c r="K4180" s="1311"/>
    </row>
    <row r="4181" spans="2:11">
      <c r="B4181" s="1311"/>
      <c r="K4181" s="1311"/>
    </row>
    <row r="4182" spans="2:11">
      <c r="B4182" s="1311"/>
      <c r="K4182" s="1311"/>
    </row>
    <row r="4183" spans="2:11">
      <c r="B4183" s="1311"/>
      <c r="K4183" s="1311"/>
    </row>
    <row r="4184" spans="2:11">
      <c r="B4184" s="1311"/>
      <c r="K4184" s="1311"/>
    </row>
    <row r="4185" spans="2:11">
      <c r="B4185" s="1311"/>
      <c r="K4185" s="1311"/>
    </row>
    <row r="4186" spans="2:11">
      <c r="B4186" s="1311"/>
      <c r="K4186" s="1311"/>
    </row>
    <row r="4187" spans="2:11">
      <c r="B4187" s="1311"/>
      <c r="K4187" s="1311"/>
    </row>
    <row r="4188" spans="2:11">
      <c r="B4188" s="1311"/>
      <c r="K4188" s="1311"/>
    </row>
    <row r="4189" spans="2:11">
      <c r="B4189" s="1311"/>
      <c r="K4189" s="1311"/>
    </row>
    <row r="4190" spans="2:11">
      <c r="B4190" s="1311"/>
      <c r="K4190" s="1311"/>
    </row>
    <row r="4191" spans="2:11">
      <c r="B4191" s="1311"/>
      <c r="K4191" s="1311"/>
    </row>
    <row r="4192" spans="2:11">
      <c r="B4192" s="1311"/>
      <c r="K4192" s="1311"/>
    </row>
    <row r="4193" spans="2:11">
      <c r="B4193" s="1311"/>
      <c r="K4193" s="1311"/>
    </row>
    <row r="4194" spans="2:11">
      <c r="B4194" s="1311"/>
      <c r="K4194" s="1311"/>
    </row>
    <row r="4195" spans="2:11">
      <c r="B4195" s="1311"/>
      <c r="K4195" s="1311"/>
    </row>
    <row r="4196" spans="2:11">
      <c r="B4196" s="1311"/>
      <c r="K4196" s="1311"/>
    </row>
    <row r="4197" spans="2:11">
      <c r="B4197" s="1311"/>
      <c r="K4197" s="1311"/>
    </row>
    <row r="4198" spans="2:11">
      <c r="B4198" s="1311"/>
      <c r="K4198" s="1311"/>
    </row>
    <row r="4199" spans="2:11">
      <c r="B4199" s="1311"/>
      <c r="K4199" s="1311"/>
    </row>
    <row r="4200" spans="2:11">
      <c r="B4200" s="1311"/>
      <c r="K4200" s="1311"/>
    </row>
    <row r="4201" spans="2:11">
      <c r="B4201" s="1311"/>
      <c r="K4201" s="1311"/>
    </row>
    <row r="4202" spans="2:11">
      <c r="B4202" s="1311"/>
      <c r="K4202" s="1311"/>
    </row>
    <row r="4203" spans="2:11">
      <c r="B4203" s="1311"/>
      <c r="K4203" s="1311"/>
    </row>
    <row r="4204" spans="2:11">
      <c r="B4204" s="1311"/>
      <c r="K4204" s="1311"/>
    </row>
    <row r="4205" spans="2:11">
      <c r="B4205" s="1311"/>
      <c r="K4205" s="1311"/>
    </row>
    <row r="4206" spans="2:11">
      <c r="B4206" s="1311"/>
      <c r="K4206" s="1311"/>
    </row>
    <row r="4207" spans="2:11">
      <c r="B4207" s="1311"/>
      <c r="K4207" s="1311"/>
    </row>
    <row r="4208" spans="2:11">
      <c r="B4208" s="1311"/>
      <c r="K4208" s="1311"/>
    </row>
    <row r="4209" spans="2:11">
      <c r="B4209" s="1311"/>
      <c r="K4209" s="1311"/>
    </row>
    <row r="4210" spans="2:11">
      <c r="B4210" s="1311"/>
      <c r="K4210" s="1311"/>
    </row>
    <row r="4211" spans="2:11">
      <c r="B4211" s="1311"/>
      <c r="K4211" s="1311"/>
    </row>
    <row r="4212" spans="2:11">
      <c r="B4212" s="1311"/>
      <c r="K4212" s="1311"/>
    </row>
    <row r="4213" spans="2:11">
      <c r="B4213" s="1311"/>
      <c r="K4213" s="1311"/>
    </row>
    <row r="4214" spans="2:11">
      <c r="B4214" s="1311"/>
      <c r="K4214" s="1311"/>
    </row>
    <row r="4215" spans="2:11">
      <c r="B4215" s="1311"/>
      <c r="K4215" s="1311"/>
    </row>
    <row r="4216" spans="2:11">
      <c r="B4216" s="1311"/>
      <c r="K4216" s="1311"/>
    </row>
    <row r="4217" spans="2:11">
      <c r="B4217" s="1311"/>
      <c r="K4217" s="1311"/>
    </row>
    <row r="4218" spans="2:11">
      <c r="B4218" s="1311"/>
      <c r="K4218" s="1311"/>
    </row>
    <row r="4219" spans="2:11">
      <c r="B4219" s="1311"/>
      <c r="K4219" s="1311"/>
    </row>
    <row r="4220" spans="2:11">
      <c r="B4220" s="1311"/>
      <c r="K4220" s="1311"/>
    </row>
    <row r="4221" spans="2:11">
      <c r="B4221" s="1311"/>
      <c r="K4221" s="1311"/>
    </row>
    <row r="4222" spans="2:11">
      <c r="B4222" s="1311"/>
      <c r="K4222" s="1311"/>
    </row>
    <row r="4223" spans="2:11">
      <c r="B4223" s="1311"/>
      <c r="K4223" s="1311"/>
    </row>
    <row r="4224" spans="2:11">
      <c r="B4224" s="1311"/>
      <c r="K4224" s="1311"/>
    </row>
    <row r="4225" spans="2:11">
      <c r="B4225" s="1311"/>
      <c r="K4225" s="1311"/>
    </row>
    <row r="4226" spans="2:11">
      <c r="B4226" s="1311"/>
      <c r="K4226" s="1311"/>
    </row>
    <row r="4227" spans="2:11">
      <c r="B4227" s="1311"/>
      <c r="K4227" s="1311"/>
    </row>
    <row r="4228" spans="2:11">
      <c r="B4228" s="1311"/>
      <c r="K4228" s="1311"/>
    </row>
    <row r="4229" spans="2:11">
      <c r="B4229" s="1311"/>
      <c r="K4229" s="1311"/>
    </row>
    <row r="4230" spans="2:11">
      <c r="B4230" s="1311"/>
      <c r="K4230" s="1311"/>
    </row>
    <row r="4231" spans="2:11">
      <c r="B4231" s="1311"/>
      <c r="K4231" s="1311"/>
    </row>
    <row r="4232" spans="2:11">
      <c r="B4232" s="1311"/>
      <c r="K4232" s="1311"/>
    </row>
    <row r="4233" spans="2:11">
      <c r="B4233" s="1311"/>
      <c r="K4233" s="1311"/>
    </row>
    <row r="4234" spans="2:11">
      <c r="B4234" s="1311"/>
      <c r="K4234" s="1311"/>
    </row>
    <row r="4235" spans="2:11">
      <c r="B4235" s="1311"/>
      <c r="K4235" s="1311"/>
    </row>
    <row r="4236" spans="2:11">
      <c r="B4236" s="1311"/>
      <c r="K4236" s="1311"/>
    </row>
    <row r="4237" spans="2:11">
      <c r="B4237" s="1311"/>
      <c r="K4237" s="1311"/>
    </row>
    <row r="4238" spans="2:11">
      <c r="B4238" s="1311"/>
      <c r="K4238" s="1311"/>
    </row>
    <row r="4239" spans="2:11">
      <c r="B4239" s="1311"/>
      <c r="K4239" s="1311"/>
    </row>
    <row r="4240" spans="2:11">
      <c r="B4240" s="1311"/>
      <c r="K4240" s="1311"/>
    </row>
    <row r="4241" spans="2:11">
      <c r="B4241" s="1311"/>
      <c r="K4241" s="1311"/>
    </row>
    <row r="4242" spans="2:11">
      <c r="B4242" s="1311"/>
      <c r="K4242" s="1311"/>
    </row>
    <row r="4243" spans="2:11">
      <c r="B4243" s="1311"/>
      <c r="K4243" s="1311"/>
    </row>
    <row r="4244" spans="2:11">
      <c r="B4244" s="1311"/>
      <c r="K4244" s="1311"/>
    </row>
    <row r="4245" spans="2:11">
      <c r="B4245" s="1311"/>
      <c r="K4245" s="1311"/>
    </row>
    <row r="4246" spans="2:11">
      <c r="B4246" s="1311"/>
      <c r="K4246" s="1311"/>
    </row>
    <row r="4247" spans="2:11">
      <c r="B4247" s="1311"/>
      <c r="K4247" s="1311"/>
    </row>
    <row r="4248" spans="2:11">
      <c r="B4248" s="1311"/>
      <c r="K4248" s="1311"/>
    </row>
    <row r="4249" spans="2:11">
      <c r="B4249" s="1311"/>
      <c r="K4249" s="1311"/>
    </row>
    <row r="4250" spans="2:11">
      <c r="B4250" s="1311"/>
      <c r="K4250" s="1311"/>
    </row>
    <row r="4251" spans="2:11">
      <c r="B4251" s="1311"/>
      <c r="K4251" s="1311"/>
    </row>
    <row r="4252" spans="2:11">
      <c r="B4252" s="1311"/>
      <c r="K4252" s="1311"/>
    </row>
    <row r="4253" spans="2:11">
      <c r="B4253" s="1311"/>
      <c r="K4253" s="1311"/>
    </row>
    <row r="4254" spans="2:11">
      <c r="B4254" s="1311"/>
      <c r="K4254" s="1311"/>
    </row>
    <row r="4255" spans="2:11">
      <c r="B4255" s="1311"/>
      <c r="K4255" s="1311"/>
    </row>
    <row r="4256" spans="2:11">
      <c r="B4256" s="1311"/>
      <c r="K4256" s="1311"/>
    </row>
    <row r="4257" spans="2:11">
      <c r="B4257" s="1311"/>
      <c r="K4257" s="1311"/>
    </row>
    <row r="4258" spans="2:11">
      <c r="B4258" s="1311"/>
      <c r="K4258" s="1311"/>
    </row>
    <row r="4259" spans="2:11">
      <c r="B4259" s="1311"/>
      <c r="K4259" s="1311"/>
    </row>
    <row r="4260" spans="2:11">
      <c r="B4260" s="1311"/>
      <c r="K4260" s="1311"/>
    </row>
    <row r="4261" spans="2:11">
      <c r="B4261" s="1311"/>
      <c r="K4261" s="1311"/>
    </row>
    <row r="4262" spans="2:11">
      <c r="B4262" s="1311"/>
      <c r="K4262" s="1311"/>
    </row>
    <row r="4263" spans="2:11">
      <c r="B4263" s="1311"/>
      <c r="K4263" s="1311"/>
    </row>
    <row r="4264" spans="2:11">
      <c r="B4264" s="1311"/>
      <c r="K4264" s="1311"/>
    </row>
    <row r="4265" spans="2:11">
      <c r="B4265" s="1311"/>
      <c r="K4265" s="1311"/>
    </row>
    <row r="4266" spans="2:11">
      <c r="B4266" s="1311"/>
      <c r="K4266" s="1311"/>
    </row>
    <row r="4267" spans="2:11">
      <c r="B4267" s="1311"/>
      <c r="K4267" s="1311"/>
    </row>
    <row r="4268" spans="2:11">
      <c r="B4268" s="1311"/>
      <c r="K4268" s="1311"/>
    </row>
    <row r="4269" spans="2:11">
      <c r="B4269" s="1311"/>
      <c r="K4269" s="1311"/>
    </row>
    <row r="4270" spans="2:11">
      <c r="B4270" s="1311"/>
      <c r="K4270" s="1311"/>
    </row>
    <row r="4271" spans="2:11">
      <c r="B4271" s="1311"/>
      <c r="K4271" s="1311"/>
    </row>
    <row r="4272" spans="2:11">
      <c r="B4272" s="1311"/>
      <c r="K4272" s="1311"/>
    </row>
    <row r="4273" spans="2:11">
      <c r="B4273" s="1311"/>
      <c r="K4273" s="1311"/>
    </row>
    <row r="4274" spans="2:11">
      <c r="B4274" s="1311"/>
      <c r="K4274" s="1311"/>
    </row>
    <row r="4275" spans="2:11">
      <c r="B4275" s="1311"/>
      <c r="K4275" s="1311"/>
    </row>
    <row r="4276" spans="2:11">
      <c r="B4276" s="1311"/>
      <c r="K4276" s="1311"/>
    </row>
    <row r="4277" spans="2:11">
      <c r="B4277" s="1311"/>
      <c r="K4277" s="1311"/>
    </row>
    <row r="4278" spans="2:11">
      <c r="B4278" s="1311"/>
      <c r="K4278" s="1311"/>
    </row>
    <row r="4279" spans="2:11">
      <c r="B4279" s="1311"/>
      <c r="K4279" s="1311"/>
    </row>
    <row r="4280" spans="2:11">
      <c r="B4280" s="1311"/>
      <c r="K4280" s="1311"/>
    </row>
    <row r="4281" spans="2:11">
      <c r="B4281" s="1311"/>
      <c r="K4281" s="1311"/>
    </row>
    <row r="4282" spans="2:11">
      <c r="B4282" s="1311"/>
      <c r="K4282" s="1311"/>
    </row>
    <row r="4283" spans="2:11">
      <c r="B4283" s="1311"/>
      <c r="K4283" s="1311"/>
    </row>
    <row r="4284" spans="2:11">
      <c r="B4284" s="1311"/>
      <c r="K4284" s="1311"/>
    </row>
    <row r="4285" spans="2:11">
      <c r="B4285" s="1311"/>
      <c r="K4285" s="1311"/>
    </row>
    <row r="4286" spans="2:11">
      <c r="B4286" s="1311"/>
      <c r="K4286" s="1311"/>
    </row>
    <row r="4287" spans="2:11">
      <c r="B4287" s="1311"/>
      <c r="K4287" s="1311"/>
    </row>
    <row r="4288" spans="2:11">
      <c r="B4288" s="1311"/>
      <c r="K4288" s="1311"/>
    </row>
    <row r="4289" spans="2:11">
      <c r="B4289" s="1311"/>
      <c r="K4289" s="1311"/>
    </row>
    <row r="4290" spans="2:11">
      <c r="B4290" s="1311"/>
      <c r="K4290" s="1311"/>
    </row>
    <row r="4291" spans="2:11">
      <c r="B4291" s="1311"/>
      <c r="K4291" s="1311"/>
    </row>
    <row r="4292" spans="2:11">
      <c r="B4292" s="1311"/>
      <c r="K4292" s="1311"/>
    </row>
    <row r="4293" spans="2:11">
      <c r="B4293" s="1311"/>
      <c r="K4293" s="1311"/>
    </row>
    <row r="4294" spans="2:11">
      <c r="B4294" s="1311"/>
      <c r="K4294" s="1311"/>
    </row>
    <row r="4295" spans="2:11">
      <c r="B4295" s="1311"/>
      <c r="K4295" s="1311"/>
    </row>
    <row r="4296" spans="2:11">
      <c r="B4296" s="1311"/>
      <c r="K4296" s="1311"/>
    </row>
    <row r="4297" spans="2:11">
      <c r="B4297" s="1311"/>
      <c r="K4297" s="1311"/>
    </row>
    <row r="4298" spans="2:11">
      <c r="B4298" s="1311"/>
      <c r="K4298" s="1311"/>
    </row>
    <row r="4299" spans="2:11">
      <c r="B4299" s="1311"/>
      <c r="K4299" s="1311"/>
    </row>
    <row r="4300" spans="2:11">
      <c r="B4300" s="1311"/>
      <c r="K4300" s="1311"/>
    </row>
    <row r="4301" spans="2:11">
      <c r="B4301" s="1311"/>
      <c r="K4301" s="1311"/>
    </row>
    <row r="4302" spans="2:11">
      <c r="B4302" s="1311"/>
      <c r="K4302" s="1311"/>
    </row>
    <row r="4303" spans="2:11">
      <c r="B4303" s="1311"/>
      <c r="K4303" s="1311"/>
    </row>
    <row r="4304" spans="2:11">
      <c r="B4304" s="1311"/>
      <c r="K4304" s="1311"/>
    </row>
    <row r="4305" spans="2:11">
      <c r="B4305" s="1311"/>
      <c r="K4305" s="1311"/>
    </row>
    <row r="4306" spans="2:11">
      <c r="B4306" s="1311"/>
      <c r="K4306" s="1311"/>
    </row>
    <row r="4307" spans="2:11">
      <c r="B4307" s="1311"/>
      <c r="K4307" s="1311"/>
    </row>
    <row r="4308" spans="2:11">
      <c r="B4308" s="1311"/>
      <c r="K4308" s="1311"/>
    </row>
    <row r="4309" spans="2:11">
      <c r="B4309" s="1311"/>
      <c r="K4309" s="1311"/>
    </row>
    <row r="4310" spans="2:11">
      <c r="B4310" s="1311"/>
      <c r="K4310" s="1311"/>
    </row>
    <row r="4311" spans="2:11">
      <c r="B4311" s="1311"/>
      <c r="K4311" s="1311"/>
    </row>
    <row r="4312" spans="2:11">
      <c r="B4312" s="1311"/>
      <c r="K4312" s="1311"/>
    </row>
    <row r="4313" spans="2:11">
      <c r="B4313" s="1311"/>
      <c r="K4313" s="1311"/>
    </row>
    <row r="4314" spans="2:11">
      <c r="B4314" s="1311"/>
      <c r="K4314" s="1311"/>
    </row>
    <row r="4315" spans="2:11">
      <c r="B4315" s="1311"/>
      <c r="K4315" s="1311"/>
    </row>
    <row r="4316" spans="2:11">
      <c r="B4316" s="1311"/>
      <c r="K4316" s="1311"/>
    </row>
    <row r="4317" spans="2:11">
      <c r="B4317" s="1311"/>
      <c r="K4317" s="1311"/>
    </row>
    <row r="4318" spans="2:11">
      <c r="B4318" s="1311"/>
      <c r="K4318" s="1311"/>
    </row>
    <row r="4319" spans="2:11">
      <c r="B4319" s="1311"/>
      <c r="K4319" s="1311"/>
    </row>
    <row r="4320" spans="2:11">
      <c r="B4320" s="1311"/>
      <c r="K4320" s="1311"/>
    </row>
    <row r="4321" spans="2:11">
      <c r="B4321" s="1311"/>
      <c r="K4321" s="1311"/>
    </row>
    <row r="4322" spans="2:11">
      <c r="B4322" s="1311"/>
      <c r="K4322" s="1311"/>
    </row>
    <row r="4323" spans="2:11">
      <c r="B4323" s="1311"/>
      <c r="K4323" s="1311"/>
    </row>
    <row r="4324" spans="2:11">
      <c r="B4324" s="1311"/>
      <c r="K4324" s="1311"/>
    </row>
    <row r="4325" spans="2:11">
      <c r="B4325" s="1311"/>
      <c r="K4325" s="1311"/>
    </row>
    <row r="4326" spans="2:11">
      <c r="B4326" s="1311"/>
      <c r="K4326" s="1311"/>
    </row>
    <row r="4327" spans="2:11">
      <c r="B4327" s="1311"/>
      <c r="K4327" s="1311"/>
    </row>
    <row r="4328" spans="2:11">
      <c r="B4328" s="1311"/>
      <c r="K4328" s="1311"/>
    </row>
    <row r="4329" spans="2:11">
      <c r="B4329" s="1311"/>
      <c r="K4329" s="1311"/>
    </row>
    <row r="4330" spans="2:11">
      <c r="B4330" s="1311"/>
      <c r="K4330" s="1311"/>
    </row>
    <row r="4331" spans="2:11">
      <c r="B4331" s="1311"/>
      <c r="K4331" s="1311"/>
    </row>
    <row r="4332" spans="2:11">
      <c r="B4332" s="1311"/>
      <c r="K4332" s="1311"/>
    </row>
    <row r="4333" spans="2:11">
      <c r="B4333" s="1311"/>
      <c r="K4333" s="1311"/>
    </row>
    <row r="4334" spans="2:11">
      <c r="B4334" s="1311"/>
      <c r="K4334" s="1311"/>
    </row>
    <row r="4335" spans="2:11">
      <c r="B4335" s="1311"/>
      <c r="K4335" s="1311"/>
    </row>
    <row r="4336" spans="2:11">
      <c r="B4336" s="1311"/>
      <c r="K4336" s="1311"/>
    </row>
    <row r="4337" spans="2:11">
      <c r="B4337" s="1311"/>
      <c r="K4337" s="1311"/>
    </row>
    <row r="4338" spans="2:11">
      <c r="B4338" s="1311"/>
      <c r="K4338" s="1311"/>
    </row>
    <row r="4339" spans="2:11">
      <c r="B4339" s="1311"/>
      <c r="K4339" s="1311"/>
    </row>
    <row r="4340" spans="2:11">
      <c r="B4340" s="1311"/>
      <c r="K4340" s="1311"/>
    </row>
    <row r="4341" spans="2:11">
      <c r="B4341" s="1311"/>
      <c r="K4341" s="1311"/>
    </row>
    <row r="4342" spans="2:11">
      <c r="B4342" s="1311"/>
      <c r="K4342" s="1311"/>
    </row>
    <row r="4343" spans="2:11">
      <c r="B4343" s="1311"/>
      <c r="K4343" s="1311"/>
    </row>
    <row r="4344" spans="2:11">
      <c r="B4344" s="1311"/>
      <c r="K4344" s="1311"/>
    </row>
    <row r="4345" spans="2:11">
      <c r="B4345" s="1311"/>
      <c r="K4345" s="1311"/>
    </row>
    <row r="4346" spans="2:11">
      <c r="B4346" s="1311"/>
      <c r="K4346" s="1311"/>
    </row>
    <row r="4347" spans="2:11">
      <c r="B4347" s="1311"/>
      <c r="K4347" s="1311"/>
    </row>
    <row r="4348" spans="2:11">
      <c r="B4348" s="1311"/>
      <c r="K4348" s="1311"/>
    </row>
    <row r="4349" spans="2:11">
      <c r="B4349" s="1311"/>
      <c r="K4349" s="1311"/>
    </row>
    <row r="4350" spans="2:11">
      <c r="B4350" s="1311"/>
      <c r="K4350" s="1311"/>
    </row>
    <row r="4351" spans="2:11">
      <c r="B4351" s="1311"/>
      <c r="K4351" s="1311"/>
    </row>
    <row r="4352" spans="2:11">
      <c r="B4352" s="1311"/>
      <c r="K4352" s="1311"/>
    </row>
    <row r="4353" spans="2:11">
      <c r="B4353" s="1311"/>
      <c r="K4353" s="1311"/>
    </row>
    <row r="4354" spans="2:11">
      <c r="B4354" s="1311"/>
      <c r="K4354" s="1311"/>
    </row>
    <row r="4355" spans="2:11">
      <c r="B4355" s="1311"/>
      <c r="K4355" s="1311"/>
    </row>
    <row r="4356" spans="2:11">
      <c r="B4356" s="1311"/>
      <c r="K4356" s="1311"/>
    </row>
    <row r="4357" spans="2:11">
      <c r="B4357" s="1311"/>
      <c r="K4357" s="1311"/>
    </row>
    <row r="4358" spans="2:11">
      <c r="B4358" s="1311"/>
      <c r="K4358" s="1311"/>
    </row>
    <row r="4359" spans="2:11">
      <c r="B4359" s="1311"/>
      <c r="K4359" s="1311"/>
    </row>
    <row r="4360" spans="2:11">
      <c r="B4360" s="1311"/>
      <c r="K4360" s="1311"/>
    </row>
    <row r="4361" spans="2:11">
      <c r="B4361" s="1311"/>
      <c r="K4361" s="1311"/>
    </row>
    <row r="4362" spans="2:11">
      <c r="B4362" s="1311"/>
      <c r="K4362" s="1311"/>
    </row>
    <row r="4363" spans="2:11">
      <c r="B4363" s="1311"/>
      <c r="K4363" s="1311"/>
    </row>
    <row r="4364" spans="2:11">
      <c r="B4364" s="1311"/>
      <c r="K4364" s="1311"/>
    </row>
    <row r="4365" spans="2:11">
      <c r="B4365" s="1311"/>
      <c r="K4365" s="1311"/>
    </row>
    <row r="4366" spans="2:11">
      <c r="B4366" s="1311"/>
      <c r="K4366" s="1311"/>
    </row>
    <row r="4367" spans="2:11">
      <c r="B4367" s="1311"/>
      <c r="K4367" s="1311"/>
    </row>
    <row r="4368" spans="2:11">
      <c r="B4368" s="1311"/>
      <c r="K4368" s="1311"/>
    </row>
    <row r="4369" spans="2:11">
      <c r="B4369" s="1311"/>
      <c r="K4369" s="1311"/>
    </row>
    <row r="4370" spans="2:11">
      <c r="B4370" s="1311"/>
      <c r="K4370" s="1311"/>
    </row>
    <row r="4371" spans="2:11">
      <c r="B4371" s="1311"/>
      <c r="K4371" s="1311"/>
    </row>
    <row r="4372" spans="2:11">
      <c r="B4372" s="1311"/>
      <c r="K4372" s="1311"/>
    </row>
    <row r="4373" spans="2:11">
      <c r="B4373" s="1311"/>
      <c r="K4373" s="1311"/>
    </row>
    <row r="4374" spans="2:11">
      <c r="B4374" s="1311"/>
      <c r="K4374" s="1311"/>
    </row>
    <row r="4375" spans="2:11">
      <c r="B4375" s="1311"/>
      <c r="K4375" s="1311"/>
    </row>
    <row r="4376" spans="2:11">
      <c r="B4376" s="1311"/>
      <c r="K4376" s="1311"/>
    </row>
    <row r="4377" spans="2:11">
      <c r="B4377" s="1311"/>
      <c r="K4377" s="1311"/>
    </row>
    <row r="4378" spans="2:11">
      <c r="B4378" s="1311"/>
      <c r="K4378" s="1311"/>
    </row>
    <row r="4379" spans="2:11">
      <c r="B4379" s="1311"/>
      <c r="K4379" s="1311"/>
    </row>
    <row r="4380" spans="2:11">
      <c r="B4380" s="1311"/>
      <c r="K4380" s="1311"/>
    </row>
    <row r="4381" spans="2:11">
      <c r="B4381" s="1311"/>
      <c r="K4381" s="1311"/>
    </row>
    <row r="4382" spans="2:11">
      <c r="B4382" s="1311"/>
      <c r="K4382" s="1311"/>
    </row>
    <row r="4383" spans="2:11">
      <c r="B4383" s="1311"/>
      <c r="K4383" s="1311"/>
    </row>
    <row r="4384" spans="2:11">
      <c r="B4384" s="1311"/>
      <c r="K4384" s="1311"/>
    </row>
    <row r="4385" spans="2:11">
      <c r="B4385" s="1311"/>
      <c r="K4385" s="1311"/>
    </row>
    <row r="4386" spans="2:11">
      <c r="B4386" s="1311"/>
      <c r="K4386" s="1311"/>
    </row>
    <row r="4387" spans="2:11">
      <c r="B4387" s="1311"/>
      <c r="K4387" s="1311"/>
    </row>
    <row r="4388" spans="2:11">
      <c r="B4388" s="1311"/>
      <c r="K4388" s="1311"/>
    </row>
    <row r="4389" spans="2:11">
      <c r="B4389" s="1311"/>
      <c r="K4389" s="1311"/>
    </row>
    <row r="4390" spans="2:11">
      <c r="B4390" s="1311"/>
      <c r="K4390" s="1311"/>
    </row>
    <row r="4391" spans="2:11">
      <c r="B4391" s="1311"/>
      <c r="K4391" s="1311"/>
    </row>
    <row r="4392" spans="2:11">
      <c r="B4392" s="1311"/>
      <c r="K4392" s="1311"/>
    </row>
    <row r="4393" spans="2:11">
      <c r="B4393" s="1311"/>
      <c r="K4393" s="1311"/>
    </row>
    <row r="4394" spans="2:11">
      <c r="B4394" s="1311"/>
      <c r="K4394" s="1311"/>
    </row>
    <row r="4395" spans="2:11">
      <c r="B4395" s="1311"/>
      <c r="K4395" s="1311"/>
    </row>
    <row r="4396" spans="2:11">
      <c r="B4396" s="1311"/>
      <c r="K4396" s="1311"/>
    </row>
    <row r="4397" spans="2:11">
      <c r="B4397" s="1311"/>
      <c r="K4397" s="1311"/>
    </row>
    <row r="4398" spans="2:11">
      <c r="B4398" s="1311"/>
      <c r="K4398" s="1311"/>
    </row>
    <row r="4399" spans="2:11">
      <c r="B4399" s="1311"/>
      <c r="K4399" s="1311"/>
    </row>
    <row r="4400" spans="2:11">
      <c r="B4400" s="1311"/>
      <c r="K4400" s="1311"/>
    </row>
    <row r="4401" spans="2:11">
      <c r="B4401" s="1311"/>
      <c r="K4401" s="1311"/>
    </row>
    <row r="4402" spans="2:11">
      <c r="B4402" s="1311"/>
      <c r="K4402" s="1311"/>
    </row>
    <row r="4403" spans="2:11">
      <c r="B4403" s="1311"/>
      <c r="K4403" s="1311"/>
    </row>
    <row r="4404" spans="2:11">
      <c r="B4404" s="1311"/>
      <c r="K4404" s="1311"/>
    </row>
    <row r="4405" spans="2:11">
      <c r="B4405" s="1311"/>
      <c r="K4405" s="1311"/>
    </row>
    <row r="4406" spans="2:11">
      <c r="B4406" s="1311"/>
      <c r="K4406" s="1311"/>
    </row>
    <row r="4407" spans="2:11">
      <c r="B4407" s="1311"/>
      <c r="K4407" s="1311"/>
    </row>
    <row r="4408" spans="2:11">
      <c r="B4408" s="1311"/>
      <c r="K4408" s="1311"/>
    </row>
    <row r="4409" spans="2:11">
      <c r="B4409" s="1311"/>
      <c r="K4409" s="1311"/>
    </row>
    <row r="4410" spans="2:11">
      <c r="B4410" s="1311"/>
      <c r="K4410" s="1311"/>
    </row>
    <row r="4411" spans="2:11">
      <c r="B4411" s="1311"/>
      <c r="K4411" s="1311"/>
    </row>
    <row r="4412" spans="2:11">
      <c r="B4412" s="1311"/>
      <c r="K4412" s="1311"/>
    </row>
    <row r="4413" spans="2:11">
      <c r="B4413" s="1311"/>
      <c r="K4413" s="1311"/>
    </row>
    <row r="4414" spans="2:11">
      <c r="B4414" s="1311"/>
      <c r="K4414" s="1311"/>
    </row>
    <row r="4415" spans="2:11">
      <c r="B4415" s="1311"/>
      <c r="K4415" s="1311"/>
    </row>
    <row r="4416" spans="2:11">
      <c r="B4416" s="1311"/>
      <c r="K4416" s="1311"/>
    </row>
    <row r="4417" spans="2:11">
      <c r="B4417" s="1311"/>
      <c r="K4417" s="1311"/>
    </row>
    <row r="4418" spans="2:11">
      <c r="B4418" s="1311"/>
      <c r="K4418" s="1311"/>
    </row>
    <row r="4419" spans="2:11">
      <c r="B4419" s="1311"/>
      <c r="K4419" s="1311"/>
    </row>
    <row r="4420" spans="2:11">
      <c r="B4420" s="1311"/>
      <c r="K4420" s="1311"/>
    </row>
    <row r="4421" spans="2:11">
      <c r="B4421" s="1311"/>
      <c r="K4421" s="1311"/>
    </row>
    <row r="4422" spans="2:11">
      <c r="B4422" s="1311"/>
      <c r="K4422" s="1311"/>
    </row>
    <row r="4423" spans="2:11">
      <c r="B4423" s="1311"/>
      <c r="K4423" s="1311"/>
    </row>
    <row r="4424" spans="2:11">
      <c r="B4424" s="1311"/>
      <c r="K4424" s="1311"/>
    </row>
    <row r="4425" spans="2:11">
      <c r="B4425" s="1311"/>
      <c r="K4425" s="1311"/>
    </row>
    <row r="4426" spans="2:11">
      <c r="B4426" s="1311"/>
      <c r="K4426" s="1311"/>
    </row>
    <row r="4427" spans="2:11">
      <c r="B4427" s="1311"/>
      <c r="K4427" s="1311"/>
    </row>
    <row r="4428" spans="2:11">
      <c r="B4428" s="1311"/>
      <c r="K4428" s="1311"/>
    </row>
    <row r="4429" spans="2:11">
      <c r="B4429" s="1311"/>
      <c r="K4429" s="1311"/>
    </row>
    <row r="4430" spans="2:11">
      <c r="B4430" s="1311"/>
      <c r="K4430" s="1311"/>
    </row>
    <row r="4431" spans="2:11">
      <c r="B4431" s="1311"/>
      <c r="K4431" s="1311"/>
    </row>
    <row r="4432" spans="2:11">
      <c r="B4432" s="1311"/>
      <c r="K4432" s="1311"/>
    </row>
    <row r="4433" spans="2:11">
      <c r="B4433" s="1311"/>
      <c r="K4433" s="1311"/>
    </row>
    <row r="4434" spans="2:11">
      <c r="B4434" s="1311"/>
      <c r="K4434" s="1311"/>
    </row>
    <row r="4435" spans="2:11">
      <c r="B4435" s="1311"/>
      <c r="K4435" s="1311"/>
    </row>
    <row r="4436" spans="2:11">
      <c r="B4436" s="1311"/>
      <c r="K4436" s="1311"/>
    </row>
    <row r="4437" spans="2:11">
      <c r="B4437" s="1311"/>
      <c r="K4437" s="1311"/>
    </row>
    <row r="4438" spans="2:11">
      <c r="B4438" s="1311"/>
      <c r="K4438" s="1311"/>
    </row>
    <row r="4439" spans="2:11">
      <c r="B4439" s="1311"/>
      <c r="K4439" s="1311"/>
    </row>
    <row r="4440" spans="2:11">
      <c r="B4440" s="1311"/>
      <c r="K4440" s="1311"/>
    </row>
    <row r="4441" spans="2:11">
      <c r="B4441" s="1311"/>
      <c r="K4441" s="1311"/>
    </row>
    <row r="4442" spans="2:11">
      <c r="B4442" s="1311"/>
      <c r="K4442" s="1311"/>
    </row>
    <row r="4443" spans="2:11">
      <c r="B4443" s="1311"/>
      <c r="K4443" s="1311"/>
    </row>
    <row r="4444" spans="2:11">
      <c r="B4444" s="1311"/>
      <c r="K4444" s="1311"/>
    </row>
    <row r="4445" spans="2:11">
      <c r="B4445" s="1311"/>
      <c r="K4445" s="1311"/>
    </row>
    <row r="4446" spans="2:11">
      <c r="B4446" s="1311"/>
      <c r="K4446" s="1311"/>
    </row>
    <row r="4447" spans="2:11">
      <c r="B4447" s="1311"/>
      <c r="K4447" s="1311"/>
    </row>
    <row r="4448" spans="2:11">
      <c r="B4448" s="1311"/>
      <c r="K4448" s="1311"/>
    </row>
    <row r="4449" spans="2:11">
      <c r="B4449" s="1311"/>
      <c r="K4449" s="1311"/>
    </row>
    <row r="4450" spans="2:11">
      <c r="B4450" s="1311"/>
      <c r="K4450" s="1311"/>
    </row>
    <row r="4451" spans="2:11">
      <c r="B4451" s="1311"/>
      <c r="K4451" s="1311"/>
    </row>
    <row r="4452" spans="2:11">
      <c r="B4452" s="1311"/>
      <c r="K4452" s="1311"/>
    </row>
    <row r="4453" spans="2:11">
      <c r="B4453" s="1311"/>
      <c r="K4453" s="1311"/>
    </row>
    <row r="4454" spans="2:11">
      <c r="B4454" s="1311"/>
      <c r="K4454" s="1311"/>
    </row>
    <row r="4455" spans="2:11">
      <c r="B4455" s="1311"/>
      <c r="K4455" s="1311"/>
    </row>
    <row r="4456" spans="2:11">
      <c r="B4456" s="1311"/>
      <c r="K4456" s="1311"/>
    </row>
    <row r="4457" spans="2:11">
      <c r="B4457" s="1311"/>
      <c r="K4457" s="1311"/>
    </row>
    <row r="4458" spans="2:11">
      <c r="B4458" s="1311"/>
      <c r="K4458" s="1311"/>
    </row>
    <row r="4459" spans="2:11">
      <c r="B4459" s="1311"/>
      <c r="K4459" s="1311"/>
    </row>
    <row r="4460" spans="2:11">
      <c r="B4460" s="1311"/>
      <c r="K4460" s="1311"/>
    </row>
    <row r="4461" spans="2:11">
      <c r="B4461" s="1311"/>
      <c r="K4461" s="1311"/>
    </row>
    <row r="4462" spans="2:11">
      <c r="B4462" s="1311"/>
      <c r="K4462" s="1311"/>
    </row>
    <row r="4463" spans="2:11">
      <c r="B4463" s="1311"/>
      <c r="K4463" s="1311"/>
    </row>
    <row r="4464" spans="2:11">
      <c r="B4464" s="1311"/>
      <c r="K4464" s="1311"/>
    </row>
    <row r="4465" spans="2:11">
      <c r="B4465" s="1311"/>
      <c r="K4465" s="1311"/>
    </row>
    <row r="4466" spans="2:11">
      <c r="B4466" s="1311"/>
      <c r="K4466" s="1311"/>
    </row>
    <row r="4467" spans="2:11">
      <c r="B4467" s="1311"/>
      <c r="K4467" s="1311"/>
    </row>
    <row r="4468" spans="2:11">
      <c r="B4468" s="1311"/>
      <c r="K4468" s="1311"/>
    </row>
    <row r="4469" spans="2:11">
      <c r="B4469" s="1311"/>
      <c r="K4469" s="1311"/>
    </row>
    <row r="4470" spans="2:11">
      <c r="B4470" s="1311"/>
      <c r="K4470" s="1311"/>
    </row>
    <row r="4471" spans="2:11">
      <c r="B4471" s="1311"/>
      <c r="K4471" s="1311"/>
    </row>
    <row r="4472" spans="2:11">
      <c r="B4472" s="1311"/>
      <c r="K4472" s="1311"/>
    </row>
    <row r="4473" spans="2:11">
      <c r="B4473" s="1311"/>
      <c r="K4473" s="1311"/>
    </row>
    <row r="4474" spans="2:11">
      <c r="B4474" s="1311"/>
      <c r="K4474" s="1311"/>
    </row>
    <row r="4475" spans="2:11">
      <c r="B4475" s="1311"/>
      <c r="K4475" s="1311"/>
    </row>
    <row r="4476" spans="2:11">
      <c r="B4476" s="1311"/>
      <c r="K4476" s="1311"/>
    </row>
    <row r="4477" spans="2:11">
      <c r="B4477" s="1311"/>
      <c r="K4477" s="1311"/>
    </row>
    <row r="4478" spans="2:11">
      <c r="B4478" s="1311"/>
      <c r="K4478" s="1311"/>
    </row>
    <row r="4479" spans="2:11">
      <c r="B4479" s="1311"/>
      <c r="K4479" s="1311"/>
    </row>
    <row r="4480" spans="2:11">
      <c r="B4480" s="1311"/>
      <c r="K4480" s="1311"/>
    </row>
    <row r="4481" spans="2:11">
      <c r="B4481" s="1311"/>
      <c r="K4481" s="1311"/>
    </row>
    <row r="4482" spans="2:11">
      <c r="B4482" s="1311"/>
      <c r="K4482" s="1311"/>
    </row>
    <row r="4483" spans="2:11">
      <c r="B4483" s="1311"/>
      <c r="K4483" s="1311"/>
    </row>
    <row r="4484" spans="2:11">
      <c r="B4484" s="1311"/>
      <c r="K4484" s="1311"/>
    </row>
    <row r="4485" spans="2:11">
      <c r="B4485" s="1311"/>
      <c r="K4485" s="1311"/>
    </row>
    <row r="4486" spans="2:11">
      <c r="B4486" s="1311"/>
      <c r="K4486" s="1311"/>
    </row>
    <row r="4487" spans="2:11">
      <c r="B4487" s="1311"/>
      <c r="K4487" s="1311"/>
    </row>
    <row r="4488" spans="2:11">
      <c r="B4488" s="1311"/>
      <c r="K4488" s="1311"/>
    </row>
    <row r="4489" spans="2:11">
      <c r="B4489" s="1311"/>
      <c r="K4489" s="1311"/>
    </row>
    <row r="4490" spans="2:11">
      <c r="B4490" s="1311"/>
      <c r="K4490" s="1311"/>
    </row>
    <row r="4491" spans="2:11">
      <c r="B4491" s="1311"/>
      <c r="K4491" s="1311"/>
    </row>
    <row r="4492" spans="2:11">
      <c r="B4492" s="1311"/>
      <c r="K4492" s="1311"/>
    </row>
    <row r="4493" spans="2:11">
      <c r="B4493" s="1311"/>
      <c r="K4493" s="1311"/>
    </row>
    <row r="4494" spans="2:11">
      <c r="B4494" s="1311"/>
      <c r="K4494" s="1311"/>
    </row>
    <row r="4495" spans="2:11">
      <c r="B4495" s="1311"/>
      <c r="K4495" s="1311"/>
    </row>
    <row r="4496" spans="2:11">
      <c r="B4496" s="1311"/>
      <c r="K4496" s="1311"/>
    </row>
    <row r="4497" spans="2:11">
      <c r="B4497" s="1311"/>
      <c r="K4497" s="1311"/>
    </row>
    <row r="4498" spans="2:11">
      <c r="B4498" s="1311"/>
      <c r="K4498" s="1311"/>
    </row>
    <row r="4499" spans="2:11">
      <c r="B4499" s="1311"/>
      <c r="K4499" s="1311"/>
    </row>
    <row r="4500" spans="2:11">
      <c r="B4500" s="1311"/>
      <c r="K4500" s="1311"/>
    </row>
    <row r="4501" spans="2:11">
      <c r="B4501" s="1311"/>
      <c r="K4501" s="1311"/>
    </row>
    <row r="4502" spans="2:11">
      <c r="B4502" s="1311"/>
      <c r="K4502" s="1311"/>
    </row>
    <row r="4503" spans="2:11">
      <c r="B4503" s="1311"/>
      <c r="K4503" s="1311"/>
    </row>
    <row r="4504" spans="2:11">
      <c r="B4504" s="1311"/>
      <c r="K4504" s="1311"/>
    </row>
    <row r="4505" spans="2:11">
      <c r="B4505" s="1311"/>
      <c r="K4505" s="1311"/>
    </row>
    <row r="4506" spans="2:11">
      <c r="B4506" s="1311"/>
      <c r="K4506" s="1311"/>
    </row>
    <row r="4507" spans="2:11">
      <c r="B4507" s="1311"/>
      <c r="K4507" s="1311"/>
    </row>
    <row r="4508" spans="2:11">
      <c r="B4508" s="1311"/>
      <c r="K4508" s="1311"/>
    </row>
    <row r="4509" spans="2:11">
      <c r="B4509" s="1311"/>
      <c r="K4509" s="1311"/>
    </row>
    <row r="4510" spans="2:11">
      <c r="B4510" s="1311"/>
      <c r="K4510" s="1311"/>
    </row>
    <row r="4511" spans="2:11">
      <c r="B4511" s="1311"/>
      <c r="K4511" s="1311"/>
    </row>
    <row r="4512" spans="2:11">
      <c r="B4512" s="1311"/>
      <c r="K4512" s="1311"/>
    </row>
    <row r="4513" spans="2:11">
      <c r="B4513" s="1311"/>
      <c r="K4513" s="1311"/>
    </row>
    <row r="4514" spans="2:11">
      <c r="B4514" s="1311"/>
      <c r="K4514" s="1311"/>
    </row>
    <row r="4515" spans="2:11">
      <c r="B4515" s="1311"/>
      <c r="K4515" s="1311"/>
    </row>
    <row r="4516" spans="2:11">
      <c r="B4516" s="1311"/>
      <c r="K4516" s="1311"/>
    </row>
    <row r="4517" spans="2:11">
      <c r="B4517" s="1311"/>
      <c r="K4517" s="1311"/>
    </row>
    <row r="4518" spans="2:11">
      <c r="B4518" s="1311"/>
      <c r="K4518" s="1311"/>
    </row>
    <row r="4519" spans="2:11">
      <c r="B4519" s="1311"/>
      <c r="K4519" s="1311"/>
    </row>
    <row r="4520" spans="2:11">
      <c r="B4520" s="1311"/>
      <c r="K4520" s="1311"/>
    </row>
    <row r="4521" spans="2:11">
      <c r="B4521" s="1311"/>
      <c r="K4521" s="1311"/>
    </row>
    <row r="4522" spans="2:11">
      <c r="B4522" s="1311"/>
      <c r="K4522" s="1311"/>
    </row>
    <row r="4523" spans="2:11">
      <c r="B4523" s="1311"/>
      <c r="K4523" s="1311"/>
    </row>
    <row r="4524" spans="2:11">
      <c r="B4524" s="1311"/>
      <c r="K4524" s="1311"/>
    </row>
    <row r="4525" spans="2:11">
      <c r="B4525" s="1311"/>
      <c r="K4525" s="1311"/>
    </row>
    <row r="4526" spans="2:11">
      <c r="B4526" s="1311"/>
      <c r="K4526" s="1311"/>
    </row>
    <row r="4527" spans="2:11">
      <c r="B4527" s="1311"/>
      <c r="K4527" s="1311"/>
    </row>
    <row r="4528" spans="2:11">
      <c r="B4528" s="1311"/>
      <c r="K4528" s="1311"/>
    </row>
    <row r="4529" spans="2:11">
      <c r="B4529" s="1311"/>
      <c r="K4529" s="1311"/>
    </row>
    <row r="4530" spans="2:11">
      <c r="B4530" s="1311"/>
      <c r="K4530" s="1311"/>
    </row>
    <row r="4531" spans="2:11">
      <c r="B4531" s="1311"/>
      <c r="K4531" s="1311"/>
    </row>
    <row r="4532" spans="2:11">
      <c r="B4532" s="1311"/>
      <c r="K4532" s="1311"/>
    </row>
    <row r="4533" spans="2:11">
      <c r="B4533" s="1311"/>
      <c r="K4533" s="1311"/>
    </row>
    <row r="4534" spans="2:11">
      <c r="B4534" s="1311"/>
      <c r="K4534" s="1311"/>
    </row>
    <row r="4535" spans="2:11">
      <c r="B4535" s="1311"/>
      <c r="K4535" s="1311"/>
    </row>
    <row r="4536" spans="2:11">
      <c r="B4536" s="1311"/>
      <c r="K4536" s="1311"/>
    </row>
    <row r="4537" spans="2:11">
      <c r="B4537" s="1311"/>
      <c r="K4537" s="1311"/>
    </row>
    <row r="4538" spans="2:11">
      <c r="B4538" s="1311"/>
      <c r="K4538" s="1311"/>
    </row>
    <row r="4539" spans="2:11">
      <c r="B4539" s="1311"/>
      <c r="K4539" s="1311"/>
    </row>
    <row r="4540" spans="2:11">
      <c r="B4540" s="1311"/>
      <c r="K4540" s="1311"/>
    </row>
    <row r="4541" spans="2:11">
      <c r="B4541" s="1311"/>
      <c r="K4541" s="1311"/>
    </row>
    <row r="4542" spans="2:11">
      <c r="B4542" s="1311"/>
      <c r="K4542" s="1311"/>
    </row>
    <row r="4543" spans="2:11">
      <c r="B4543" s="1311"/>
      <c r="K4543" s="1311"/>
    </row>
    <row r="4544" spans="2:11">
      <c r="B4544" s="1311"/>
      <c r="K4544" s="1311"/>
    </row>
    <row r="4545" spans="2:11">
      <c r="B4545" s="1311"/>
      <c r="K4545" s="1311"/>
    </row>
    <row r="4546" spans="2:11">
      <c r="B4546" s="1311"/>
      <c r="K4546" s="1311"/>
    </row>
    <row r="4547" spans="2:11">
      <c r="B4547" s="1311"/>
      <c r="K4547" s="1311"/>
    </row>
    <row r="4548" spans="2:11">
      <c r="B4548" s="1311"/>
      <c r="K4548" s="1311"/>
    </row>
    <row r="4549" spans="2:11">
      <c r="B4549" s="1311"/>
      <c r="K4549" s="1311"/>
    </row>
    <row r="4550" spans="2:11">
      <c r="B4550" s="1311"/>
      <c r="K4550" s="1311"/>
    </row>
    <row r="4551" spans="2:11">
      <c r="B4551" s="1311"/>
      <c r="K4551" s="1311"/>
    </row>
    <row r="4552" spans="2:11">
      <c r="B4552" s="1311"/>
      <c r="K4552" s="1311"/>
    </row>
    <row r="4553" spans="2:11">
      <c r="B4553" s="1311"/>
      <c r="K4553" s="1311"/>
    </row>
    <row r="4554" spans="2:11">
      <c r="B4554" s="1311"/>
      <c r="K4554" s="1311"/>
    </row>
    <row r="4555" spans="2:11">
      <c r="B4555" s="1311"/>
      <c r="K4555" s="1311"/>
    </row>
    <row r="4556" spans="2:11">
      <c r="B4556" s="1311"/>
      <c r="K4556" s="1311"/>
    </row>
    <row r="4557" spans="2:11">
      <c r="B4557" s="1311"/>
      <c r="K4557" s="1311"/>
    </row>
    <row r="4558" spans="2:11">
      <c r="B4558" s="1311"/>
      <c r="K4558" s="1311"/>
    </row>
    <row r="4559" spans="2:11">
      <c r="B4559" s="1311"/>
      <c r="K4559" s="1311"/>
    </row>
    <row r="4560" spans="2:11">
      <c r="B4560" s="1311"/>
      <c r="K4560" s="1311"/>
    </row>
    <row r="4561" spans="2:11">
      <c r="B4561" s="1311"/>
      <c r="K4561" s="1311"/>
    </row>
    <row r="4562" spans="2:11">
      <c r="B4562" s="1311"/>
      <c r="K4562" s="1311"/>
    </row>
    <row r="4563" spans="2:11">
      <c r="B4563" s="1311"/>
      <c r="K4563" s="1311"/>
    </row>
    <row r="4564" spans="2:11">
      <c r="B4564" s="1311"/>
      <c r="K4564" s="1311"/>
    </row>
    <row r="4565" spans="2:11">
      <c r="B4565" s="1311"/>
      <c r="K4565" s="1311"/>
    </row>
    <row r="4566" spans="2:11">
      <c r="B4566" s="1311"/>
      <c r="K4566" s="1311"/>
    </row>
    <row r="4567" spans="2:11">
      <c r="B4567" s="1311"/>
      <c r="K4567" s="1311"/>
    </row>
    <row r="4568" spans="2:11">
      <c r="B4568" s="1311"/>
      <c r="K4568" s="1311"/>
    </row>
    <row r="4569" spans="2:11">
      <c r="B4569" s="1311"/>
      <c r="K4569" s="1311"/>
    </row>
    <row r="4570" spans="2:11">
      <c r="B4570" s="1311"/>
      <c r="K4570" s="1311"/>
    </row>
    <row r="4571" spans="2:11">
      <c r="B4571" s="1311"/>
      <c r="K4571" s="1311"/>
    </row>
    <row r="4572" spans="2:11">
      <c r="B4572" s="1311"/>
      <c r="K4572" s="1311"/>
    </row>
    <row r="4573" spans="2:11">
      <c r="B4573" s="1311"/>
      <c r="K4573" s="1311"/>
    </row>
    <row r="4574" spans="2:11">
      <c r="B4574" s="1311"/>
      <c r="K4574" s="1311"/>
    </row>
    <row r="4575" spans="2:11">
      <c r="B4575" s="1311"/>
      <c r="K4575" s="1311"/>
    </row>
    <row r="4576" spans="2:11">
      <c r="B4576" s="1311"/>
      <c r="K4576" s="1311"/>
    </row>
    <row r="4577" spans="2:11">
      <c r="B4577" s="1311"/>
      <c r="K4577" s="1311"/>
    </row>
    <row r="4578" spans="2:11">
      <c r="B4578" s="1311"/>
      <c r="K4578" s="1311"/>
    </row>
    <row r="4579" spans="2:11">
      <c r="B4579" s="1311"/>
      <c r="K4579" s="1311"/>
    </row>
    <row r="4580" spans="2:11">
      <c r="B4580" s="1311"/>
      <c r="K4580" s="1311"/>
    </row>
    <row r="4581" spans="2:11">
      <c r="B4581" s="1311"/>
      <c r="K4581" s="1311"/>
    </row>
    <row r="4582" spans="2:11">
      <c r="B4582" s="1311"/>
      <c r="K4582" s="1311"/>
    </row>
    <row r="4583" spans="2:11">
      <c r="B4583" s="1311"/>
      <c r="K4583" s="1311"/>
    </row>
    <row r="4584" spans="2:11">
      <c r="B4584" s="1311"/>
      <c r="K4584" s="1311"/>
    </row>
    <row r="4585" spans="2:11">
      <c r="B4585" s="1311"/>
      <c r="K4585" s="1311"/>
    </row>
    <row r="4586" spans="2:11">
      <c r="B4586" s="1311"/>
      <c r="K4586" s="1311"/>
    </row>
    <row r="4587" spans="2:11">
      <c r="B4587" s="1311"/>
      <c r="K4587" s="1311"/>
    </row>
    <row r="4588" spans="2:11">
      <c r="B4588" s="1311"/>
      <c r="K4588" s="1311"/>
    </row>
    <row r="4589" spans="2:11">
      <c r="B4589" s="1311"/>
      <c r="K4589" s="1311"/>
    </row>
    <row r="4590" spans="2:11">
      <c r="B4590" s="1311"/>
      <c r="K4590" s="1311"/>
    </row>
    <row r="4591" spans="2:11">
      <c r="B4591" s="1311"/>
      <c r="K4591" s="1311"/>
    </row>
    <row r="4592" spans="2:11">
      <c r="B4592" s="1311"/>
      <c r="K4592" s="1311"/>
    </row>
    <row r="4593" spans="2:11">
      <c r="B4593" s="1311"/>
      <c r="K4593" s="1311"/>
    </row>
    <row r="4594" spans="2:11">
      <c r="B4594" s="1311"/>
      <c r="K4594" s="1311"/>
    </row>
    <row r="4595" spans="2:11">
      <c r="B4595" s="1311"/>
      <c r="K4595" s="1311"/>
    </row>
    <row r="4596" spans="2:11">
      <c r="B4596" s="1311"/>
      <c r="K4596" s="1311"/>
    </row>
    <row r="4597" spans="2:11">
      <c r="B4597" s="1311"/>
      <c r="K4597" s="1311"/>
    </row>
    <row r="4598" spans="2:11">
      <c r="B4598" s="1311"/>
      <c r="K4598" s="1311"/>
    </row>
    <row r="4599" spans="2:11">
      <c r="B4599" s="1311"/>
      <c r="K4599" s="1311"/>
    </row>
    <row r="4600" spans="2:11">
      <c r="B4600" s="1311"/>
      <c r="K4600" s="1311"/>
    </row>
    <row r="4601" spans="2:11">
      <c r="B4601" s="1311"/>
      <c r="K4601" s="1311"/>
    </row>
    <row r="4602" spans="2:11">
      <c r="B4602" s="1311"/>
      <c r="K4602" s="1311"/>
    </row>
    <row r="4603" spans="2:11">
      <c r="B4603" s="1311"/>
      <c r="K4603" s="1311"/>
    </row>
    <row r="4604" spans="2:11">
      <c r="B4604" s="1311"/>
      <c r="K4604" s="1311"/>
    </row>
    <row r="4605" spans="2:11">
      <c r="B4605" s="1311"/>
      <c r="K4605" s="1311"/>
    </row>
    <row r="4606" spans="2:11">
      <c r="B4606" s="1311"/>
      <c r="K4606" s="1311"/>
    </row>
    <row r="4607" spans="2:11">
      <c r="B4607" s="1311"/>
      <c r="K4607" s="1311"/>
    </row>
    <row r="4608" spans="2:11">
      <c r="B4608" s="1311"/>
      <c r="K4608" s="1311"/>
    </row>
    <row r="4609" spans="2:11">
      <c r="B4609" s="1311"/>
      <c r="K4609" s="1311"/>
    </row>
    <row r="4610" spans="2:11">
      <c r="B4610" s="1311"/>
      <c r="K4610" s="1311"/>
    </row>
    <row r="4611" spans="2:11">
      <c r="B4611" s="1311"/>
      <c r="K4611" s="1311"/>
    </row>
    <row r="4612" spans="2:11">
      <c r="B4612" s="1311"/>
      <c r="K4612" s="1311"/>
    </row>
    <row r="4613" spans="2:11">
      <c r="B4613" s="1311"/>
      <c r="K4613" s="1311"/>
    </row>
    <row r="4614" spans="2:11">
      <c r="B4614" s="1311"/>
      <c r="K4614" s="1311"/>
    </row>
    <row r="4615" spans="2:11">
      <c r="B4615" s="1311"/>
      <c r="K4615" s="1311"/>
    </row>
    <row r="4616" spans="2:11">
      <c r="B4616" s="1311"/>
      <c r="K4616" s="1311"/>
    </row>
    <row r="4617" spans="2:11">
      <c r="B4617" s="1311"/>
      <c r="K4617" s="1311"/>
    </row>
    <row r="4618" spans="2:11">
      <c r="B4618" s="1311"/>
      <c r="K4618" s="1311"/>
    </row>
    <row r="4619" spans="2:11">
      <c r="B4619" s="1311"/>
      <c r="K4619" s="1311"/>
    </row>
    <row r="4620" spans="2:11">
      <c r="B4620" s="1311"/>
      <c r="K4620" s="1311"/>
    </row>
    <row r="4621" spans="2:11">
      <c r="B4621" s="1311"/>
      <c r="K4621" s="1311"/>
    </row>
    <row r="4622" spans="2:11">
      <c r="B4622" s="1311"/>
      <c r="K4622" s="1311"/>
    </row>
    <row r="4623" spans="2:11">
      <c r="B4623" s="1311"/>
      <c r="K4623" s="1311"/>
    </row>
    <row r="4624" spans="2:11">
      <c r="B4624" s="1311"/>
      <c r="K4624" s="1311"/>
    </row>
    <row r="4625" spans="2:11">
      <c r="B4625" s="1311"/>
      <c r="K4625" s="1311"/>
    </row>
    <row r="4626" spans="2:11">
      <c r="B4626" s="1311"/>
      <c r="K4626" s="1311"/>
    </row>
    <row r="4627" spans="2:11">
      <c r="B4627" s="1311"/>
      <c r="K4627" s="1311"/>
    </row>
    <row r="4628" spans="2:11">
      <c r="B4628" s="1311"/>
      <c r="K4628" s="1311"/>
    </row>
    <row r="4629" spans="2:11">
      <c r="B4629" s="1311"/>
      <c r="K4629" s="1311"/>
    </row>
    <row r="4630" spans="2:11">
      <c r="B4630" s="1311"/>
      <c r="K4630" s="1311"/>
    </row>
    <row r="4631" spans="2:11">
      <c r="B4631" s="1311"/>
      <c r="K4631" s="1311"/>
    </row>
    <row r="4632" spans="2:11">
      <c r="B4632" s="1311"/>
      <c r="K4632" s="1311"/>
    </row>
    <row r="4633" spans="2:11">
      <c r="B4633" s="1311"/>
      <c r="K4633" s="1311"/>
    </row>
    <row r="4634" spans="2:11">
      <c r="B4634" s="1311"/>
      <c r="K4634" s="1311"/>
    </row>
    <row r="4635" spans="2:11">
      <c r="B4635" s="1311"/>
      <c r="K4635" s="1311"/>
    </row>
    <row r="4636" spans="2:11">
      <c r="B4636" s="1311"/>
      <c r="K4636" s="1311"/>
    </row>
    <row r="4637" spans="2:11">
      <c r="B4637" s="1311"/>
      <c r="K4637" s="1311"/>
    </row>
    <row r="4638" spans="2:11">
      <c r="B4638" s="1311"/>
      <c r="K4638" s="1311"/>
    </row>
    <row r="4639" spans="2:11">
      <c r="B4639" s="1311"/>
      <c r="K4639" s="1311"/>
    </row>
    <row r="4640" spans="2:11">
      <c r="B4640" s="1311"/>
      <c r="K4640" s="1311"/>
    </row>
    <row r="4641" spans="2:11">
      <c r="B4641" s="1311"/>
      <c r="K4641" s="1311"/>
    </row>
    <row r="4642" spans="2:11">
      <c r="B4642" s="1311"/>
      <c r="K4642" s="1311"/>
    </row>
    <row r="4643" spans="2:11">
      <c r="B4643" s="1311"/>
      <c r="K4643" s="1311"/>
    </row>
    <row r="4644" spans="2:11">
      <c r="B4644" s="1311"/>
      <c r="K4644" s="1311"/>
    </row>
    <row r="4645" spans="2:11">
      <c r="B4645" s="1311"/>
      <c r="K4645" s="1311"/>
    </row>
    <row r="4646" spans="2:11">
      <c r="B4646" s="1311"/>
      <c r="K4646" s="1311"/>
    </row>
    <row r="4647" spans="2:11">
      <c r="B4647" s="1311"/>
      <c r="K4647" s="1311"/>
    </row>
    <row r="4648" spans="2:11">
      <c r="B4648" s="1311"/>
      <c r="K4648" s="1311"/>
    </row>
    <row r="4649" spans="2:11">
      <c r="B4649" s="1311"/>
      <c r="K4649" s="1311"/>
    </row>
    <row r="4650" spans="2:11">
      <c r="B4650" s="1311"/>
      <c r="K4650" s="1311"/>
    </row>
    <row r="4651" spans="2:11">
      <c r="B4651" s="1311"/>
      <c r="K4651" s="1311"/>
    </row>
    <row r="4652" spans="2:11">
      <c r="B4652" s="1311"/>
      <c r="K4652" s="1311"/>
    </row>
    <row r="4653" spans="2:11">
      <c r="B4653" s="1311"/>
      <c r="K4653" s="1311"/>
    </row>
    <row r="4654" spans="2:11">
      <c r="B4654" s="1311"/>
      <c r="K4654" s="1311"/>
    </row>
    <row r="4655" spans="2:11">
      <c r="B4655" s="1311"/>
      <c r="K4655" s="1311"/>
    </row>
    <row r="4656" spans="2:11">
      <c r="B4656" s="1311"/>
      <c r="K4656" s="1311"/>
    </row>
    <row r="4657" spans="2:11">
      <c r="B4657" s="1311"/>
      <c r="K4657" s="1311"/>
    </row>
    <row r="4658" spans="2:11">
      <c r="B4658" s="1311"/>
      <c r="K4658" s="1311"/>
    </row>
    <row r="4659" spans="2:11">
      <c r="B4659" s="1311"/>
      <c r="K4659" s="1311"/>
    </row>
    <row r="4660" spans="2:11">
      <c r="B4660" s="1311"/>
      <c r="K4660" s="1311"/>
    </row>
    <row r="4661" spans="2:11">
      <c r="B4661" s="1311"/>
      <c r="K4661" s="1311"/>
    </row>
    <row r="4662" spans="2:11">
      <c r="B4662" s="1311"/>
      <c r="K4662" s="1311"/>
    </row>
    <row r="4663" spans="2:11">
      <c r="B4663" s="1311"/>
      <c r="K4663" s="1311"/>
    </row>
    <row r="4664" spans="2:11">
      <c r="B4664" s="1311"/>
      <c r="K4664" s="1311"/>
    </row>
    <row r="4665" spans="2:11">
      <c r="B4665" s="1311"/>
      <c r="K4665" s="1311"/>
    </row>
    <row r="4666" spans="2:11">
      <c r="B4666" s="1311"/>
      <c r="K4666" s="1311"/>
    </row>
    <row r="4667" spans="2:11">
      <c r="B4667" s="1311"/>
      <c r="K4667" s="1311"/>
    </row>
    <row r="4668" spans="2:11">
      <c r="B4668" s="1311"/>
      <c r="K4668" s="1311"/>
    </row>
    <row r="4669" spans="2:11">
      <c r="B4669" s="1311"/>
      <c r="K4669" s="1311"/>
    </row>
    <row r="4670" spans="2:11">
      <c r="B4670" s="1311"/>
      <c r="K4670" s="1311"/>
    </row>
    <row r="4671" spans="2:11">
      <c r="B4671" s="1311"/>
      <c r="K4671" s="1311"/>
    </row>
    <row r="4672" spans="2:11">
      <c r="B4672" s="1311"/>
      <c r="K4672" s="1311"/>
    </row>
    <row r="4673" spans="2:11">
      <c r="B4673" s="1311"/>
      <c r="K4673" s="1311"/>
    </row>
    <row r="4674" spans="2:11">
      <c r="B4674" s="1311"/>
      <c r="K4674" s="1311"/>
    </row>
    <row r="4675" spans="2:11">
      <c r="B4675" s="1311"/>
      <c r="K4675" s="1311"/>
    </row>
    <row r="4676" spans="2:11">
      <c r="B4676" s="1311"/>
      <c r="K4676" s="1311"/>
    </row>
    <row r="4677" spans="2:11">
      <c r="B4677" s="1311"/>
      <c r="K4677" s="1311"/>
    </row>
    <row r="4678" spans="2:11">
      <c r="B4678" s="1311"/>
      <c r="K4678" s="1311"/>
    </row>
    <row r="4679" spans="2:11">
      <c r="B4679" s="1311"/>
      <c r="K4679" s="1311"/>
    </row>
    <row r="4680" spans="2:11">
      <c r="B4680" s="1311"/>
      <c r="K4680" s="1311"/>
    </row>
    <row r="4681" spans="2:11">
      <c r="B4681" s="1311"/>
      <c r="K4681" s="1311"/>
    </row>
    <row r="4682" spans="2:11">
      <c r="B4682" s="1311"/>
      <c r="K4682" s="1311"/>
    </row>
    <row r="4683" spans="2:11">
      <c r="B4683" s="1311"/>
      <c r="K4683" s="1311"/>
    </row>
    <row r="4684" spans="2:11">
      <c r="B4684" s="1311"/>
      <c r="K4684" s="1311"/>
    </row>
    <row r="4685" spans="2:11">
      <c r="B4685" s="1311"/>
      <c r="K4685" s="1311"/>
    </row>
    <row r="4686" spans="2:11">
      <c r="B4686" s="1311"/>
      <c r="K4686" s="1311"/>
    </row>
    <row r="4687" spans="2:11">
      <c r="B4687" s="1311"/>
      <c r="K4687" s="1311"/>
    </row>
    <row r="4688" spans="2:11">
      <c r="B4688" s="1311"/>
      <c r="K4688" s="1311"/>
    </row>
    <row r="4689" spans="2:11">
      <c r="B4689" s="1311"/>
      <c r="K4689" s="1311"/>
    </row>
    <row r="4690" spans="2:11">
      <c r="B4690" s="1311"/>
      <c r="K4690" s="1311"/>
    </row>
    <row r="4691" spans="2:11">
      <c r="B4691" s="1311"/>
      <c r="K4691" s="1311"/>
    </row>
    <row r="4692" spans="2:11">
      <c r="B4692" s="1311"/>
      <c r="K4692" s="1311"/>
    </row>
    <row r="4693" spans="2:11">
      <c r="B4693" s="1311"/>
      <c r="K4693" s="1311"/>
    </row>
    <row r="4694" spans="2:11">
      <c r="B4694" s="1311"/>
      <c r="K4694" s="1311"/>
    </row>
    <row r="4695" spans="2:11">
      <c r="B4695" s="1311"/>
      <c r="K4695" s="1311"/>
    </row>
    <row r="4696" spans="2:11">
      <c r="B4696" s="1311"/>
      <c r="K4696" s="1311"/>
    </row>
    <row r="4697" spans="2:11">
      <c r="B4697" s="1311"/>
      <c r="K4697" s="1311"/>
    </row>
    <row r="4698" spans="2:11">
      <c r="B4698" s="1311"/>
      <c r="K4698" s="1311"/>
    </row>
    <row r="4699" spans="2:11">
      <c r="B4699" s="1311"/>
      <c r="K4699" s="1311"/>
    </row>
    <row r="4700" spans="2:11">
      <c r="B4700" s="1311"/>
      <c r="K4700" s="1311"/>
    </row>
    <row r="4701" spans="2:11">
      <c r="B4701" s="1311"/>
      <c r="K4701" s="1311"/>
    </row>
    <row r="4702" spans="2:11">
      <c r="B4702" s="1311"/>
      <c r="K4702" s="1311"/>
    </row>
    <row r="4703" spans="2:11">
      <c r="B4703" s="1311"/>
      <c r="K4703" s="1311"/>
    </row>
    <row r="4704" spans="2:11">
      <c r="B4704" s="1311"/>
      <c r="K4704" s="1311"/>
    </row>
    <row r="4705" spans="2:11">
      <c r="B4705" s="1311"/>
      <c r="K4705" s="1311"/>
    </row>
    <row r="4706" spans="2:11">
      <c r="B4706" s="1311"/>
      <c r="K4706" s="1311"/>
    </row>
    <row r="4707" spans="2:11">
      <c r="B4707" s="1311"/>
      <c r="K4707" s="1311"/>
    </row>
    <row r="4708" spans="2:11">
      <c r="B4708" s="1311"/>
      <c r="K4708" s="1311"/>
    </row>
    <row r="4709" spans="2:11">
      <c r="B4709" s="1311"/>
      <c r="K4709" s="1311"/>
    </row>
    <row r="4710" spans="2:11">
      <c r="B4710" s="1311"/>
      <c r="K4710" s="1311"/>
    </row>
    <row r="4711" spans="2:11">
      <c r="B4711" s="1311"/>
      <c r="K4711" s="1311"/>
    </row>
    <row r="4712" spans="2:11">
      <c r="B4712" s="1311"/>
      <c r="K4712" s="1311"/>
    </row>
    <row r="4713" spans="2:11">
      <c r="B4713" s="1311"/>
      <c r="K4713" s="1311"/>
    </row>
    <row r="4714" spans="2:11">
      <c r="B4714" s="1311"/>
      <c r="K4714" s="1311"/>
    </row>
    <row r="4715" spans="2:11">
      <c r="B4715" s="1311"/>
      <c r="K4715" s="1311"/>
    </row>
    <row r="4716" spans="2:11">
      <c r="B4716" s="1311"/>
      <c r="K4716" s="1311"/>
    </row>
    <row r="4717" spans="2:11">
      <c r="B4717" s="1311"/>
      <c r="K4717" s="1311"/>
    </row>
    <row r="4718" spans="2:11">
      <c r="B4718" s="1311"/>
      <c r="K4718" s="1311"/>
    </row>
    <row r="4719" spans="2:11">
      <c r="B4719" s="1311"/>
      <c r="K4719" s="1311"/>
    </row>
    <row r="4720" spans="2:11">
      <c r="B4720" s="1311"/>
      <c r="K4720" s="1311"/>
    </row>
    <row r="4721" spans="2:11">
      <c r="B4721" s="1311"/>
      <c r="K4721" s="1311"/>
    </row>
    <row r="4722" spans="2:11">
      <c r="B4722" s="1311"/>
      <c r="K4722" s="1311"/>
    </row>
    <row r="4723" spans="2:11">
      <c r="B4723" s="1311"/>
      <c r="K4723" s="1311"/>
    </row>
    <row r="4724" spans="2:11">
      <c r="B4724" s="1311"/>
      <c r="K4724" s="1311"/>
    </row>
    <row r="4725" spans="2:11">
      <c r="B4725" s="1311"/>
      <c r="K4725" s="1311"/>
    </row>
    <row r="4726" spans="2:11">
      <c r="B4726" s="1311"/>
      <c r="K4726" s="1311"/>
    </row>
    <row r="4727" spans="2:11">
      <c r="B4727" s="1311"/>
      <c r="K4727" s="1311"/>
    </row>
    <row r="4728" spans="2:11">
      <c r="B4728" s="1311"/>
      <c r="K4728" s="1311"/>
    </row>
    <row r="4729" spans="2:11">
      <c r="B4729" s="1311"/>
      <c r="K4729" s="1311"/>
    </row>
    <row r="4730" spans="2:11">
      <c r="B4730" s="1311"/>
      <c r="K4730" s="1311"/>
    </row>
    <row r="4731" spans="2:11">
      <c r="B4731" s="1311"/>
      <c r="K4731" s="1311"/>
    </row>
    <row r="4732" spans="2:11">
      <c r="B4732" s="1311"/>
      <c r="K4732" s="1311"/>
    </row>
    <row r="4733" spans="2:11">
      <c r="B4733" s="1311"/>
      <c r="K4733" s="1311"/>
    </row>
    <row r="4734" spans="2:11">
      <c r="B4734" s="1311"/>
      <c r="K4734" s="1311"/>
    </row>
    <row r="4735" spans="2:11">
      <c r="B4735" s="1311"/>
      <c r="K4735" s="1311"/>
    </row>
    <row r="4736" spans="2:11">
      <c r="B4736" s="1311"/>
      <c r="K4736" s="1311"/>
    </row>
    <row r="4737" spans="2:11">
      <c r="B4737" s="1311"/>
      <c r="K4737" s="1311"/>
    </row>
    <row r="4738" spans="2:11">
      <c r="B4738" s="1311"/>
      <c r="K4738" s="1311"/>
    </row>
    <row r="4739" spans="2:11">
      <c r="B4739" s="1311"/>
      <c r="K4739" s="1311"/>
    </row>
    <row r="4740" spans="2:11">
      <c r="B4740" s="1311"/>
      <c r="K4740" s="1311"/>
    </row>
    <row r="4741" spans="2:11">
      <c r="B4741" s="1311"/>
      <c r="K4741" s="1311"/>
    </row>
    <row r="4742" spans="2:11">
      <c r="B4742" s="1311"/>
      <c r="K4742" s="1311"/>
    </row>
    <row r="4743" spans="2:11">
      <c r="B4743" s="1311"/>
      <c r="K4743" s="1311"/>
    </row>
    <row r="4744" spans="2:11">
      <c r="B4744" s="1311"/>
      <c r="K4744" s="1311"/>
    </row>
    <row r="4745" spans="2:11">
      <c r="B4745" s="1311"/>
      <c r="K4745" s="1311"/>
    </row>
    <row r="4746" spans="2:11">
      <c r="B4746" s="1311"/>
      <c r="K4746" s="1311"/>
    </row>
    <row r="4747" spans="2:11">
      <c r="B4747" s="1311"/>
      <c r="K4747" s="1311"/>
    </row>
    <row r="4748" spans="2:11">
      <c r="B4748" s="1311"/>
      <c r="K4748" s="1311"/>
    </row>
    <row r="4749" spans="2:11">
      <c r="B4749" s="1311"/>
      <c r="K4749" s="1311"/>
    </row>
    <row r="4750" spans="2:11">
      <c r="B4750" s="1311"/>
      <c r="K4750" s="1311"/>
    </row>
    <row r="4751" spans="2:11">
      <c r="B4751" s="1311"/>
      <c r="K4751" s="1311"/>
    </row>
    <row r="4752" spans="2:11">
      <c r="B4752" s="1311"/>
      <c r="K4752" s="1311"/>
    </row>
    <row r="4753" spans="2:11">
      <c r="B4753" s="1311"/>
      <c r="K4753" s="1311"/>
    </row>
    <row r="4754" spans="2:11">
      <c r="B4754" s="1311"/>
      <c r="K4754" s="1311"/>
    </row>
    <row r="4755" spans="2:11">
      <c r="B4755" s="1311"/>
      <c r="K4755" s="1311"/>
    </row>
    <row r="4756" spans="2:11">
      <c r="B4756" s="1311"/>
      <c r="K4756" s="1311"/>
    </row>
    <row r="4757" spans="2:11">
      <c r="B4757" s="1311"/>
      <c r="K4757" s="1311"/>
    </row>
    <row r="4758" spans="2:11">
      <c r="B4758" s="1311"/>
      <c r="K4758" s="1311"/>
    </row>
    <row r="4759" spans="2:11">
      <c r="B4759" s="1311"/>
      <c r="K4759" s="1311"/>
    </row>
    <row r="4760" spans="2:11">
      <c r="B4760" s="1311"/>
      <c r="K4760" s="1311"/>
    </row>
    <row r="4761" spans="2:11">
      <c r="B4761" s="1311"/>
      <c r="K4761" s="1311"/>
    </row>
    <row r="4762" spans="2:11">
      <c r="B4762" s="1311"/>
      <c r="K4762" s="1311"/>
    </row>
    <row r="4763" spans="2:11">
      <c r="B4763" s="1311"/>
      <c r="K4763" s="1311"/>
    </row>
    <row r="4764" spans="2:11">
      <c r="B4764" s="1311"/>
      <c r="K4764" s="1311"/>
    </row>
    <row r="4765" spans="2:11">
      <c r="B4765" s="1311"/>
      <c r="K4765" s="1311"/>
    </row>
    <row r="4766" spans="2:11">
      <c r="B4766" s="1311"/>
      <c r="K4766" s="1311"/>
    </row>
    <row r="4767" spans="2:11">
      <c r="B4767" s="1311"/>
      <c r="K4767" s="1311"/>
    </row>
    <row r="4768" spans="2:11">
      <c r="B4768" s="1311"/>
      <c r="K4768" s="1311"/>
    </row>
    <row r="4769" spans="2:11">
      <c r="B4769" s="1311"/>
      <c r="K4769" s="1311"/>
    </row>
    <row r="4770" spans="2:11">
      <c r="B4770" s="1311"/>
      <c r="K4770" s="1311"/>
    </row>
    <row r="4771" spans="2:11">
      <c r="B4771" s="1311"/>
      <c r="K4771" s="1311"/>
    </row>
    <row r="4772" spans="2:11">
      <c r="B4772" s="1311"/>
      <c r="K4772" s="1311"/>
    </row>
    <row r="4773" spans="2:11">
      <c r="B4773" s="1311"/>
      <c r="K4773" s="1311"/>
    </row>
    <row r="4774" spans="2:11">
      <c r="B4774" s="1311"/>
      <c r="K4774" s="1311"/>
    </row>
    <row r="4775" spans="2:11">
      <c r="B4775" s="1311"/>
      <c r="K4775" s="1311"/>
    </row>
    <row r="4776" spans="2:11">
      <c r="B4776" s="1311"/>
      <c r="K4776" s="1311"/>
    </row>
    <row r="4777" spans="2:11">
      <c r="B4777" s="1311"/>
      <c r="K4777" s="1311"/>
    </row>
    <row r="4778" spans="2:11">
      <c r="B4778" s="1311"/>
      <c r="K4778" s="1311"/>
    </row>
    <row r="4779" spans="2:11">
      <c r="B4779" s="1311"/>
      <c r="K4779" s="1311"/>
    </row>
    <row r="4780" spans="2:11">
      <c r="B4780" s="1311"/>
      <c r="K4780" s="1311"/>
    </row>
    <row r="4781" spans="2:11">
      <c r="B4781" s="1311"/>
      <c r="K4781" s="1311"/>
    </row>
    <row r="4782" spans="2:11">
      <c r="B4782" s="1311"/>
      <c r="K4782" s="1311"/>
    </row>
    <row r="4783" spans="2:11">
      <c r="B4783" s="1311"/>
      <c r="K4783" s="1311"/>
    </row>
    <row r="4784" spans="2:11">
      <c r="B4784" s="1311"/>
      <c r="K4784" s="1311"/>
    </row>
    <row r="4785" spans="2:11">
      <c r="B4785" s="1311"/>
      <c r="K4785" s="1311"/>
    </row>
    <row r="4786" spans="2:11">
      <c r="B4786" s="1311"/>
      <c r="K4786" s="1311"/>
    </row>
    <row r="4787" spans="2:11">
      <c r="B4787" s="1311"/>
      <c r="K4787" s="1311"/>
    </row>
    <row r="4788" spans="2:11">
      <c r="B4788" s="1311"/>
      <c r="K4788" s="1311"/>
    </row>
    <row r="4789" spans="2:11">
      <c r="B4789" s="1311"/>
      <c r="K4789" s="1311"/>
    </row>
    <row r="4790" spans="2:11">
      <c r="B4790" s="1311"/>
      <c r="K4790" s="1311"/>
    </row>
    <row r="4791" spans="2:11">
      <c r="B4791" s="1311"/>
      <c r="K4791" s="1311"/>
    </row>
    <row r="4792" spans="2:11">
      <c r="B4792" s="1311"/>
      <c r="K4792" s="1311"/>
    </row>
    <row r="4793" spans="2:11">
      <c r="B4793" s="1311"/>
      <c r="K4793" s="1311"/>
    </row>
    <row r="4794" spans="2:11">
      <c r="B4794" s="1311"/>
      <c r="K4794" s="1311"/>
    </row>
    <row r="4795" spans="2:11">
      <c r="B4795" s="1311"/>
      <c r="K4795" s="1311"/>
    </row>
    <row r="4796" spans="2:11">
      <c r="B4796" s="1311"/>
      <c r="K4796" s="1311"/>
    </row>
    <row r="4797" spans="2:11">
      <c r="B4797" s="1311"/>
      <c r="K4797" s="1311"/>
    </row>
    <row r="4798" spans="2:11">
      <c r="B4798" s="1311"/>
      <c r="K4798" s="1311"/>
    </row>
    <row r="4799" spans="2:11">
      <c r="B4799" s="1311"/>
      <c r="K4799" s="1311"/>
    </row>
    <row r="4800" spans="2:11">
      <c r="B4800" s="1311"/>
      <c r="K4800" s="1311"/>
    </row>
    <row r="4801" spans="2:11">
      <c r="B4801" s="1311"/>
      <c r="K4801" s="1311"/>
    </row>
    <row r="4802" spans="2:11">
      <c r="B4802" s="1311"/>
      <c r="K4802" s="1311"/>
    </row>
    <row r="4803" spans="2:11">
      <c r="B4803" s="1311"/>
      <c r="K4803" s="1311"/>
    </row>
    <row r="4804" spans="2:11">
      <c r="B4804" s="1311"/>
      <c r="K4804" s="1311"/>
    </row>
    <row r="4805" spans="2:11">
      <c r="B4805" s="1311"/>
      <c r="K4805" s="1311"/>
    </row>
    <row r="4806" spans="2:11">
      <c r="B4806" s="1311"/>
      <c r="K4806" s="1311"/>
    </row>
    <row r="4807" spans="2:11">
      <c r="B4807" s="1311"/>
      <c r="K4807" s="1311"/>
    </row>
    <row r="4808" spans="2:11">
      <c r="B4808" s="1311"/>
      <c r="K4808" s="1311"/>
    </row>
    <row r="4809" spans="2:11">
      <c r="B4809" s="1311"/>
      <c r="K4809" s="1311"/>
    </row>
    <row r="4810" spans="2:11">
      <c r="B4810" s="1311"/>
      <c r="K4810" s="1311"/>
    </row>
    <row r="4811" spans="2:11">
      <c r="B4811" s="1311"/>
      <c r="K4811" s="1311"/>
    </row>
    <row r="4812" spans="2:11">
      <c r="B4812" s="1311"/>
      <c r="K4812" s="1311"/>
    </row>
    <row r="4813" spans="2:11">
      <c r="B4813" s="1311"/>
      <c r="K4813" s="1311"/>
    </row>
    <row r="4814" spans="2:11">
      <c r="B4814" s="1311"/>
      <c r="K4814" s="1311"/>
    </row>
    <row r="4815" spans="2:11">
      <c r="B4815" s="1311"/>
      <c r="K4815" s="1311"/>
    </row>
    <row r="4816" spans="2:11">
      <c r="B4816" s="1311"/>
      <c r="K4816" s="1311"/>
    </row>
    <row r="4817" spans="2:11">
      <c r="B4817" s="1311"/>
      <c r="K4817" s="1311"/>
    </row>
    <row r="4818" spans="2:11">
      <c r="B4818" s="1311"/>
      <c r="K4818" s="1311"/>
    </row>
    <row r="4819" spans="2:11">
      <c r="B4819" s="1311"/>
      <c r="K4819" s="1311"/>
    </row>
    <row r="4820" spans="2:11">
      <c r="B4820" s="1311"/>
      <c r="K4820" s="1311"/>
    </row>
    <row r="4821" spans="2:11">
      <c r="B4821" s="1311"/>
      <c r="K4821" s="1311"/>
    </row>
    <row r="4822" spans="2:11">
      <c r="B4822" s="1311"/>
      <c r="K4822" s="1311"/>
    </row>
    <row r="4823" spans="2:11">
      <c r="B4823" s="1311"/>
      <c r="K4823" s="1311"/>
    </row>
    <row r="4824" spans="2:11">
      <c r="B4824" s="1311"/>
      <c r="K4824" s="1311"/>
    </row>
    <row r="4825" spans="2:11">
      <c r="B4825" s="1311"/>
      <c r="K4825" s="1311"/>
    </row>
    <row r="4826" spans="2:11">
      <c r="B4826" s="1311"/>
      <c r="K4826" s="1311"/>
    </row>
    <row r="4827" spans="2:11">
      <c r="B4827" s="1311"/>
      <c r="K4827" s="1311"/>
    </row>
    <row r="4828" spans="2:11">
      <c r="B4828" s="1311"/>
      <c r="K4828" s="1311"/>
    </row>
    <row r="4829" spans="2:11">
      <c r="B4829" s="1311"/>
      <c r="K4829" s="1311"/>
    </row>
    <row r="4830" spans="2:11">
      <c r="B4830" s="1311"/>
      <c r="K4830" s="1311"/>
    </row>
    <row r="4831" spans="2:11">
      <c r="B4831" s="1311"/>
      <c r="K4831" s="1311"/>
    </row>
    <row r="4832" spans="2:11">
      <c r="B4832" s="1311"/>
      <c r="K4832" s="1311"/>
    </row>
    <row r="4833" spans="2:11">
      <c r="B4833" s="1311"/>
      <c r="K4833" s="1311"/>
    </row>
    <row r="4834" spans="2:11">
      <c r="B4834" s="1311"/>
      <c r="K4834" s="1311"/>
    </row>
    <row r="4835" spans="2:11">
      <c r="B4835" s="1311"/>
      <c r="K4835" s="1311"/>
    </row>
    <row r="4836" spans="2:11">
      <c r="B4836" s="1311"/>
      <c r="K4836" s="1311"/>
    </row>
    <row r="4837" spans="2:11">
      <c r="B4837" s="1311"/>
      <c r="K4837" s="1311"/>
    </row>
    <row r="4838" spans="2:11">
      <c r="B4838" s="1311"/>
      <c r="K4838" s="1311"/>
    </row>
    <row r="4839" spans="2:11">
      <c r="B4839" s="1311"/>
      <c r="K4839" s="1311"/>
    </row>
    <row r="4840" spans="2:11">
      <c r="B4840" s="1311"/>
      <c r="K4840" s="1311"/>
    </row>
    <row r="4841" spans="2:11">
      <c r="B4841" s="1311"/>
      <c r="K4841" s="1311"/>
    </row>
    <row r="4842" spans="2:11">
      <c r="B4842" s="1311"/>
      <c r="K4842" s="1311"/>
    </row>
    <row r="4843" spans="2:11">
      <c r="B4843" s="1311"/>
      <c r="K4843" s="1311"/>
    </row>
    <row r="4844" spans="2:11">
      <c r="B4844" s="1311"/>
      <c r="K4844" s="1311"/>
    </row>
    <row r="4845" spans="2:11">
      <c r="B4845" s="1311"/>
      <c r="K4845" s="1311"/>
    </row>
    <row r="4846" spans="2:11">
      <c r="B4846" s="1311"/>
      <c r="K4846" s="1311"/>
    </row>
    <row r="4847" spans="2:11">
      <c r="B4847" s="1311"/>
      <c r="K4847" s="1311"/>
    </row>
    <row r="4848" spans="2:11">
      <c r="B4848" s="1311"/>
      <c r="K4848" s="1311"/>
    </row>
    <row r="4849" spans="2:11">
      <c r="B4849" s="1311"/>
      <c r="K4849" s="1311"/>
    </row>
    <row r="4850" spans="2:11">
      <c r="B4850" s="1311"/>
      <c r="K4850" s="1311"/>
    </row>
    <row r="4851" spans="2:11">
      <c r="B4851" s="1311"/>
      <c r="K4851" s="1311"/>
    </row>
    <row r="4852" spans="2:11">
      <c r="B4852" s="1311"/>
      <c r="K4852" s="1311"/>
    </row>
    <row r="4853" spans="2:11">
      <c r="B4853" s="1311"/>
      <c r="K4853" s="1311"/>
    </row>
    <row r="4854" spans="2:11">
      <c r="B4854" s="1311"/>
      <c r="K4854" s="1311"/>
    </row>
    <row r="4855" spans="2:11">
      <c r="B4855" s="1311"/>
      <c r="K4855" s="1311"/>
    </row>
    <row r="4856" spans="2:11">
      <c r="B4856" s="1311"/>
      <c r="K4856" s="1311"/>
    </row>
    <row r="4857" spans="2:11">
      <c r="B4857" s="1311"/>
      <c r="K4857" s="1311"/>
    </row>
    <row r="4858" spans="2:11">
      <c r="B4858" s="1311"/>
      <c r="K4858" s="1311"/>
    </row>
    <row r="4859" spans="2:11">
      <c r="B4859" s="1311"/>
      <c r="K4859" s="1311"/>
    </row>
    <row r="4860" spans="2:11">
      <c r="B4860" s="1311"/>
      <c r="K4860" s="1311"/>
    </row>
    <row r="4861" spans="2:11">
      <c r="B4861" s="1311"/>
      <c r="K4861" s="1311"/>
    </row>
    <row r="4862" spans="2:11">
      <c r="B4862" s="1311"/>
      <c r="K4862" s="1311"/>
    </row>
    <row r="4863" spans="2:11">
      <c r="B4863" s="1311"/>
      <c r="K4863" s="1311"/>
    </row>
    <row r="4864" spans="2:11">
      <c r="B4864" s="1311"/>
      <c r="K4864" s="1311"/>
    </row>
    <row r="4865" spans="2:11">
      <c r="B4865" s="1311"/>
      <c r="K4865" s="1311"/>
    </row>
    <row r="4866" spans="2:11">
      <c r="B4866" s="1311"/>
      <c r="K4866" s="1311"/>
    </row>
    <row r="4867" spans="2:11">
      <c r="B4867" s="1311"/>
      <c r="K4867" s="1311"/>
    </row>
    <row r="4868" spans="2:11">
      <c r="B4868" s="1311"/>
      <c r="K4868" s="1311"/>
    </row>
    <row r="4869" spans="2:11">
      <c r="B4869" s="1311"/>
      <c r="K4869" s="1311"/>
    </row>
    <row r="4870" spans="2:11">
      <c r="B4870" s="1311"/>
      <c r="K4870" s="1311"/>
    </row>
    <row r="4871" spans="2:11">
      <c r="B4871" s="1311"/>
      <c r="K4871" s="1311"/>
    </row>
    <row r="4872" spans="2:11">
      <c r="B4872" s="1311"/>
      <c r="K4872" s="1311"/>
    </row>
    <row r="4873" spans="2:11">
      <c r="B4873" s="1311"/>
      <c r="K4873" s="1311"/>
    </row>
    <row r="4874" spans="2:11">
      <c r="B4874" s="1311"/>
      <c r="K4874" s="1311"/>
    </row>
    <row r="4875" spans="2:11">
      <c r="B4875" s="1311"/>
      <c r="K4875" s="1311"/>
    </row>
    <row r="4876" spans="2:11">
      <c r="B4876" s="1311"/>
      <c r="K4876" s="1311"/>
    </row>
    <row r="4877" spans="2:11">
      <c r="B4877" s="1311"/>
      <c r="K4877" s="1311"/>
    </row>
    <row r="4878" spans="2:11">
      <c r="B4878" s="1311"/>
      <c r="K4878" s="1311"/>
    </row>
    <row r="4879" spans="2:11">
      <c r="B4879" s="1311"/>
      <c r="K4879" s="1311"/>
    </row>
    <row r="4880" spans="2:11">
      <c r="B4880" s="1311"/>
      <c r="K4880" s="1311"/>
    </row>
    <row r="4881" spans="2:11">
      <c r="B4881" s="1311"/>
      <c r="K4881" s="1311"/>
    </row>
    <row r="4882" spans="2:11">
      <c r="B4882" s="1311"/>
      <c r="K4882" s="1311"/>
    </row>
    <row r="4883" spans="2:11">
      <c r="B4883" s="1311"/>
      <c r="K4883" s="1311"/>
    </row>
    <row r="4884" spans="2:11">
      <c r="B4884" s="1311"/>
      <c r="K4884" s="1311"/>
    </row>
    <row r="4885" spans="2:11">
      <c r="B4885" s="1311"/>
      <c r="K4885" s="1311"/>
    </row>
    <row r="4886" spans="2:11">
      <c r="B4886" s="1311"/>
      <c r="K4886" s="1311"/>
    </row>
    <row r="4887" spans="2:11">
      <c r="B4887" s="1311"/>
      <c r="K4887" s="1311"/>
    </row>
    <row r="4888" spans="2:11">
      <c r="B4888" s="1311"/>
      <c r="K4888" s="1311"/>
    </row>
    <row r="4889" spans="2:11">
      <c r="B4889" s="1311"/>
      <c r="K4889" s="1311"/>
    </row>
    <row r="4890" spans="2:11">
      <c r="B4890" s="1311"/>
      <c r="K4890" s="1311"/>
    </row>
    <row r="4891" spans="2:11">
      <c r="B4891" s="1311"/>
      <c r="K4891" s="1311"/>
    </row>
    <row r="4892" spans="2:11">
      <c r="B4892" s="1311"/>
      <c r="K4892" s="1311"/>
    </row>
    <row r="4893" spans="2:11">
      <c r="B4893" s="1311"/>
      <c r="K4893" s="1311"/>
    </row>
    <row r="4894" spans="2:11">
      <c r="B4894" s="1311"/>
      <c r="K4894" s="1311"/>
    </row>
    <row r="4895" spans="2:11">
      <c r="B4895" s="1311"/>
      <c r="K4895" s="1311"/>
    </row>
    <row r="4896" spans="2:11">
      <c r="B4896" s="1311"/>
      <c r="K4896" s="1311"/>
    </row>
    <row r="4897" spans="2:11">
      <c r="B4897" s="1311"/>
      <c r="K4897" s="1311"/>
    </row>
    <row r="4898" spans="2:11">
      <c r="B4898" s="1311"/>
      <c r="K4898" s="1311"/>
    </row>
    <row r="4899" spans="2:11">
      <c r="B4899" s="1311"/>
      <c r="K4899" s="1311"/>
    </row>
    <row r="4900" spans="2:11">
      <c r="B4900" s="1311"/>
      <c r="K4900" s="1311"/>
    </row>
    <row r="4901" spans="2:11">
      <c r="B4901" s="1311"/>
      <c r="K4901" s="1311"/>
    </row>
    <row r="4902" spans="2:11">
      <c r="B4902" s="1311"/>
      <c r="K4902" s="1311"/>
    </row>
    <row r="4903" spans="2:11">
      <c r="B4903" s="1311"/>
      <c r="K4903" s="1311"/>
    </row>
    <row r="4904" spans="2:11">
      <c r="B4904" s="1311"/>
      <c r="K4904" s="1311"/>
    </row>
    <row r="4905" spans="2:11">
      <c r="B4905" s="1311"/>
      <c r="K4905" s="1311"/>
    </row>
    <row r="4906" spans="2:11">
      <c r="B4906" s="1311"/>
      <c r="K4906" s="1311"/>
    </row>
    <row r="4907" spans="2:11">
      <c r="B4907" s="1311"/>
      <c r="K4907" s="1311"/>
    </row>
    <row r="4908" spans="2:11">
      <c r="B4908" s="1311"/>
      <c r="K4908" s="1311"/>
    </row>
    <row r="4909" spans="2:11">
      <c r="B4909" s="1311"/>
      <c r="K4909" s="1311"/>
    </row>
    <row r="4910" spans="2:11">
      <c r="B4910" s="1311"/>
      <c r="K4910" s="1311"/>
    </row>
    <row r="4911" spans="2:11">
      <c r="B4911" s="1311"/>
      <c r="K4911" s="1311"/>
    </row>
    <row r="4912" spans="2:11">
      <c r="B4912" s="1311"/>
      <c r="K4912" s="1311"/>
    </row>
    <row r="4913" spans="2:11">
      <c r="B4913" s="1311"/>
      <c r="K4913" s="1311"/>
    </row>
    <row r="4914" spans="2:11">
      <c r="B4914" s="1311"/>
      <c r="K4914" s="1311"/>
    </row>
    <row r="4915" spans="2:11">
      <c r="B4915" s="1311"/>
      <c r="K4915" s="1311"/>
    </row>
    <row r="4916" spans="2:11">
      <c r="B4916" s="1311"/>
      <c r="K4916" s="1311"/>
    </row>
    <row r="4917" spans="2:11">
      <c r="B4917" s="1311"/>
      <c r="K4917" s="1311"/>
    </row>
    <row r="4918" spans="2:11">
      <c r="B4918" s="1311"/>
      <c r="K4918" s="1311"/>
    </row>
    <row r="4919" spans="2:11">
      <c r="B4919" s="1311"/>
      <c r="K4919" s="1311"/>
    </row>
    <row r="4920" spans="2:11">
      <c r="B4920" s="1311"/>
      <c r="K4920" s="1311"/>
    </row>
    <row r="4921" spans="2:11">
      <c r="B4921" s="1311"/>
      <c r="K4921" s="1311"/>
    </row>
    <row r="4922" spans="2:11">
      <c r="B4922" s="1311"/>
      <c r="K4922" s="1311"/>
    </row>
    <row r="4923" spans="2:11">
      <c r="B4923" s="1311"/>
      <c r="K4923" s="1311"/>
    </row>
    <row r="4924" spans="2:11">
      <c r="B4924" s="1311"/>
      <c r="K4924" s="1311"/>
    </row>
    <row r="4925" spans="2:11">
      <c r="B4925" s="1311"/>
      <c r="K4925" s="1311"/>
    </row>
    <row r="4926" spans="2:11">
      <c r="B4926" s="1311"/>
      <c r="K4926" s="1311"/>
    </row>
    <row r="4927" spans="2:11">
      <c r="B4927" s="1311"/>
      <c r="K4927" s="1311"/>
    </row>
    <row r="4928" spans="2:11">
      <c r="B4928" s="1311"/>
      <c r="K4928" s="1311"/>
    </row>
    <row r="4929" spans="2:11">
      <c r="B4929" s="1311"/>
      <c r="K4929" s="1311"/>
    </row>
    <row r="4930" spans="2:11">
      <c r="B4930" s="1311"/>
      <c r="K4930" s="1311"/>
    </row>
    <row r="4931" spans="2:11">
      <c r="B4931" s="1311"/>
      <c r="K4931" s="1311"/>
    </row>
    <row r="4932" spans="2:11">
      <c r="B4932" s="1311"/>
      <c r="K4932" s="1311"/>
    </row>
    <row r="4933" spans="2:11">
      <c r="B4933" s="1311"/>
      <c r="K4933" s="1311"/>
    </row>
    <row r="4934" spans="2:11">
      <c r="B4934" s="1311"/>
      <c r="K4934" s="1311"/>
    </row>
    <row r="4935" spans="2:11">
      <c r="B4935" s="1311"/>
      <c r="K4935" s="1311"/>
    </row>
    <row r="4936" spans="2:11">
      <c r="B4936" s="1311"/>
      <c r="K4936" s="1311"/>
    </row>
    <row r="4937" spans="2:11">
      <c r="B4937" s="1311"/>
      <c r="K4937" s="1311"/>
    </row>
    <row r="4938" spans="2:11">
      <c r="B4938" s="1311"/>
      <c r="K4938" s="1311"/>
    </row>
    <row r="4939" spans="2:11">
      <c r="B4939" s="1311"/>
      <c r="K4939" s="1311"/>
    </row>
    <row r="4940" spans="2:11">
      <c r="B4940" s="1311"/>
      <c r="K4940" s="1311"/>
    </row>
    <row r="4941" spans="2:11">
      <c r="B4941" s="1311"/>
      <c r="K4941" s="1311"/>
    </row>
    <row r="4942" spans="2:11">
      <c r="B4942" s="1311"/>
      <c r="K4942" s="1311"/>
    </row>
    <row r="4943" spans="2:11">
      <c r="B4943" s="1311"/>
      <c r="K4943" s="1311"/>
    </row>
    <row r="4944" spans="2:11">
      <c r="B4944" s="1311"/>
      <c r="K4944" s="1311"/>
    </row>
    <row r="4945" spans="2:11">
      <c r="B4945" s="1311"/>
      <c r="K4945" s="1311"/>
    </row>
    <row r="4946" spans="2:11">
      <c r="B4946" s="1311"/>
      <c r="K4946" s="1311"/>
    </row>
    <row r="4947" spans="2:11">
      <c r="B4947" s="1311"/>
      <c r="K4947" s="1311"/>
    </row>
    <row r="4948" spans="2:11">
      <c r="B4948" s="1311"/>
      <c r="K4948" s="1311"/>
    </row>
    <row r="4949" spans="2:11">
      <c r="B4949" s="1311"/>
      <c r="K4949" s="1311"/>
    </row>
    <row r="4950" spans="2:11">
      <c r="B4950" s="1311"/>
      <c r="K4950" s="1311"/>
    </row>
    <row r="4951" spans="2:11">
      <c r="B4951" s="1311"/>
      <c r="K4951" s="1311"/>
    </row>
    <row r="4952" spans="2:11">
      <c r="B4952" s="1311"/>
      <c r="K4952" s="1311"/>
    </row>
    <row r="4953" spans="2:11">
      <c r="B4953" s="1311"/>
      <c r="K4953" s="1311"/>
    </row>
    <row r="4954" spans="2:11">
      <c r="B4954" s="1311"/>
      <c r="K4954" s="1311"/>
    </row>
    <row r="4955" spans="2:11">
      <c r="B4955" s="1311"/>
      <c r="K4955" s="1311"/>
    </row>
    <row r="4956" spans="2:11">
      <c r="B4956" s="1311"/>
      <c r="K4956" s="1311"/>
    </row>
    <row r="4957" spans="2:11">
      <c r="B4957" s="1311"/>
      <c r="K4957" s="1311"/>
    </row>
    <row r="4958" spans="2:11">
      <c r="B4958" s="1311"/>
      <c r="K4958" s="1311"/>
    </row>
    <row r="4959" spans="2:11">
      <c r="B4959" s="1311"/>
      <c r="K4959" s="1311"/>
    </row>
    <row r="4960" spans="2:11">
      <c r="B4960" s="1311"/>
      <c r="K4960" s="1311"/>
    </row>
    <row r="4961" spans="2:11">
      <c r="B4961" s="1311"/>
      <c r="K4961" s="1311"/>
    </row>
    <row r="4962" spans="2:11">
      <c r="B4962" s="1311"/>
      <c r="K4962" s="1311"/>
    </row>
    <row r="4963" spans="2:11">
      <c r="B4963" s="1311"/>
      <c r="K4963" s="1311"/>
    </row>
    <row r="4964" spans="2:11">
      <c r="B4964" s="1311"/>
      <c r="K4964" s="1311"/>
    </row>
    <row r="4965" spans="2:11">
      <c r="B4965" s="1311"/>
      <c r="K4965" s="1311"/>
    </row>
    <row r="4966" spans="2:11">
      <c r="B4966" s="1311"/>
      <c r="K4966" s="1311"/>
    </row>
    <row r="4967" spans="2:11">
      <c r="B4967" s="1311"/>
      <c r="K4967" s="1311"/>
    </row>
    <row r="4968" spans="2:11">
      <c r="B4968" s="1311"/>
      <c r="K4968" s="1311"/>
    </row>
    <row r="4969" spans="2:11">
      <c r="B4969" s="1311"/>
      <c r="K4969" s="1311"/>
    </row>
    <row r="4970" spans="2:11">
      <c r="B4970" s="1311"/>
      <c r="K4970" s="1311"/>
    </row>
    <row r="4971" spans="2:11">
      <c r="B4971" s="1311"/>
      <c r="K4971" s="1311"/>
    </row>
    <row r="4972" spans="2:11">
      <c r="B4972" s="1311"/>
      <c r="K4972" s="1311"/>
    </row>
    <row r="4973" spans="2:11">
      <c r="B4973" s="1311"/>
      <c r="K4973" s="1311"/>
    </row>
    <row r="4974" spans="2:11">
      <c r="B4974" s="1311"/>
      <c r="K4974" s="1311"/>
    </row>
    <row r="4975" spans="2:11">
      <c r="B4975" s="1311"/>
      <c r="K4975" s="1311"/>
    </row>
    <row r="4976" spans="2:11">
      <c r="B4976" s="1311"/>
      <c r="K4976" s="1311"/>
    </row>
    <row r="4977" spans="2:11">
      <c r="B4977" s="1311"/>
      <c r="K4977" s="1311"/>
    </row>
    <row r="4978" spans="2:11">
      <c r="B4978" s="1311"/>
      <c r="K4978" s="1311"/>
    </row>
    <row r="4979" spans="2:11">
      <c r="B4979" s="1311"/>
      <c r="K4979" s="1311"/>
    </row>
    <row r="4980" spans="2:11">
      <c r="B4980" s="1311"/>
      <c r="K4980" s="1311"/>
    </row>
    <row r="4981" spans="2:11">
      <c r="B4981" s="1311"/>
      <c r="K4981" s="1311"/>
    </row>
    <row r="4982" spans="2:11">
      <c r="B4982" s="1311"/>
      <c r="K4982" s="1311"/>
    </row>
    <row r="4983" spans="2:11">
      <c r="B4983" s="1311"/>
      <c r="K4983" s="1311"/>
    </row>
    <row r="4984" spans="2:11">
      <c r="B4984" s="1311"/>
      <c r="K4984" s="1311"/>
    </row>
    <row r="4985" spans="2:11">
      <c r="B4985" s="1311"/>
      <c r="K4985" s="1311"/>
    </row>
    <row r="4986" spans="2:11">
      <c r="B4986" s="1311"/>
      <c r="K4986" s="1311"/>
    </row>
    <row r="4987" spans="2:11">
      <c r="B4987" s="1311"/>
      <c r="K4987" s="1311"/>
    </row>
    <row r="4988" spans="2:11">
      <c r="B4988" s="1311"/>
      <c r="K4988" s="1311"/>
    </row>
    <row r="4989" spans="2:11">
      <c r="B4989" s="1311"/>
      <c r="K4989" s="1311"/>
    </row>
    <row r="4990" spans="2:11">
      <c r="B4990" s="1311"/>
      <c r="K4990" s="1311"/>
    </row>
    <row r="4991" spans="2:11">
      <c r="B4991" s="1311"/>
      <c r="K4991" s="1311"/>
    </row>
    <row r="4992" spans="2:11">
      <c r="B4992" s="1311"/>
      <c r="K4992" s="1311"/>
    </row>
    <row r="4993" spans="2:11">
      <c r="B4993" s="1311"/>
      <c r="K4993" s="1311"/>
    </row>
    <row r="4994" spans="2:11">
      <c r="B4994" s="1311"/>
      <c r="K4994" s="1311"/>
    </row>
    <row r="4995" spans="2:11">
      <c r="B4995" s="1311"/>
      <c r="K4995" s="1311"/>
    </row>
    <row r="4996" spans="2:11">
      <c r="B4996" s="1311"/>
      <c r="K4996" s="1311"/>
    </row>
    <row r="4997" spans="2:11">
      <c r="B4997" s="1311"/>
      <c r="K4997" s="1311"/>
    </row>
    <row r="4998" spans="2:11">
      <c r="B4998" s="1311"/>
      <c r="K4998" s="1311"/>
    </row>
    <row r="4999" spans="2:11">
      <c r="B4999" s="1311"/>
      <c r="K4999" s="1311"/>
    </row>
    <row r="5000" spans="2:11">
      <c r="B5000" s="1311"/>
      <c r="K5000" s="1311"/>
    </row>
    <row r="5001" spans="2:11">
      <c r="B5001" s="1311"/>
      <c r="K5001" s="1311"/>
    </row>
    <row r="5002" spans="2:11">
      <c r="B5002" s="1311"/>
      <c r="K5002" s="1311"/>
    </row>
    <row r="5003" spans="2:11">
      <c r="B5003" s="1311"/>
      <c r="K5003" s="1311"/>
    </row>
    <row r="5004" spans="2:11">
      <c r="B5004" s="1311"/>
      <c r="K5004" s="1311"/>
    </row>
    <row r="5005" spans="2:11">
      <c r="B5005" s="1311"/>
      <c r="K5005" s="1311"/>
    </row>
    <row r="5006" spans="2:11">
      <c r="B5006" s="1311"/>
      <c r="K5006" s="1311"/>
    </row>
    <row r="5007" spans="2:11">
      <c r="B5007" s="1311"/>
      <c r="K5007" s="1311"/>
    </row>
    <row r="5008" spans="2:11">
      <c r="B5008" s="1311"/>
      <c r="K5008" s="1311"/>
    </row>
    <row r="5009" spans="2:11">
      <c r="B5009" s="1311"/>
      <c r="K5009" s="1311"/>
    </row>
    <row r="5010" spans="2:11">
      <c r="B5010" s="1311"/>
      <c r="K5010" s="1311"/>
    </row>
    <row r="5011" spans="2:11">
      <c r="B5011" s="1311"/>
      <c r="K5011" s="1311"/>
    </row>
    <row r="5012" spans="2:11">
      <c r="B5012" s="1311"/>
      <c r="K5012" s="1311"/>
    </row>
    <row r="5013" spans="2:11">
      <c r="B5013" s="1311"/>
      <c r="K5013" s="1311"/>
    </row>
    <row r="5014" spans="2:11">
      <c r="B5014" s="1311"/>
      <c r="K5014" s="1311"/>
    </row>
    <row r="5015" spans="2:11">
      <c r="B5015" s="1311"/>
      <c r="K5015" s="1311"/>
    </row>
    <row r="5016" spans="2:11">
      <c r="B5016" s="1311"/>
      <c r="K5016" s="1311"/>
    </row>
    <row r="5017" spans="2:11">
      <c r="B5017" s="1311"/>
      <c r="K5017" s="1311"/>
    </row>
    <row r="5018" spans="2:11">
      <c r="B5018" s="1311"/>
      <c r="K5018" s="1311"/>
    </row>
    <row r="5019" spans="2:11">
      <c r="B5019" s="1311"/>
      <c r="K5019" s="1311"/>
    </row>
    <row r="5020" spans="2:11">
      <c r="B5020" s="1311"/>
      <c r="K5020" s="1311"/>
    </row>
    <row r="5021" spans="2:11">
      <c r="B5021" s="1311"/>
      <c r="K5021" s="1311"/>
    </row>
    <row r="5022" spans="2:11">
      <c r="B5022" s="1311"/>
      <c r="K5022" s="1311"/>
    </row>
    <row r="5023" spans="2:11">
      <c r="B5023" s="1311"/>
      <c r="K5023" s="1311"/>
    </row>
    <row r="5024" spans="2:11">
      <c r="B5024" s="1311"/>
      <c r="K5024" s="1311"/>
    </row>
    <row r="5025" spans="2:11">
      <c r="B5025" s="1311"/>
      <c r="K5025" s="1311"/>
    </row>
    <row r="5026" spans="2:11">
      <c r="B5026" s="1311"/>
      <c r="K5026" s="1311"/>
    </row>
    <row r="5027" spans="2:11">
      <c r="B5027" s="1311"/>
      <c r="K5027" s="1311"/>
    </row>
    <row r="5028" spans="2:11">
      <c r="B5028" s="1311"/>
      <c r="K5028" s="1311"/>
    </row>
    <row r="5029" spans="2:11">
      <c r="B5029" s="1311"/>
      <c r="K5029" s="1311"/>
    </row>
    <row r="5030" spans="2:11">
      <c r="B5030" s="1311"/>
      <c r="K5030" s="1311"/>
    </row>
    <row r="5031" spans="2:11">
      <c r="B5031" s="1311"/>
      <c r="K5031" s="1311"/>
    </row>
    <row r="5032" spans="2:11">
      <c r="B5032" s="1311"/>
      <c r="K5032" s="1311"/>
    </row>
    <row r="5033" spans="2:11">
      <c r="B5033" s="1311"/>
      <c r="K5033" s="1311"/>
    </row>
    <row r="5034" spans="2:11">
      <c r="B5034" s="1311"/>
      <c r="K5034" s="1311"/>
    </row>
    <row r="5035" spans="2:11">
      <c r="B5035" s="1311"/>
      <c r="K5035" s="1311"/>
    </row>
    <row r="5036" spans="2:11">
      <c r="B5036" s="1311"/>
      <c r="K5036" s="1311"/>
    </row>
    <row r="5037" spans="2:11">
      <c r="B5037" s="1311"/>
      <c r="K5037" s="1311"/>
    </row>
    <row r="5038" spans="2:11">
      <c r="B5038" s="1311"/>
      <c r="K5038" s="1311"/>
    </row>
    <row r="5039" spans="2:11">
      <c r="B5039" s="1311"/>
      <c r="K5039" s="1311"/>
    </row>
    <row r="5040" spans="2:11">
      <c r="B5040" s="1311"/>
      <c r="K5040" s="1311"/>
    </row>
    <row r="5041" spans="2:11">
      <c r="B5041" s="1311"/>
      <c r="K5041" s="1311"/>
    </row>
    <row r="5042" spans="2:11">
      <c r="B5042" s="1311"/>
      <c r="K5042" s="1311"/>
    </row>
    <row r="5043" spans="2:11">
      <c r="B5043" s="1311"/>
      <c r="K5043" s="1311"/>
    </row>
    <row r="5044" spans="2:11">
      <c r="B5044" s="1311"/>
      <c r="K5044" s="1311"/>
    </row>
    <row r="5045" spans="2:11">
      <c r="B5045" s="1311"/>
      <c r="K5045" s="1311"/>
    </row>
    <row r="5046" spans="2:11">
      <c r="B5046" s="1311"/>
      <c r="K5046" s="1311"/>
    </row>
    <row r="5047" spans="2:11">
      <c r="B5047" s="1311"/>
      <c r="K5047" s="1311"/>
    </row>
    <row r="5048" spans="2:11">
      <c r="B5048" s="1311"/>
      <c r="K5048" s="1311"/>
    </row>
    <row r="5049" spans="2:11">
      <c r="B5049" s="1311"/>
      <c r="K5049" s="1311"/>
    </row>
    <row r="5050" spans="2:11">
      <c r="B5050" s="1311"/>
      <c r="K5050" s="1311"/>
    </row>
    <row r="5051" spans="2:11">
      <c r="B5051" s="1311"/>
      <c r="K5051" s="1311"/>
    </row>
    <row r="5052" spans="2:11">
      <c r="B5052" s="1311"/>
      <c r="K5052" s="1311"/>
    </row>
    <row r="5053" spans="2:11">
      <c r="B5053" s="1311"/>
      <c r="K5053" s="1311"/>
    </row>
    <row r="5054" spans="2:11">
      <c r="B5054" s="1311"/>
      <c r="K5054" s="1311"/>
    </row>
    <row r="5055" spans="2:11">
      <c r="B5055" s="1311"/>
      <c r="K5055" s="1311"/>
    </row>
    <row r="5056" spans="2:11">
      <c r="B5056" s="1311"/>
      <c r="K5056" s="1311"/>
    </row>
    <row r="5057" spans="2:11">
      <c r="B5057" s="1311"/>
      <c r="K5057" s="1311"/>
    </row>
    <row r="5058" spans="2:11">
      <c r="B5058" s="1311"/>
      <c r="K5058" s="1311"/>
    </row>
    <row r="5059" spans="2:11">
      <c r="B5059" s="1311"/>
      <c r="K5059" s="1311"/>
    </row>
    <row r="5060" spans="2:11">
      <c r="B5060" s="1311"/>
      <c r="K5060" s="1311"/>
    </row>
    <row r="5061" spans="2:11">
      <c r="B5061" s="1311"/>
      <c r="K5061" s="1311"/>
    </row>
    <row r="5062" spans="2:11">
      <c r="B5062" s="1311"/>
      <c r="K5062" s="1311"/>
    </row>
    <row r="5063" spans="2:11">
      <c r="B5063" s="1311"/>
      <c r="K5063" s="1311"/>
    </row>
    <row r="5064" spans="2:11">
      <c r="B5064" s="1311"/>
      <c r="K5064" s="1311"/>
    </row>
    <row r="5065" spans="2:11">
      <c r="B5065" s="1311"/>
      <c r="K5065" s="1311"/>
    </row>
    <row r="5066" spans="2:11">
      <c r="B5066" s="1311"/>
      <c r="K5066" s="1311"/>
    </row>
    <row r="5067" spans="2:11">
      <c r="B5067" s="1311"/>
      <c r="K5067" s="1311"/>
    </row>
    <row r="5068" spans="2:11">
      <c r="B5068" s="1311"/>
      <c r="K5068" s="1311"/>
    </row>
    <row r="5069" spans="2:11">
      <c r="B5069" s="1311"/>
      <c r="K5069" s="1311"/>
    </row>
    <row r="5070" spans="2:11">
      <c r="B5070" s="1311"/>
      <c r="K5070" s="1311"/>
    </row>
    <row r="5071" spans="2:11">
      <c r="B5071" s="1311"/>
      <c r="K5071" s="1311"/>
    </row>
    <row r="5072" spans="2:11">
      <c r="B5072" s="1311"/>
      <c r="K5072" s="1311"/>
    </row>
    <row r="5073" spans="2:11">
      <c r="B5073" s="1311"/>
      <c r="K5073" s="1311"/>
    </row>
    <row r="5074" spans="2:11">
      <c r="B5074" s="1311"/>
      <c r="K5074" s="1311"/>
    </row>
    <row r="5075" spans="2:11">
      <c r="B5075" s="1311"/>
      <c r="K5075" s="1311"/>
    </row>
    <row r="5076" spans="2:11">
      <c r="B5076" s="1311"/>
      <c r="K5076" s="1311"/>
    </row>
    <row r="5077" spans="2:11">
      <c r="B5077" s="1311"/>
      <c r="K5077" s="1311"/>
    </row>
    <row r="5078" spans="2:11">
      <c r="B5078" s="1311"/>
      <c r="K5078" s="1311"/>
    </row>
    <row r="5079" spans="2:11">
      <c r="B5079" s="1311"/>
      <c r="K5079" s="1311"/>
    </row>
    <row r="5080" spans="2:11">
      <c r="B5080" s="1311"/>
      <c r="K5080" s="1311"/>
    </row>
    <row r="5081" spans="2:11">
      <c r="B5081" s="1311"/>
      <c r="K5081" s="1311"/>
    </row>
    <row r="5082" spans="2:11">
      <c r="B5082" s="1311"/>
      <c r="K5082" s="1311"/>
    </row>
    <row r="5083" spans="2:11">
      <c r="B5083" s="1311"/>
      <c r="K5083" s="1311"/>
    </row>
    <row r="5084" spans="2:11">
      <c r="B5084" s="1311"/>
      <c r="K5084" s="1311"/>
    </row>
    <row r="5085" spans="2:11">
      <c r="B5085" s="1311"/>
      <c r="K5085" s="1311"/>
    </row>
    <row r="5086" spans="2:11">
      <c r="B5086" s="1311"/>
      <c r="K5086" s="1311"/>
    </row>
    <row r="5087" spans="2:11">
      <c r="B5087" s="1311"/>
      <c r="K5087" s="1311"/>
    </row>
    <row r="5088" spans="2:11">
      <c r="B5088" s="1311"/>
      <c r="K5088" s="1311"/>
    </row>
    <row r="5089" spans="2:11">
      <c r="B5089" s="1311"/>
      <c r="K5089" s="1311"/>
    </row>
    <row r="5090" spans="2:11">
      <c r="B5090" s="1311"/>
      <c r="K5090" s="1311"/>
    </row>
    <row r="5091" spans="2:11">
      <c r="B5091" s="1311"/>
      <c r="K5091" s="1311"/>
    </row>
    <row r="5092" spans="2:11">
      <c r="B5092" s="1311"/>
      <c r="K5092" s="1311"/>
    </row>
    <row r="5093" spans="2:11">
      <c r="B5093" s="1311"/>
      <c r="K5093" s="1311"/>
    </row>
    <row r="5094" spans="2:11">
      <c r="B5094" s="1311"/>
      <c r="K5094" s="1311"/>
    </row>
    <row r="5095" spans="2:11">
      <c r="B5095" s="1311"/>
      <c r="K5095" s="1311"/>
    </row>
    <row r="5096" spans="2:11">
      <c r="B5096" s="1311"/>
      <c r="K5096" s="1311"/>
    </row>
    <row r="5097" spans="2:11">
      <c r="B5097" s="1311"/>
      <c r="K5097" s="1311"/>
    </row>
    <row r="5098" spans="2:11">
      <c r="B5098" s="1311"/>
      <c r="K5098" s="1311"/>
    </row>
    <row r="5099" spans="2:11">
      <c r="B5099" s="1311"/>
      <c r="K5099" s="1311"/>
    </row>
    <row r="5100" spans="2:11">
      <c r="B5100" s="1311"/>
      <c r="K5100" s="1311"/>
    </row>
    <row r="5101" spans="2:11">
      <c r="B5101" s="1311"/>
      <c r="K5101" s="1311"/>
    </row>
    <row r="5102" spans="2:11">
      <c r="B5102" s="1311"/>
      <c r="K5102" s="1311"/>
    </row>
    <row r="5103" spans="2:11">
      <c r="B5103" s="1311"/>
      <c r="K5103" s="1311"/>
    </row>
    <row r="5104" spans="2:11">
      <c r="B5104" s="1311"/>
      <c r="K5104" s="1311"/>
    </row>
    <row r="5105" spans="2:11">
      <c r="B5105" s="1311"/>
      <c r="K5105" s="1311"/>
    </row>
    <row r="5106" spans="2:11">
      <c r="B5106" s="1311"/>
      <c r="K5106" s="1311"/>
    </row>
    <row r="5107" spans="2:11">
      <c r="B5107" s="1311"/>
      <c r="K5107" s="1311"/>
    </row>
    <row r="5108" spans="2:11">
      <c r="B5108" s="1311"/>
      <c r="K5108" s="1311"/>
    </row>
    <row r="5109" spans="2:11">
      <c r="B5109" s="1311"/>
      <c r="K5109" s="1311"/>
    </row>
    <row r="5110" spans="2:11">
      <c r="B5110" s="1311"/>
      <c r="K5110" s="1311"/>
    </row>
    <row r="5111" spans="2:11">
      <c r="B5111" s="1311"/>
      <c r="K5111" s="1311"/>
    </row>
    <row r="5112" spans="2:11">
      <c r="B5112" s="1311"/>
      <c r="K5112" s="1311"/>
    </row>
    <row r="5113" spans="2:11">
      <c r="B5113" s="1311"/>
      <c r="K5113" s="1311"/>
    </row>
    <row r="5114" spans="2:11">
      <c r="B5114" s="1311"/>
      <c r="K5114" s="1311"/>
    </row>
    <row r="5115" spans="2:11">
      <c r="B5115" s="1311"/>
      <c r="K5115" s="1311"/>
    </row>
    <row r="5116" spans="2:11">
      <c r="B5116" s="1311"/>
      <c r="K5116" s="1311"/>
    </row>
    <row r="5117" spans="2:11">
      <c r="B5117" s="1311"/>
      <c r="K5117" s="1311"/>
    </row>
    <row r="5118" spans="2:11">
      <c r="B5118" s="1311"/>
      <c r="K5118" s="1311"/>
    </row>
    <row r="5119" spans="2:11">
      <c r="B5119" s="1311"/>
      <c r="K5119" s="1311"/>
    </row>
    <row r="5120" spans="2:11">
      <c r="B5120" s="1311"/>
      <c r="K5120" s="1311"/>
    </row>
    <row r="5121" spans="2:11">
      <c r="B5121" s="1311"/>
      <c r="K5121" s="1311"/>
    </row>
    <row r="5122" spans="2:11">
      <c r="B5122" s="1311"/>
      <c r="K5122" s="1311"/>
    </row>
    <row r="5123" spans="2:11">
      <c r="B5123" s="1311"/>
      <c r="K5123" s="1311"/>
    </row>
    <row r="5124" spans="2:11">
      <c r="B5124" s="1311"/>
      <c r="K5124" s="1311"/>
    </row>
    <row r="5125" spans="2:11">
      <c r="B5125" s="1311"/>
      <c r="K5125" s="1311"/>
    </row>
    <row r="5126" spans="2:11">
      <c r="B5126" s="1311"/>
      <c r="K5126" s="1311"/>
    </row>
    <row r="5127" spans="2:11">
      <c r="B5127" s="1311"/>
      <c r="K5127" s="1311"/>
    </row>
    <row r="5128" spans="2:11">
      <c r="B5128" s="1311"/>
      <c r="K5128" s="1311"/>
    </row>
    <row r="5129" spans="2:11">
      <c r="B5129" s="1311"/>
      <c r="K5129" s="1311"/>
    </row>
    <row r="5130" spans="2:11">
      <c r="B5130" s="1311"/>
      <c r="K5130" s="1311"/>
    </row>
    <row r="5131" spans="2:11">
      <c r="B5131" s="1311"/>
      <c r="K5131" s="1311"/>
    </row>
    <row r="5132" spans="2:11">
      <c r="B5132" s="1311"/>
      <c r="K5132" s="1311"/>
    </row>
    <row r="5133" spans="2:11">
      <c r="B5133" s="1311"/>
      <c r="K5133" s="1311"/>
    </row>
    <row r="5134" spans="2:11">
      <c r="B5134" s="1311"/>
      <c r="K5134" s="1311"/>
    </row>
    <row r="5135" spans="2:11">
      <c r="B5135" s="1311"/>
      <c r="K5135" s="1311"/>
    </row>
    <row r="5136" spans="2:11">
      <c r="B5136" s="1311"/>
      <c r="K5136" s="1311"/>
    </row>
    <row r="5137" spans="2:11">
      <c r="B5137" s="1311"/>
      <c r="K5137" s="1311"/>
    </row>
    <row r="5138" spans="2:11">
      <c r="B5138" s="1311"/>
      <c r="K5138" s="1311"/>
    </row>
    <row r="5139" spans="2:11">
      <c r="B5139" s="1311"/>
      <c r="K5139" s="1311"/>
    </row>
    <row r="5140" spans="2:11">
      <c r="B5140" s="1311"/>
      <c r="K5140" s="1311"/>
    </row>
    <row r="5141" spans="2:11">
      <c r="B5141" s="1311"/>
      <c r="K5141" s="1311"/>
    </row>
    <row r="5142" spans="2:11">
      <c r="B5142" s="1311"/>
      <c r="K5142" s="1311"/>
    </row>
    <row r="5143" spans="2:11">
      <c r="B5143" s="1311"/>
      <c r="K5143" s="1311"/>
    </row>
    <row r="5144" spans="2:11">
      <c r="B5144" s="1311"/>
      <c r="K5144" s="1311"/>
    </row>
    <row r="5145" spans="2:11">
      <c r="B5145" s="1311"/>
      <c r="K5145" s="1311"/>
    </row>
    <row r="5146" spans="2:11">
      <c r="B5146" s="1311"/>
      <c r="K5146" s="1311"/>
    </row>
    <row r="5147" spans="2:11">
      <c r="B5147" s="1311"/>
      <c r="K5147" s="1311"/>
    </row>
    <row r="5148" spans="2:11">
      <c r="B5148" s="1311"/>
      <c r="K5148" s="1311"/>
    </row>
    <row r="5149" spans="2:11">
      <c r="B5149" s="1311"/>
      <c r="K5149" s="1311"/>
    </row>
    <row r="5150" spans="2:11">
      <c r="B5150" s="1311"/>
      <c r="K5150" s="1311"/>
    </row>
    <row r="5151" spans="2:11">
      <c r="B5151" s="1311"/>
      <c r="K5151" s="1311"/>
    </row>
    <row r="5152" spans="2:11">
      <c r="B5152" s="1311"/>
      <c r="K5152" s="1311"/>
    </row>
    <row r="5153" spans="2:11">
      <c r="B5153" s="1311"/>
      <c r="K5153" s="1311"/>
    </row>
    <row r="5154" spans="2:11">
      <c r="B5154" s="1311"/>
      <c r="K5154" s="1311"/>
    </row>
    <row r="5155" spans="2:11">
      <c r="B5155" s="1311"/>
      <c r="K5155" s="1311"/>
    </row>
    <row r="5156" spans="2:11">
      <c r="B5156" s="1311"/>
      <c r="K5156" s="1311"/>
    </row>
    <row r="5157" spans="2:11">
      <c r="B5157" s="1311"/>
      <c r="K5157" s="1311"/>
    </row>
    <row r="5158" spans="2:11">
      <c r="B5158" s="1311"/>
      <c r="K5158" s="1311"/>
    </row>
    <row r="5159" spans="2:11">
      <c r="B5159" s="1311"/>
      <c r="K5159" s="1311"/>
    </row>
    <row r="5160" spans="2:11">
      <c r="B5160" s="1311"/>
      <c r="K5160" s="1311"/>
    </row>
    <row r="5161" spans="2:11">
      <c r="B5161" s="1311"/>
      <c r="K5161" s="1311"/>
    </row>
    <row r="5162" spans="2:11">
      <c r="B5162" s="1311"/>
      <c r="K5162" s="1311"/>
    </row>
    <row r="5163" spans="2:11">
      <c r="B5163" s="1311"/>
      <c r="K5163" s="1311"/>
    </row>
    <row r="5164" spans="2:11">
      <c r="B5164" s="1311"/>
      <c r="K5164" s="1311"/>
    </row>
    <row r="5165" spans="2:11">
      <c r="B5165" s="1311"/>
      <c r="K5165" s="1311"/>
    </row>
    <row r="5166" spans="2:11">
      <c r="B5166" s="1311"/>
      <c r="K5166" s="1311"/>
    </row>
    <row r="5167" spans="2:11">
      <c r="B5167" s="1311"/>
      <c r="K5167" s="1311"/>
    </row>
    <row r="5168" spans="2:11">
      <c r="B5168" s="1311"/>
      <c r="K5168" s="1311"/>
    </row>
    <row r="5169" spans="2:11">
      <c r="B5169" s="1311"/>
      <c r="K5169" s="1311"/>
    </row>
    <row r="5170" spans="2:11">
      <c r="B5170" s="1311"/>
      <c r="K5170" s="1311"/>
    </row>
    <row r="5171" spans="2:11">
      <c r="B5171" s="1311"/>
      <c r="K5171" s="1311"/>
    </row>
    <row r="5172" spans="2:11">
      <c r="B5172" s="1311"/>
      <c r="K5172" s="1311"/>
    </row>
    <row r="5173" spans="2:11">
      <c r="B5173" s="1311"/>
      <c r="K5173" s="1311"/>
    </row>
    <row r="5174" spans="2:11">
      <c r="B5174" s="1311"/>
      <c r="K5174" s="1311"/>
    </row>
    <row r="5175" spans="2:11">
      <c r="B5175" s="1311"/>
      <c r="K5175" s="1311"/>
    </row>
    <row r="5176" spans="2:11">
      <c r="B5176" s="1311"/>
      <c r="K5176" s="1311"/>
    </row>
    <row r="5177" spans="2:11">
      <c r="B5177" s="1311"/>
      <c r="K5177" s="1311"/>
    </row>
    <row r="5178" spans="2:11">
      <c r="B5178" s="1311"/>
      <c r="K5178" s="1311"/>
    </row>
    <row r="5179" spans="2:11">
      <c r="B5179" s="1311"/>
      <c r="K5179" s="1311"/>
    </row>
    <row r="5180" spans="2:11">
      <c r="B5180" s="1311"/>
      <c r="K5180" s="1311"/>
    </row>
    <row r="5181" spans="2:11">
      <c r="B5181" s="1311"/>
      <c r="K5181" s="1311"/>
    </row>
    <row r="5182" spans="2:11">
      <c r="B5182" s="1311"/>
      <c r="K5182" s="1311"/>
    </row>
    <row r="5183" spans="2:11">
      <c r="B5183" s="1311"/>
      <c r="K5183" s="1311"/>
    </row>
    <row r="5184" spans="2:11">
      <c r="B5184" s="1311"/>
      <c r="K5184" s="1311"/>
    </row>
    <row r="5185" spans="2:11">
      <c r="B5185" s="1311"/>
      <c r="K5185" s="1311"/>
    </row>
    <row r="5186" spans="2:11">
      <c r="B5186" s="1311"/>
      <c r="K5186" s="1311"/>
    </row>
    <row r="5187" spans="2:11">
      <c r="B5187" s="1311"/>
      <c r="K5187" s="1311"/>
    </row>
    <row r="5188" spans="2:11">
      <c r="B5188" s="1311"/>
      <c r="K5188" s="1311"/>
    </row>
    <row r="5189" spans="2:11">
      <c r="B5189" s="1311"/>
      <c r="K5189" s="1311"/>
    </row>
    <row r="5190" spans="2:11">
      <c r="B5190" s="1311"/>
      <c r="K5190" s="1311"/>
    </row>
    <row r="5191" spans="2:11">
      <c r="B5191" s="1311"/>
      <c r="K5191" s="1311"/>
    </row>
    <row r="5192" spans="2:11">
      <c r="B5192" s="1311"/>
      <c r="K5192" s="1311"/>
    </row>
    <row r="5193" spans="2:11">
      <c r="B5193" s="1311"/>
      <c r="K5193" s="1311"/>
    </row>
    <row r="5194" spans="2:11">
      <c r="B5194" s="1311"/>
      <c r="K5194" s="1311"/>
    </row>
    <row r="5195" spans="2:11">
      <c r="B5195" s="1311"/>
      <c r="K5195" s="1311"/>
    </row>
    <row r="5196" spans="2:11">
      <c r="B5196" s="1311"/>
      <c r="K5196" s="1311"/>
    </row>
    <row r="5197" spans="2:11">
      <c r="B5197" s="1311"/>
      <c r="K5197" s="1311"/>
    </row>
    <row r="5198" spans="2:11">
      <c r="B5198" s="1311"/>
      <c r="K5198" s="1311"/>
    </row>
    <row r="5199" spans="2:11">
      <c r="B5199" s="1311"/>
      <c r="K5199" s="1311"/>
    </row>
    <row r="5200" spans="2:11">
      <c r="B5200" s="1311"/>
      <c r="K5200" s="1311"/>
    </row>
    <row r="5201" spans="2:11">
      <c r="B5201" s="1311"/>
      <c r="K5201" s="1311"/>
    </row>
    <row r="5202" spans="2:11">
      <c r="B5202" s="1311"/>
      <c r="K5202" s="1311"/>
    </row>
    <row r="5203" spans="2:11">
      <c r="B5203" s="1311"/>
      <c r="K5203" s="1311"/>
    </row>
    <row r="5204" spans="2:11">
      <c r="B5204" s="1311"/>
      <c r="K5204" s="1311"/>
    </row>
    <row r="5205" spans="2:11">
      <c r="B5205" s="1311"/>
      <c r="K5205" s="1311"/>
    </row>
    <row r="5206" spans="2:11">
      <c r="B5206" s="1311"/>
      <c r="K5206" s="1311"/>
    </row>
    <row r="5207" spans="2:11">
      <c r="B5207" s="1311"/>
      <c r="K5207" s="1311"/>
    </row>
    <row r="5208" spans="2:11">
      <c r="B5208" s="1311"/>
      <c r="K5208" s="1311"/>
    </row>
    <row r="5209" spans="2:11">
      <c r="B5209" s="1311"/>
      <c r="K5209" s="1311"/>
    </row>
    <row r="5210" spans="2:11">
      <c r="B5210" s="1311"/>
      <c r="K5210" s="1311"/>
    </row>
    <row r="5211" spans="2:11">
      <c r="B5211" s="1311"/>
      <c r="K5211" s="1311"/>
    </row>
    <row r="5212" spans="2:11">
      <c r="B5212" s="1311"/>
      <c r="K5212" s="1311"/>
    </row>
    <row r="5213" spans="2:11">
      <c r="B5213" s="1311"/>
      <c r="K5213" s="1311"/>
    </row>
    <row r="5214" spans="2:11">
      <c r="B5214" s="1311"/>
      <c r="K5214" s="1311"/>
    </row>
    <row r="5215" spans="2:11">
      <c r="B5215" s="1311"/>
      <c r="K5215" s="1311"/>
    </row>
    <row r="5216" spans="2:11">
      <c r="B5216" s="1311"/>
      <c r="K5216" s="1311"/>
    </row>
    <row r="5217" spans="2:11">
      <c r="B5217" s="1311"/>
      <c r="K5217" s="1311"/>
    </row>
    <row r="5218" spans="2:11">
      <c r="B5218" s="1311"/>
      <c r="K5218" s="1311"/>
    </row>
    <row r="5219" spans="2:11">
      <c r="B5219" s="1311"/>
      <c r="K5219" s="1311"/>
    </row>
    <row r="5220" spans="2:11">
      <c r="B5220" s="1311"/>
      <c r="K5220" s="1311"/>
    </row>
    <row r="5221" spans="2:11">
      <c r="B5221" s="1311"/>
      <c r="K5221" s="1311"/>
    </row>
    <row r="5222" spans="2:11">
      <c r="B5222" s="1311"/>
      <c r="K5222" s="1311"/>
    </row>
    <row r="5223" spans="2:11">
      <c r="B5223" s="1311"/>
      <c r="K5223" s="1311"/>
    </row>
    <row r="5224" spans="2:11">
      <c r="B5224" s="1311"/>
      <c r="K5224" s="1311"/>
    </row>
    <row r="5225" spans="2:11">
      <c r="B5225" s="1311"/>
      <c r="K5225" s="1311"/>
    </row>
    <row r="5226" spans="2:11">
      <c r="B5226" s="1311"/>
      <c r="K5226" s="1311"/>
    </row>
    <row r="5227" spans="2:11">
      <c r="B5227" s="1311"/>
      <c r="K5227" s="1311"/>
    </row>
    <row r="5228" spans="2:11">
      <c r="B5228" s="1311"/>
      <c r="K5228" s="1311"/>
    </row>
    <row r="5229" spans="2:11">
      <c r="B5229" s="1311"/>
      <c r="K5229" s="1311"/>
    </row>
    <row r="5230" spans="2:11">
      <c r="B5230" s="1311"/>
      <c r="K5230" s="1311"/>
    </row>
    <row r="5231" spans="2:11">
      <c r="B5231" s="1311"/>
      <c r="K5231" s="1311"/>
    </row>
    <row r="5232" spans="2:11">
      <c r="B5232" s="1311"/>
      <c r="K5232" s="1311"/>
    </row>
    <row r="5233" spans="2:11">
      <c r="B5233" s="1311"/>
      <c r="K5233" s="1311"/>
    </row>
    <row r="5234" spans="2:11">
      <c r="B5234" s="1311"/>
      <c r="K5234" s="1311"/>
    </row>
    <row r="5235" spans="2:11">
      <c r="B5235" s="1311"/>
      <c r="K5235" s="1311"/>
    </row>
    <row r="5236" spans="2:11">
      <c r="B5236" s="1311"/>
      <c r="K5236" s="1311"/>
    </row>
    <row r="5237" spans="2:11">
      <c r="B5237" s="1311"/>
      <c r="K5237" s="1311"/>
    </row>
    <row r="5238" spans="2:11">
      <c r="B5238" s="1311"/>
      <c r="K5238" s="1311"/>
    </row>
    <row r="5239" spans="2:11">
      <c r="B5239" s="1311"/>
      <c r="K5239" s="1311"/>
    </row>
    <row r="5240" spans="2:11">
      <c r="B5240" s="1311"/>
      <c r="K5240" s="1311"/>
    </row>
    <row r="5241" spans="2:11">
      <c r="B5241" s="1311"/>
      <c r="K5241" s="1311"/>
    </row>
    <row r="5242" spans="2:11">
      <c r="B5242" s="1311"/>
      <c r="K5242" s="1311"/>
    </row>
    <row r="5243" spans="2:11">
      <c r="B5243" s="1311"/>
      <c r="K5243" s="1311"/>
    </row>
    <row r="5244" spans="2:11">
      <c r="B5244" s="1311"/>
      <c r="K5244" s="1311"/>
    </row>
    <row r="5245" spans="2:11">
      <c r="B5245" s="1311"/>
      <c r="K5245" s="1311"/>
    </row>
    <row r="5246" spans="2:11">
      <c r="B5246" s="1311"/>
      <c r="K5246" s="1311"/>
    </row>
    <row r="5247" spans="2:11">
      <c r="B5247" s="1311"/>
      <c r="K5247" s="1311"/>
    </row>
    <row r="5248" spans="2:11">
      <c r="B5248" s="1311"/>
      <c r="K5248" s="1311"/>
    </row>
    <row r="5249" spans="2:11">
      <c r="B5249" s="1311"/>
      <c r="K5249" s="1311"/>
    </row>
    <row r="5250" spans="2:11">
      <c r="B5250" s="1311"/>
      <c r="K5250" s="1311"/>
    </row>
    <row r="5251" spans="2:11">
      <c r="B5251" s="1311"/>
      <c r="K5251" s="1311"/>
    </row>
    <row r="5252" spans="2:11">
      <c r="B5252" s="1311"/>
      <c r="K5252" s="1311"/>
    </row>
    <row r="5253" spans="2:11">
      <c r="B5253" s="1311"/>
      <c r="K5253" s="1311"/>
    </row>
    <row r="5254" spans="2:11">
      <c r="B5254" s="1311"/>
      <c r="K5254" s="1311"/>
    </row>
    <row r="5255" spans="2:11">
      <c r="B5255" s="1311"/>
      <c r="K5255" s="1311"/>
    </row>
    <row r="5256" spans="2:11">
      <c r="B5256" s="1311"/>
      <c r="K5256" s="1311"/>
    </row>
    <row r="5257" spans="2:11">
      <c r="B5257" s="1311"/>
      <c r="K5257" s="1311"/>
    </row>
    <row r="5258" spans="2:11">
      <c r="B5258" s="1311"/>
      <c r="K5258" s="1311"/>
    </row>
    <row r="5259" spans="2:11">
      <c r="B5259" s="1311"/>
      <c r="K5259" s="1311"/>
    </row>
    <row r="5260" spans="2:11">
      <c r="B5260" s="1311"/>
      <c r="K5260" s="1311"/>
    </row>
    <row r="5261" spans="2:11">
      <c r="B5261" s="1311"/>
      <c r="K5261" s="1311"/>
    </row>
    <row r="5262" spans="2:11">
      <c r="B5262" s="1311"/>
      <c r="K5262" s="1311"/>
    </row>
    <row r="5263" spans="2:11">
      <c r="B5263" s="1311"/>
      <c r="K5263" s="1311"/>
    </row>
    <row r="5264" spans="2:11">
      <c r="B5264" s="1311"/>
      <c r="K5264" s="1311"/>
    </row>
    <row r="5265" spans="2:11">
      <c r="B5265" s="1311"/>
      <c r="K5265" s="1311"/>
    </row>
    <row r="5266" spans="2:11">
      <c r="B5266" s="1311"/>
      <c r="K5266" s="1311"/>
    </row>
    <row r="5267" spans="2:11">
      <c r="B5267" s="1311"/>
      <c r="K5267" s="1311"/>
    </row>
    <row r="5268" spans="2:11">
      <c r="B5268" s="1311"/>
      <c r="K5268" s="1311"/>
    </row>
    <row r="5269" spans="2:11">
      <c r="B5269" s="1311"/>
      <c r="K5269" s="1311"/>
    </row>
    <row r="5270" spans="2:11">
      <c r="B5270" s="1311"/>
      <c r="K5270" s="1311"/>
    </row>
    <row r="5271" spans="2:11">
      <c r="B5271" s="1311"/>
      <c r="K5271" s="1311"/>
    </row>
    <row r="5272" spans="2:11">
      <c r="B5272" s="1311"/>
      <c r="K5272" s="1311"/>
    </row>
    <row r="5273" spans="2:11">
      <c r="B5273" s="1311"/>
      <c r="K5273" s="1311"/>
    </row>
    <row r="5274" spans="2:11">
      <c r="B5274" s="1311"/>
      <c r="K5274" s="1311"/>
    </row>
    <row r="5275" spans="2:11">
      <c r="B5275" s="1311"/>
      <c r="K5275" s="1311"/>
    </row>
    <row r="5276" spans="2:11">
      <c r="B5276" s="1311"/>
      <c r="K5276" s="1311"/>
    </row>
    <row r="5277" spans="2:11">
      <c r="B5277" s="1311"/>
      <c r="K5277" s="1311"/>
    </row>
    <row r="5278" spans="2:11">
      <c r="B5278" s="1311"/>
      <c r="K5278" s="1311"/>
    </row>
    <row r="5279" spans="2:11">
      <c r="B5279" s="1311"/>
      <c r="K5279" s="1311"/>
    </row>
    <row r="5280" spans="2:11">
      <c r="B5280" s="1311"/>
      <c r="K5280" s="1311"/>
    </row>
    <row r="5281" spans="2:11">
      <c r="B5281" s="1311"/>
      <c r="K5281" s="1311"/>
    </row>
    <row r="5282" spans="2:11">
      <c r="B5282" s="1311"/>
      <c r="K5282" s="1311"/>
    </row>
    <row r="5283" spans="2:11">
      <c r="B5283" s="1311"/>
      <c r="K5283" s="1311"/>
    </row>
    <row r="5284" spans="2:11">
      <c r="B5284" s="1311"/>
      <c r="K5284" s="1311"/>
    </row>
    <row r="5285" spans="2:11">
      <c r="B5285" s="1311"/>
      <c r="K5285" s="1311"/>
    </row>
    <row r="5286" spans="2:11">
      <c r="B5286" s="1311"/>
      <c r="K5286" s="1311"/>
    </row>
    <row r="5287" spans="2:11">
      <c r="B5287" s="1311"/>
      <c r="K5287" s="1311"/>
    </row>
    <row r="5288" spans="2:11">
      <c r="B5288" s="1311"/>
      <c r="K5288" s="1311"/>
    </row>
    <row r="5289" spans="2:11">
      <c r="B5289" s="1311"/>
      <c r="K5289" s="1311"/>
    </row>
    <row r="5290" spans="2:11">
      <c r="B5290" s="1311"/>
      <c r="K5290" s="1311"/>
    </row>
    <row r="5291" spans="2:11">
      <c r="B5291" s="1311"/>
      <c r="K5291" s="1311"/>
    </row>
    <row r="5292" spans="2:11">
      <c r="B5292" s="1311"/>
      <c r="K5292" s="1311"/>
    </row>
    <row r="5293" spans="2:11">
      <c r="B5293" s="1311"/>
      <c r="K5293" s="1311"/>
    </row>
    <row r="5294" spans="2:11">
      <c r="B5294" s="1311"/>
      <c r="K5294" s="1311"/>
    </row>
    <row r="5295" spans="2:11">
      <c r="B5295" s="1311"/>
      <c r="K5295" s="1311"/>
    </row>
    <row r="5296" spans="2:11">
      <c r="B5296" s="1311"/>
      <c r="K5296" s="1311"/>
    </row>
    <row r="5297" spans="2:11">
      <c r="B5297" s="1311"/>
      <c r="K5297" s="1311"/>
    </row>
    <row r="5298" spans="2:11">
      <c r="B5298" s="1311"/>
      <c r="K5298" s="1311"/>
    </row>
    <row r="5299" spans="2:11">
      <c r="B5299" s="1311"/>
      <c r="K5299" s="1311"/>
    </row>
    <row r="5300" spans="2:11">
      <c r="B5300" s="1311"/>
      <c r="K5300" s="1311"/>
    </row>
    <row r="5301" spans="2:11">
      <c r="B5301" s="1311"/>
      <c r="K5301" s="1311"/>
    </row>
    <row r="5302" spans="2:11">
      <c r="B5302" s="1311"/>
      <c r="K5302" s="1311"/>
    </row>
    <row r="5303" spans="2:11">
      <c r="B5303" s="1311"/>
      <c r="K5303" s="1311"/>
    </row>
    <row r="5304" spans="2:11">
      <c r="B5304" s="1311"/>
      <c r="K5304" s="1311"/>
    </row>
    <row r="5305" spans="2:11">
      <c r="B5305" s="1311"/>
      <c r="K5305" s="1311"/>
    </row>
    <row r="5306" spans="2:11">
      <c r="B5306" s="1311"/>
      <c r="K5306" s="1311"/>
    </row>
    <row r="5307" spans="2:11">
      <c r="B5307" s="1311"/>
      <c r="K5307" s="1311"/>
    </row>
    <row r="5308" spans="2:11">
      <c r="B5308" s="1311"/>
      <c r="K5308" s="1311"/>
    </row>
    <row r="5309" spans="2:11">
      <c r="B5309" s="1311"/>
      <c r="K5309" s="1311"/>
    </row>
    <row r="5310" spans="2:11">
      <c r="B5310" s="1311"/>
      <c r="K5310" s="1311"/>
    </row>
    <row r="5311" spans="2:11">
      <c r="B5311" s="1311"/>
      <c r="K5311" s="1311"/>
    </row>
    <row r="5312" spans="2:11">
      <c r="B5312" s="1311"/>
      <c r="K5312" s="1311"/>
    </row>
    <row r="5313" spans="2:11">
      <c r="B5313" s="1311"/>
      <c r="K5313" s="1311"/>
    </row>
    <row r="5314" spans="2:11">
      <c r="B5314" s="1311"/>
      <c r="K5314" s="1311"/>
    </row>
    <row r="5315" spans="2:11">
      <c r="B5315" s="1311"/>
      <c r="K5315" s="1311"/>
    </row>
    <row r="5316" spans="2:11">
      <c r="B5316" s="1311"/>
      <c r="K5316" s="1311"/>
    </row>
    <row r="5317" spans="2:11">
      <c r="B5317" s="1311"/>
      <c r="K5317" s="1311"/>
    </row>
    <row r="5318" spans="2:11">
      <c r="B5318" s="1311"/>
      <c r="K5318" s="1311"/>
    </row>
    <row r="5319" spans="2:11">
      <c r="B5319" s="1311"/>
      <c r="K5319" s="1311"/>
    </row>
    <row r="5320" spans="2:11">
      <c r="B5320" s="1311"/>
      <c r="K5320" s="1311"/>
    </row>
    <row r="5321" spans="2:11">
      <c r="B5321" s="1311"/>
      <c r="K5321" s="1311"/>
    </row>
    <row r="5322" spans="2:11">
      <c r="B5322" s="1311"/>
      <c r="K5322" s="1311"/>
    </row>
    <row r="5323" spans="2:11">
      <c r="B5323" s="1311"/>
      <c r="K5323" s="1311"/>
    </row>
    <row r="5324" spans="2:11">
      <c r="B5324" s="1311"/>
      <c r="K5324" s="1311"/>
    </row>
    <row r="5325" spans="2:11">
      <c r="B5325" s="1311"/>
      <c r="K5325" s="1311"/>
    </row>
    <row r="5326" spans="2:11">
      <c r="B5326" s="1311"/>
      <c r="K5326" s="1311"/>
    </row>
    <row r="5327" spans="2:11">
      <c r="B5327" s="1311"/>
      <c r="K5327" s="1311"/>
    </row>
    <row r="5328" spans="2:11">
      <c r="B5328" s="1311"/>
      <c r="K5328" s="1311"/>
    </row>
    <row r="5329" spans="2:11">
      <c r="B5329" s="1311"/>
      <c r="K5329" s="1311"/>
    </row>
    <row r="5330" spans="2:11">
      <c r="B5330" s="1311"/>
      <c r="K5330" s="1311"/>
    </row>
    <row r="5331" spans="2:11">
      <c r="B5331" s="1311"/>
      <c r="K5331" s="1311"/>
    </row>
    <row r="5332" spans="2:11">
      <c r="B5332" s="1311"/>
      <c r="K5332" s="1311"/>
    </row>
    <row r="5333" spans="2:11">
      <c r="B5333" s="1311"/>
      <c r="K5333" s="1311"/>
    </row>
    <row r="5334" spans="2:11">
      <c r="B5334" s="1311"/>
      <c r="K5334" s="1311"/>
    </row>
    <row r="5335" spans="2:11">
      <c r="B5335" s="1311"/>
      <c r="K5335" s="1311"/>
    </row>
    <row r="5336" spans="2:11">
      <c r="B5336" s="1311"/>
      <c r="K5336" s="1311"/>
    </row>
    <row r="5337" spans="2:11">
      <c r="B5337" s="1311"/>
      <c r="K5337" s="1311"/>
    </row>
    <row r="5338" spans="2:11">
      <c r="B5338" s="1311"/>
      <c r="K5338" s="1311"/>
    </row>
    <row r="5339" spans="2:11">
      <c r="B5339" s="1311"/>
      <c r="K5339" s="1311"/>
    </row>
    <row r="5340" spans="2:11">
      <c r="B5340" s="1311"/>
      <c r="K5340" s="1311"/>
    </row>
    <row r="5341" spans="2:11">
      <c r="B5341" s="1311"/>
      <c r="K5341" s="1311"/>
    </row>
    <row r="5342" spans="2:11">
      <c r="B5342" s="1311"/>
      <c r="K5342" s="1311"/>
    </row>
    <row r="5343" spans="2:11">
      <c r="B5343" s="1311"/>
      <c r="K5343" s="1311"/>
    </row>
    <row r="5344" spans="2:11">
      <c r="B5344" s="1311"/>
      <c r="K5344" s="1311"/>
    </row>
    <row r="5345" spans="2:11">
      <c r="B5345" s="1311"/>
      <c r="K5345" s="1311"/>
    </row>
    <row r="5346" spans="2:11">
      <c r="B5346" s="1311"/>
      <c r="K5346" s="1311"/>
    </row>
    <row r="5347" spans="2:11">
      <c r="B5347" s="1311"/>
      <c r="K5347" s="1311"/>
    </row>
    <row r="5348" spans="2:11">
      <c r="B5348" s="1311"/>
      <c r="K5348" s="1311"/>
    </row>
    <row r="5349" spans="2:11">
      <c r="B5349" s="1311"/>
      <c r="K5349" s="1311"/>
    </row>
    <row r="5350" spans="2:11">
      <c r="B5350" s="1311"/>
      <c r="K5350" s="1311"/>
    </row>
    <row r="5351" spans="2:11">
      <c r="B5351" s="1311"/>
      <c r="K5351" s="1311"/>
    </row>
    <row r="5352" spans="2:11">
      <c r="B5352" s="1311"/>
      <c r="K5352" s="1311"/>
    </row>
    <row r="5353" spans="2:11">
      <c r="B5353" s="1311"/>
      <c r="K5353" s="1311"/>
    </row>
    <row r="5354" spans="2:11">
      <c r="B5354" s="1311"/>
      <c r="K5354" s="1311"/>
    </row>
    <row r="5355" spans="2:11">
      <c r="B5355" s="1311"/>
      <c r="K5355" s="1311"/>
    </row>
    <row r="5356" spans="2:11">
      <c r="B5356" s="1311"/>
      <c r="K5356" s="1311"/>
    </row>
    <row r="5357" spans="2:11">
      <c r="B5357" s="1311"/>
      <c r="K5357" s="1311"/>
    </row>
    <row r="5358" spans="2:11">
      <c r="B5358" s="1311"/>
      <c r="K5358" s="1311"/>
    </row>
    <row r="5359" spans="2:11">
      <c r="B5359" s="1311"/>
      <c r="K5359" s="1311"/>
    </row>
    <row r="5360" spans="2:11">
      <c r="B5360" s="1311"/>
      <c r="K5360" s="1311"/>
    </row>
    <row r="5361" spans="2:11">
      <c r="B5361" s="1311"/>
      <c r="K5361" s="1311"/>
    </row>
    <row r="5362" spans="2:11">
      <c r="B5362" s="1311"/>
      <c r="K5362" s="1311"/>
    </row>
    <row r="5363" spans="2:11">
      <c r="B5363" s="1311"/>
      <c r="K5363" s="1311"/>
    </row>
    <row r="5364" spans="2:11">
      <c r="B5364" s="1311"/>
      <c r="K5364" s="1311"/>
    </row>
    <row r="5365" spans="2:11">
      <c r="B5365" s="1311"/>
      <c r="K5365" s="1311"/>
    </row>
    <row r="5366" spans="2:11">
      <c r="B5366" s="1311"/>
      <c r="K5366" s="1311"/>
    </row>
    <row r="5367" spans="2:11">
      <c r="B5367" s="1311"/>
      <c r="K5367" s="1311"/>
    </row>
    <row r="5368" spans="2:11">
      <c r="B5368" s="1311"/>
      <c r="K5368" s="1311"/>
    </row>
    <row r="5369" spans="2:11">
      <c r="B5369" s="1311"/>
      <c r="K5369" s="1311"/>
    </row>
    <row r="5370" spans="2:11">
      <c r="B5370" s="1311"/>
      <c r="K5370" s="1311"/>
    </row>
    <row r="5371" spans="2:11">
      <c r="B5371" s="1311"/>
      <c r="K5371" s="1311"/>
    </row>
    <row r="5372" spans="2:11">
      <c r="B5372" s="1311"/>
      <c r="K5372" s="1311"/>
    </row>
    <row r="5373" spans="2:11">
      <c r="B5373" s="1311"/>
      <c r="K5373" s="1311"/>
    </row>
    <row r="5374" spans="2:11">
      <c r="B5374" s="1311"/>
      <c r="K5374" s="1311"/>
    </row>
    <row r="5375" spans="2:11">
      <c r="B5375" s="1311"/>
      <c r="K5375" s="1311"/>
    </row>
    <row r="5376" spans="2:11">
      <c r="B5376" s="1311"/>
      <c r="K5376" s="1311"/>
    </row>
    <row r="5377" spans="2:11">
      <c r="B5377" s="1311"/>
      <c r="K5377" s="1311"/>
    </row>
    <row r="5378" spans="2:11">
      <c r="B5378" s="1311"/>
      <c r="K5378" s="1311"/>
    </row>
    <row r="5379" spans="2:11">
      <c r="B5379" s="1311"/>
      <c r="K5379" s="1311"/>
    </row>
    <row r="5380" spans="2:11">
      <c r="B5380" s="1311"/>
      <c r="K5380" s="1311"/>
    </row>
    <row r="5381" spans="2:11">
      <c r="B5381" s="1311"/>
      <c r="K5381" s="1311"/>
    </row>
    <row r="5382" spans="2:11">
      <c r="B5382" s="1311"/>
      <c r="K5382" s="1311"/>
    </row>
    <row r="5383" spans="2:11">
      <c r="B5383" s="1311"/>
      <c r="K5383" s="1311"/>
    </row>
    <row r="5384" spans="2:11">
      <c r="B5384" s="1311"/>
      <c r="K5384" s="1311"/>
    </row>
    <row r="5385" spans="2:11">
      <c r="B5385" s="1311"/>
      <c r="K5385" s="1311"/>
    </row>
    <row r="5386" spans="2:11">
      <c r="B5386" s="1311"/>
      <c r="K5386" s="1311"/>
    </row>
    <row r="5387" spans="2:11">
      <c r="B5387" s="1311"/>
      <c r="K5387" s="1311"/>
    </row>
    <row r="5388" spans="2:11">
      <c r="B5388" s="1311"/>
      <c r="K5388" s="1311"/>
    </row>
    <row r="5389" spans="2:11">
      <c r="B5389" s="1311"/>
      <c r="K5389" s="1311"/>
    </row>
    <row r="5390" spans="2:11">
      <c r="B5390" s="1311"/>
      <c r="K5390" s="1311"/>
    </row>
    <row r="5391" spans="2:11">
      <c r="B5391" s="1311"/>
      <c r="K5391" s="1311"/>
    </row>
    <row r="5392" spans="2:11">
      <c r="B5392" s="1311"/>
      <c r="K5392" s="1311"/>
    </row>
    <row r="5393" spans="2:11">
      <c r="B5393" s="1311"/>
      <c r="K5393" s="1311"/>
    </row>
    <row r="5394" spans="2:11">
      <c r="B5394" s="1311"/>
      <c r="K5394" s="1311"/>
    </row>
    <row r="5395" spans="2:11">
      <c r="B5395" s="1311"/>
      <c r="K5395" s="1311"/>
    </row>
    <row r="5396" spans="2:11">
      <c r="B5396" s="1311"/>
      <c r="K5396" s="1311"/>
    </row>
    <row r="5397" spans="2:11">
      <c r="B5397" s="1311"/>
      <c r="K5397" s="1311"/>
    </row>
    <row r="5398" spans="2:11">
      <c r="B5398" s="1311"/>
      <c r="K5398" s="1311"/>
    </row>
    <row r="5399" spans="2:11">
      <c r="B5399" s="1311"/>
      <c r="K5399" s="1311"/>
    </row>
    <row r="5400" spans="2:11">
      <c r="B5400" s="1311"/>
      <c r="K5400" s="1311"/>
    </row>
    <row r="5401" spans="2:11">
      <c r="B5401" s="1311"/>
      <c r="K5401" s="1311"/>
    </row>
    <row r="5402" spans="2:11">
      <c r="B5402" s="1311"/>
      <c r="K5402" s="1311"/>
    </row>
    <row r="5403" spans="2:11">
      <c r="B5403" s="1311"/>
      <c r="K5403" s="1311"/>
    </row>
    <row r="5404" spans="2:11">
      <c r="B5404" s="1311"/>
      <c r="K5404" s="1311"/>
    </row>
    <row r="5405" spans="2:11">
      <c r="B5405" s="1311"/>
      <c r="K5405" s="1311"/>
    </row>
    <row r="5406" spans="2:11">
      <c r="B5406" s="1311"/>
      <c r="K5406" s="1311"/>
    </row>
    <row r="5407" spans="2:11">
      <c r="B5407" s="1311"/>
      <c r="K5407" s="1311"/>
    </row>
    <row r="5408" spans="2:11">
      <c r="B5408" s="1311"/>
      <c r="K5408" s="1311"/>
    </row>
    <row r="5409" spans="2:11">
      <c r="B5409" s="1311"/>
      <c r="K5409" s="1311"/>
    </row>
    <row r="5410" spans="2:11">
      <c r="B5410" s="1311"/>
      <c r="K5410" s="1311"/>
    </row>
    <row r="5411" spans="2:11">
      <c r="B5411" s="1311"/>
      <c r="K5411" s="1311"/>
    </row>
    <row r="5412" spans="2:11">
      <c r="B5412" s="1311"/>
      <c r="K5412" s="1311"/>
    </row>
    <row r="5413" spans="2:11">
      <c r="B5413" s="1311"/>
      <c r="K5413" s="1311"/>
    </row>
    <row r="5414" spans="2:11">
      <c r="B5414" s="1311"/>
      <c r="K5414" s="1311"/>
    </row>
    <row r="5415" spans="2:11">
      <c r="B5415" s="1311"/>
      <c r="K5415" s="1311"/>
    </row>
    <row r="5416" spans="2:11">
      <c r="B5416" s="1311"/>
      <c r="K5416" s="1311"/>
    </row>
    <row r="5417" spans="2:11">
      <c r="B5417" s="1311"/>
      <c r="K5417" s="1311"/>
    </row>
    <row r="5418" spans="2:11">
      <c r="B5418" s="1311"/>
      <c r="K5418" s="1311"/>
    </row>
    <row r="5419" spans="2:11">
      <c r="B5419" s="1311"/>
      <c r="K5419" s="1311"/>
    </row>
    <row r="5420" spans="2:11">
      <c r="B5420" s="1311"/>
      <c r="K5420" s="1311"/>
    </row>
    <row r="5421" spans="2:11">
      <c r="B5421" s="1311"/>
      <c r="K5421" s="1311"/>
    </row>
    <row r="5422" spans="2:11">
      <c r="B5422" s="1311"/>
      <c r="K5422" s="1311"/>
    </row>
    <row r="5423" spans="2:11">
      <c r="B5423" s="1311"/>
      <c r="K5423" s="1311"/>
    </row>
    <row r="5424" spans="2:11">
      <c r="B5424" s="1311"/>
      <c r="K5424" s="1311"/>
    </row>
    <row r="5425" spans="2:11">
      <c r="B5425" s="1311"/>
      <c r="K5425" s="1311"/>
    </row>
    <row r="5426" spans="2:11">
      <c r="B5426" s="1311"/>
      <c r="K5426" s="1311"/>
    </row>
    <row r="5427" spans="2:11">
      <c r="B5427" s="1311"/>
      <c r="K5427" s="1311"/>
    </row>
    <row r="5428" spans="2:11">
      <c r="B5428" s="1311"/>
      <c r="K5428" s="1311"/>
    </row>
    <row r="5429" spans="2:11">
      <c r="B5429" s="1311"/>
      <c r="K5429" s="1311"/>
    </row>
    <row r="5430" spans="2:11">
      <c r="B5430" s="1311"/>
      <c r="K5430" s="1311"/>
    </row>
    <row r="5431" spans="2:11">
      <c r="B5431" s="1311"/>
      <c r="K5431" s="1311"/>
    </row>
    <row r="5432" spans="2:11">
      <c r="B5432" s="1311"/>
      <c r="K5432" s="1311"/>
    </row>
    <row r="5433" spans="2:11">
      <c r="B5433" s="1311"/>
      <c r="K5433" s="1311"/>
    </row>
    <row r="5434" spans="2:11">
      <c r="B5434" s="1311"/>
      <c r="K5434" s="1311"/>
    </row>
    <row r="5435" spans="2:11">
      <c r="B5435" s="1311"/>
      <c r="K5435" s="1311"/>
    </row>
    <row r="5436" spans="2:11">
      <c r="B5436" s="1311"/>
      <c r="K5436" s="1311"/>
    </row>
    <row r="5437" spans="2:11">
      <c r="B5437" s="1311"/>
      <c r="K5437" s="1311"/>
    </row>
    <row r="5438" spans="2:11">
      <c r="B5438" s="1311"/>
      <c r="K5438" s="1311"/>
    </row>
    <row r="5439" spans="2:11">
      <c r="B5439" s="1311"/>
      <c r="K5439" s="1311"/>
    </row>
    <row r="5440" spans="2:11">
      <c r="B5440" s="1311"/>
      <c r="K5440" s="1311"/>
    </row>
    <row r="5441" spans="2:11">
      <c r="B5441" s="1311"/>
      <c r="K5441" s="1311"/>
    </row>
    <row r="5442" spans="2:11">
      <c r="B5442" s="1311"/>
      <c r="K5442" s="1311"/>
    </row>
    <row r="5443" spans="2:11">
      <c r="B5443" s="1311"/>
      <c r="K5443" s="1311"/>
    </row>
    <row r="5444" spans="2:11">
      <c r="B5444" s="1311"/>
      <c r="K5444" s="1311"/>
    </row>
    <row r="5445" spans="2:11">
      <c r="B5445" s="1311"/>
      <c r="K5445" s="1311"/>
    </row>
    <row r="5446" spans="2:11">
      <c r="B5446" s="1311"/>
      <c r="K5446" s="1311"/>
    </row>
    <row r="5447" spans="2:11">
      <c r="B5447" s="1311"/>
      <c r="K5447" s="1311"/>
    </row>
    <row r="5448" spans="2:11">
      <c r="B5448" s="1311"/>
      <c r="K5448" s="1311"/>
    </row>
    <row r="5449" spans="2:11">
      <c r="B5449" s="1311"/>
      <c r="K5449" s="1311"/>
    </row>
    <row r="5450" spans="2:11">
      <c r="B5450" s="1311"/>
      <c r="K5450" s="1311"/>
    </row>
    <row r="5451" spans="2:11">
      <c r="B5451" s="1311"/>
      <c r="K5451" s="1311"/>
    </row>
    <row r="5452" spans="2:11">
      <c r="B5452" s="1311"/>
      <c r="K5452" s="1311"/>
    </row>
    <row r="5453" spans="2:11">
      <c r="B5453" s="1311"/>
      <c r="K5453" s="1311"/>
    </row>
    <row r="5454" spans="2:11">
      <c r="B5454" s="1311"/>
      <c r="K5454" s="1311"/>
    </row>
    <row r="5455" spans="2:11">
      <c r="B5455" s="1311"/>
      <c r="K5455" s="1311"/>
    </row>
    <row r="5456" spans="2:11">
      <c r="B5456" s="1311"/>
      <c r="K5456" s="1311"/>
    </row>
    <row r="5457" spans="2:11">
      <c r="B5457" s="1311"/>
      <c r="K5457" s="1311"/>
    </row>
    <row r="5458" spans="2:11">
      <c r="B5458" s="1311"/>
      <c r="K5458" s="1311"/>
    </row>
    <row r="5459" spans="2:11">
      <c r="B5459" s="1311"/>
      <c r="K5459" s="1311"/>
    </row>
    <row r="5460" spans="2:11">
      <c r="B5460" s="1311"/>
      <c r="K5460" s="1311"/>
    </row>
    <row r="5461" spans="2:11">
      <c r="B5461" s="1311"/>
      <c r="K5461" s="1311"/>
    </row>
    <row r="5462" spans="2:11">
      <c r="B5462" s="1311"/>
      <c r="K5462" s="1311"/>
    </row>
    <row r="5463" spans="2:11">
      <c r="B5463" s="1311"/>
      <c r="K5463" s="1311"/>
    </row>
    <row r="5464" spans="2:11">
      <c r="B5464" s="1311"/>
      <c r="K5464" s="1311"/>
    </row>
    <row r="5465" spans="2:11">
      <c r="B5465" s="1311"/>
      <c r="K5465" s="1311"/>
    </row>
    <row r="5466" spans="2:11">
      <c r="B5466" s="1311"/>
      <c r="K5466" s="1311"/>
    </row>
    <row r="5467" spans="2:11">
      <c r="B5467" s="1311"/>
      <c r="K5467" s="1311"/>
    </row>
    <row r="5468" spans="2:11">
      <c r="B5468" s="1311"/>
      <c r="K5468" s="1311"/>
    </row>
    <row r="5469" spans="2:11">
      <c r="B5469" s="1311"/>
      <c r="K5469" s="1311"/>
    </row>
    <row r="5470" spans="2:11">
      <c r="B5470" s="1311"/>
      <c r="K5470" s="1311"/>
    </row>
    <row r="5471" spans="2:11">
      <c r="B5471" s="1311"/>
      <c r="K5471" s="1311"/>
    </row>
    <row r="5472" spans="2:11">
      <c r="B5472" s="1311"/>
      <c r="K5472" s="1311"/>
    </row>
    <row r="5473" spans="2:11">
      <c r="B5473" s="1311"/>
      <c r="K5473" s="1311"/>
    </row>
    <row r="5474" spans="2:11">
      <c r="B5474" s="1311"/>
      <c r="K5474" s="1311"/>
    </row>
    <row r="5475" spans="2:11">
      <c r="B5475" s="1311"/>
      <c r="K5475" s="1311"/>
    </row>
    <row r="5476" spans="2:11">
      <c r="B5476" s="1311"/>
      <c r="K5476" s="1311"/>
    </row>
    <row r="5477" spans="2:11">
      <c r="B5477" s="1311"/>
      <c r="K5477" s="1311"/>
    </row>
    <row r="5478" spans="2:11">
      <c r="B5478" s="1311"/>
      <c r="K5478" s="1311"/>
    </row>
    <row r="5479" spans="2:11">
      <c r="B5479" s="1311"/>
      <c r="K5479" s="1311"/>
    </row>
    <row r="5480" spans="2:11">
      <c r="B5480" s="1311"/>
      <c r="K5480" s="1311"/>
    </row>
    <row r="5481" spans="2:11">
      <c r="B5481" s="1311"/>
      <c r="K5481" s="1311"/>
    </row>
    <row r="5482" spans="2:11">
      <c r="B5482" s="1311"/>
      <c r="K5482" s="1311"/>
    </row>
    <row r="5483" spans="2:11">
      <c r="B5483" s="1311"/>
      <c r="K5483" s="1311"/>
    </row>
    <row r="5484" spans="2:11">
      <c r="B5484" s="1311"/>
      <c r="K5484" s="1311"/>
    </row>
    <row r="5485" spans="2:11">
      <c r="B5485" s="1311"/>
      <c r="K5485" s="1311"/>
    </row>
    <row r="5486" spans="2:11">
      <c r="B5486" s="1311"/>
      <c r="K5486" s="1311"/>
    </row>
    <row r="5487" spans="2:11">
      <c r="B5487" s="1311"/>
      <c r="K5487" s="1311"/>
    </row>
    <row r="5488" spans="2:11">
      <c r="B5488" s="1311"/>
      <c r="K5488" s="1311"/>
    </row>
    <row r="5489" spans="2:11">
      <c r="B5489" s="1311"/>
      <c r="K5489" s="1311"/>
    </row>
    <row r="5490" spans="2:11">
      <c r="B5490" s="1311"/>
      <c r="K5490" s="1311"/>
    </row>
    <row r="5491" spans="2:11">
      <c r="B5491" s="1311"/>
      <c r="K5491" s="1311"/>
    </row>
    <row r="5492" spans="2:11">
      <c r="B5492" s="1311"/>
      <c r="K5492" s="1311"/>
    </row>
    <row r="5493" spans="2:11">
      <c r="B5493" s="1311"/>
      <c r="K5493" s="1311"/>
    </row>
    <row r="5494" spans="2:11">
      <c r="B5494" s="1311"/>
      <c r="K5494" s="1311"/>
    </row>
    <row r="5495" spans="2:11">
      <c r="B5495" s="1311"/>
      <c r="K5495" s="1311"/>
    </row>
    <row r="5496" spans="2:11">
      <c r="B5496" s="1311"/>
      <c r="K5496" s="1311"/>
    </row>
    <row r="5497" spans="2:11">
      <c r="B5497" s="1311"/>
      <c r="K5497" s="1311"/>
    </row>
    <row r="5498" spans="2:11">
      <c r="B5498" s="1311"/>
      <c r="K5498" s="1311"/>
    </row>
    <row r="5499" spans="2:11">
      <c r="B5499" s="1311"/>
      <c r="K5499" s="1311"/>
    </row>
    <row r="5500" spans="2:11">
      <c r="B5500" s="1311"/>
      <c r="K5500" s="1311"/>
    </row>
    <row r="5501" spans="2:11">
      <c r="B5501" s="1311"/>
      <c r="K5501" s="1311"/>
    </row>
    <row r="5502" spans="2:11">
      <c r="B5502" s="1311"/>
      <c r="K5502" s="1311"/>
    </row>
    <row r="5503" spans="2:11">
      <c r="B5503" s="1311"/>
      <c r="K5503" s="1311"/>
    </row>
    <row r="5504" spans="2:11">
      <c r="B5504" s="1311"/>
      <c r="K5504" s="1311"/>
    </row>
    <row r="5505" spans="2:11">
      <c r="B5505" s="1311"/>
      <c r="K5505" s="1311"/>
    </row>
    <row r="5506" spans="2:11">
      <c r="B5506" s="1311"/>
      <c r="K5506" s="1311"/>
    </row>
    <row r="5507" spans="2:11">
      <c r="B5507" s="1311"/>
      <c r="K5507" s="1311"/>
    </row>
    <row r="5508" spans="2:11">
      <c r="B5508" s="1311"/>
      <c r="K5508" s="1311"/>
    </row>
    <row r="5509" spans="2:11">
      <c r="B5509" s="1311"/>
      <c r="K5509" s="1311"/>
    </row>
    <row r="5510" spans="2:11">
      <c r="B5510" s="1311"/>
      <c r="K5510" s="1311"/>
    </row>
    <row r="5511" spans="2:11">
      <c r="B5511" s="1311"/>
      <c r="K5511" s="1311"/>
    </row>
    <row r="5512" spans="2:11">
      <c r="B5512" s="1311"/>
      <c r="K5512" s="1311"/>
    </row>
    <row r="5513" spans="2:11">
      <c r="B5513" s="1311"/>
      <c r="K5513" s="1311"/>
    </row>
    <row r="5514" spans="2:11">
      <c r="B5514" s="1311"/>
      <c r="K5514" s="1311"/>
    </row>
    <row r="5515" spans="2:11">
      <c r="B5515" s="1311"/>
      <c r="K5515" s="1311"/>
    </row>
    <row r="5516" spans="2:11">
      <c r="B5516" s="1311"/>
      <c r="K5516" s="1311"/>
    </row>
    <row r="5517" spans="2:11">
      <c r="B5517" s="1311"/>
      <c r="K5517" s="1311"/>
    </row>
    <row r="5518" spans="2:11">
      <c r="B5518" s="1311"/>
      <c r="K5518" s="1311"/>
    </row>
    <row r="5519" spans="2:11">
      <c r="B5519" s="1311"/>
      <c r="K5519" s="1311"/>
    </row>
    <row r="5520" spans="2:11">
      <c r="B5520" s="1311"/>
      <c r="K5520" s="1311"/>
    </row>
    <row r="5521" spans="2:11">
      <c r="B5521" s="1311"/>
      <c r="K5521" s="1311"/>
    </row>
    <row r="5522" spans="2:11">
      <c r="B5522" s="1311"/>
      <c r="K5522" s="1311"/>
    </row>
    <row r="5523" spans="2:11">
      <c r="B5523" s="1311"/>
      <c r="K5523" s="1311"/>
    </row>
    <row r="5524" spans="2:11">
      <c r="B5524" s="1311"/>
      <c r="K5524" s="1311"/>
    </row>
    <row r="5525" spans="2:11">
      <c r="B5525" s="1311"/>
      <c r="K5525" s="1311"/>
    </row>
    <row r="5526" spans="2:11">
      <c r="B5526" s="1311"/>
      <c r="K5526" s="1311"/>
    </row>
    <row r="5527" spans="2:11">
      <c r="B5527" s="1311"/>
      <c r="K5527" s="1311"/>
    </row>
    <row r="5528" spans="2:11">
      <c r="B5528" s="1311"/>
      <c r="K5528" s="1311"/>
    </row>
    <row r="5529" spans="2:11">
      <c r="B5529" s="1311"/>
      <c r="K5529" s="1311"/>
    </row>
    <row r="5530" spans="2:11">
      <c r="B5530" s="1311"/>
      <c r="K5530" s="1311"/>
    </row>
    <row r="5531" spans="2:11">
      <c r="B5531" s="1311"/>
      <c r="K5531" s="1311"/>
    </row>
    <row r="5532" spans="2:11">
      <c r="B5532" s="1311"/>
      <c r="K5532" s="1311"/>
    </row>
    <row r="5533" spans="2:11">
      <c r="B5533" s="1311"/>
      <c r="K5533" s="1311"/>
    </row>
    <row r="5534" spans="2:11">
      <c r="B5534" s="1311"/>
      <c r="K5534" s="1311"/>
    </row>
    <row r="5535" spans="2:11">
      <c r="B5535" s="1311"/>
      <c r="K5535" s="1311"/>
    </row>
    <row r="5536" spans="2:11">
      <c r="B5536" s="1311"/>
      <c r="K5536" s="1311"/>
    </row>
    <row r="5537" spans="2:11">
      <c r="B5537" s="1311"/>
      <c r="K5537" s="1311"/>
    </row>
    <row r="5538" spans="2:11">
      <c r="B5538" s="1311"/>
      <c r="K5538" s="1311"/>
    </row>
    <row r="5539" spans="2:11">
      <c r="B5539" s="1311"/>
      <c r="K5539" s="1311"/>
    </row>
    <row r="5540" spans="2:11">
      <c r="B5540" s="1311"/>
      <c r="K5540" s="1311"/>
    </row>
    <row r="5541" spans="2:11">
      <c r="B5541" s="1311"/>
      <c r="K5541" s="1311"/>
    </row>
    <row r="5542" spans="2:11">
      <c r="B5542" s="1311"/>
      <c r="K5542" s="1311"/>
    </row>
    <row r="5543" spans="2:11">
      <c r="B5543" s="1311"/>
      <c r="K5543" s="1311"/>
    </row>
    <row r="5544" spans="2:11">
      <c r="B5544" s="1311"/>
      <c r="K5544" s="1311"/>
    </row>
    <row r="5545" spans="2:11">
      <c r="B5545" s="1311"/>
      <c r="K5545" s="1311"/>
    </row>
    <row r="5546" spans="2:11">
      <c r="B5546" s="1311"/>
      <c r="K5546" s="1311"/>
    </row>
    <row r="5547" spans="2:11">
      <c r="B5547" s="1311"/>
      <c r="K5547" s="1311"/>
    </row>
    <row r="5548" spans="2:11">
      <c r="B5548" s="1311"/>
      <c r="K5548" s="1311"/>
    </row>
    <row r="5549" spans="2:11">
      <c r="B5549" s="1311"/>
      <c r="K5549" s="1311"/>
    </row>
    <row r="5550" spans="2:11">
      <c r="B5550" s="1311"/>
      <c r="K5550" s="1311"/>
    </row>
    <row r="5551" spans="2:11">
      <c r="B5551" s="1311"/>
      <c r="K5551" s="1311"/>
    </row>
    <row r="5552" spans="2:11">
      <c r="B5552" s="1311"/>
      <c r="K5552" s="1311"/>
    </row>
    <row r="5553" spans="2:11">
      <c r="B5553" s="1311"/>
      <c r="K5553" s="1311"/>
    </row>
    <row r="5554" spans="2:11">
      <c r="B5554" s="1311"/>
      <c r="K5554" s="1311"/>
    </row>
    <row r="5555" spans="2:11">
      <c r="B5555" s="1311"/>
      <c r="K5555" s="1311"/>
    </row>
    <row r="5556" spans="2:11">
      <c r="B5556" s="1311"/>
      <c r="K5556" s="1311"/>
    </row>
    <row r="5557" spans="2:11">
      <c r="B5557" s="1311"/>
      <c r="K5557" s="1311"/>
    </row>
    <row r="5558" spans="2:11">
      <c r="B5558" s="1311"/>
      <c r="K5558" s="1311"/>
    </row>
    <row r="5559" spans="2:11">
      <c r="B5559" s="1311"/>
      <c r="K5559" s="1311"/>
    </row>
    <row r="5560" spans="2:11">
      <c r="B5560" s="1311"/>
      <c r="K5560" s="1311"/>
    </row>
    <row r="5561" spans="2:11">
      <c r="B5561" s="1311"/>
      <c r="K5561" s="1311"/>
    </row>
    <row r="5562" spans="2:11">
      <c r="B5562" s="1311"/>
      <c r="K5562" s="1311"/>
    </row>
    <row r="5563" spans="2:11">
      <c r="B5563" s="1311"/>
      <c r="K5563" s="1311"/>
    </row>
    <row r="5564" spans="2:11">
      <c r="B5564" s="1311"/>
      <c r="K5564" s="1311"/>
    </row>
    <row r="5565" spans="2:11">
      <c r="B5565" s="1311"/>
      <c r="K5565" s="1311"/>
    </row>
    <row r="5566" spans="2:11">
      <c r="B5566" s="1311"/>
      <c r="K5566" s="1311"/>
    </row>
    <row r="5567" spans="2:11">
      <c r="B5567" s="1311"/>
      <c r="K5567" s="1311"/>
    </row>
    <row r="5568" spans="2:11">
      <c r="B5568" s="1311"/>
      <c r="K5568" s="1311"/>
    </row>
    <row r="5569" spans="2:11">
      <c r="B5569" s="1311"/>
      <c r="K5569" s="1311"/>
    </row>
    <row r="5570" spans="2:11">
      <c r="B5570" s="1311"/>
      <c r="K5570" s="1311"/>
    </row>
    <row r="5571" spans="2:11">
      <c r="B5571" s="1311"/>
      <c r="K5571" s="1311"/>
    </row>
    <row r="5572" spans="2:11">
      <c r="B5572" s="1311"/>
      <c r="K5572" s="1311"/>
    </row>
    <row r="5573" spans="2:11">
      <c r="B5573" s="1311"/>
      <c r="K5573" s="1311"/>
    </row>
    <row r="5574" spans="2:11">
      <c r="B5574" s="1311"/>
      <c r="K5574" s="1311"/>
    </row>
    <row r="5575" spans="2:11">
      <c r="B5575" s="1311"/>
      <c r="K5575" s="1311"/>
    </row>
    <row r="5576" spans="2:11">
      <c r="B5576" s="1311"/>
      <c r="K5576" s="1311"/>
    </row>
    <row r="5577" spans="2:11">
      <c r="B5577" s="1311"/>
      <c r="K5577" s="1311"/>
    </row>
    <row r="5578" spans="2:11">
      <c r="B5578" s="1311"/>
      <c r="K5578" s="1311"/>
    </row>
    <row r="5579" spans="2:11">
      <c r="B5579" s="1311"/>
      <c r="K5579" s="1311"/>
    </row>
    <row r="5580" spans="2:11">
      <c r="B5580" s="1311"/>
      <c r="K5580" s="1311"/>
    </row>
    <row r="5581" spans="2:11">
      <c r="B5581" s="1311"/>
      <c r="K5581" s="1311"/>
    </row>
    <row r="5582" spans="2:11">
      <c r="B5582" s="1311"/>
      <c r="K5582" s="1311"/>
    </row>
    <row r="5583" spans="2:11">
      <c r="B5583" s="1311"/>
      <c r="K5583" s="1311"/>
    </row>
    <row r="5584" spans="2:11">
      <c r="B5584" s="1311"/>
      <c r="K5584" s="1311"/>
    </row>
    <row r="5585" spans="2:11">
      <c r="B5585" s="1311"/>
      <c r="K5585" s="1311"/>
    </row>
    <row r="5586" spans="2:11">
      <c r="B5586" s="1311"/>
      <c r="K5586" s="1311"/>
    </row>
    <row r="5587" spans="2:11">
      <c r="B5587" s="1311"/>
      <c r="K5587" s="1311"/>
    </row>
    <row r="5588" spans="2:11">
      <c r="B5588" s="1311"/>
      <c r="K5588" s="1311"/>
    </row>
    <row r="5589" spans="2:11">
      <c r="B5589" s="1311"/>
      <c r="K5589" s="1311"/>
    </row>
    <row r="5590" spans="2:11">
      <c r="B5590" s="1311"/>
      <c r="K5590" s="1311"/>
    </row>
    <row r="5591" spans="2:11">
      <c r="B5591" s="1311"/>
      <c r="K5591" s="1311"/>
    </row>
    <row r="5592" spans="2:11">
      <c r="B5592" s="1311"/>
      <c r="K5592" s="1311"/>
    </row>
    <row r="5593" spans="2:11">
      <c r="B5593" s="1311"/>
      <c r="K5593" s="1311"/>
    </row>
    <row r="5594" spans="2:11">
      <c r="B5594" s="1311"/>
      <c r="K5594" s="1311"/>
    </row>
    <row r="5595" spans="2:11">
      <c r="B5595" s="1311"/>
      <c r="K5595" s="1311"/>
    </row>
    <row r="5596" spans="2:11">
      <c r="B5596" s="1311"/>
      <c r="K5596" s="1311"/>
    </row>
    <row r="5597" spans="2:11">
      <c r="B5597" s="1311"/>
      <c r="K5597" s="1311"/>
    </row>
    <row r="5598" spans="2:11">
      <c r="B5598" s="1311"/>
      <c r="K5598" s="1311"/>
    </row>
    <row r="5599" spans="2:11">
      <c r="B5599" s="1311"/>
      <c r="K5599" s="1311"/>
    </row>
    <row r="5600" spans="2:11">
      <c r="B5600" s="1311"/>
      <c r="K5600" s="1311"/>
    </row>
    <row r="5601" spans="2:11">
      <c r="B5601" s="1311"/>
      <c r="K5601" s="1311"/>
    </row>
    <row r="5602" spans="2:11">
      <c r="B5602" s="1311"/>
      <c r="K5602" s="1311"/>
    </row>
    <row r="5603" spans="2:11">
      <c r="B5603" s="1311"/>
      <c r="K5603" s="1311"/>
    </row>
    <row r="5604" spans="2:11">
      <c r="B5604" s="1311"/>
      <c r="K5604" s="1311"/>
    </row>
    <row r="5605" spans="2:11">
      <c r="B5605" s="1311"/>
      <c r="K5605" s="1311"/>
    </row>
    <row r="5606" spans="2:11">
      <c r="B5606" s="1311"/>
      <c r="K5606" s="1311"/>
    </row>
    <row r="5607" spans="2:11">
      <c r="B5607" s="1311"/>
      <c r="K5607" s="1311"/>
    </row>
    <row r="5608" spans="2:11">
      <c r="B5608" s="1311"/>
      <c r="K5608" s="1311"/>
    </row>
    <row r="5609" spans="2:11">
      <c r="B5609" s="1311"/>
      <c r="K5609" s="1311"/>
    </row>
    <row r="5610" spans="2:11">
      <c r="B5610" s="1311"/>
      <c r="K5610" s="1311"/>
    </row>
    <row r="5611" spans="2:11">
      <c r="B5611" s="1311"/>
      <c r="K5611" s="1311"/>
    </row>
    <row r="5612" spans="2:11">
      <c r="B5612" s="1311"/>
      <c r="K5612" s="1311"/>
    </row>
    <row r="5613" spans="2:11">
      <c r="B5613" s="1311"/>
      <c r="K5613" s="1311"/>
    </row>
    <row r="5614" spans="2:11">
      <c r="B5614" s="1311"/>
      <c r="K5614" s="1311"/>
    </row>
    <row r="5615" spans="2:11">
      <c r="B5615" s="1311"/>
      <c r="K5615" s="1311"/>
    </row>
    <row r="5616" spans="2:11">
      <c r="B5616" s="1311"/>
      <c r="K5616" s="1311"/>
    </row>
    <row r="5617" spans="2:11">
      <c r="B5617" s="1311"/>
      <c r="K5617" s="1311"/>
    </row>
    <row r="5618" spans="2:11">
      <c r="B5618" s="1311"/>
      <c r="K5618" s="1311"/>
    </row>
    <row r="5619" spans="2:11">
      <c r="B5619" s="1311"/>
      <c r="K5619" s="1311"/>
    </row>
    <row r="5620" spans="2:11">
      <c r="B5620" s="1311"/>
      <c r="K5620" s="1311"/>
    </row>
    <row r="5621" spans="2:11">
      <c r="B5621" s="1311"/>
      <c r="K5621" s="1311"/>
    </row>
    <row r="5622" spans="2:11">
      <c r="B5622" s="1311"/>
      <c r="K5622" s="1311"/>
    </row>
    <row r="5623" spans="2:11">
      <c r="B5623" s="1311"/>
      <c r="K5623" s="1311"/>
    </row>
    <row r="5624" spans="2:11">
      <c r="B5624" s="1311"/>
      <c r="K5624" s="1311"/>
    </row>
    <row r="5625" spans="2:11">
      <c r="B5625" s="1311"/>
      <c r="K5625" s="1311"/>
    </row>
    <row r="5626" spans="2:11">
      <c r="B5626" s="1311"/>
      <c r="K5626" s="1311"/>
    </row>
    <row r="5627" spans="2:11">
      <c r="B5627" s="1311"/>
      <c r="K5627" s="1311"/>
    </row>
    <row r="5628" spans="2:11">
      <c r="B5628" s="1311"/>
      <c r="K5628" s="1311"/>
    </row>
    <row r="5629" spans="2:11">
      <c r="B5629" s="1311"/>
      <c r="K5629" s="1311"/>
    </row>
    <row r="5630" spans="2:11">
      <c r="B5630" s="1311"/>
      <c r="K5630" s="1311"/>
    </row>
    <row r="5631" spans="2:11">
      <c r="B5631" s="1311"/>
      <c r="K5631" s="1311"/>
    </row>
    <row r="5632" spans="2:11">
      <c r="B5632" s="1311"/>
      <c r="K5632" s="1311"/>
    </row>
    <row r="5633" spans="2:11">
      <c r="B5633" s="1311"/>
      <c r="K5633" s="1311"/>
    </row>
    <row r="5634" spans="2:11">
      <c r="B5634" s="1311"/>
      <c r="K5634" s="1311"/>
    </row>
    <row r="5635" spans="2:11">
      <c r="B5635" s="1311"/>
      <c r="K5635" s="1311"/>
    </row>
    <row r="5636" spans="2:11">
      <c r="B5636" s="1311"/>
      <c r="K5636" s="1311"/>
    </row>
    <row r="5637" spans="2:11">
      <c r="B5637" s="1311"/>
      <c r="K5637" s="1311"/>
    </row>
    <row r="5638" spans="2:11">
      <c r="B5638" s="1311"/>
      <c r="K5638" s="1311"/>
    </row>
    <row r="5639" spans="2:11">
      <c r="B5639" s="1311"/>
      <c r="K5639" s="1311"/>
    </row>
    <row r="5640" spans="2:11">
      <c r="B5640" s="1311"/>
      <c r="K5640" s="1311"/>
    </row>
    <row r="5641" spans="2:11">
      <c r="B5641" s="1311"/>
      <c r="K5641" s="1311"/>
    </row>
    <row r="5642" spans="2:11">
      <c r="B5642" s="1311"/>
      <c r="K5642" s="1311"/>
    </row>
    <row r="5643" spans="2:11">
      <c r="B5643" s="1311"/>
      <c r="K5643" s="1311"/>
    </row>
    <row r="5644" spans="2:11">
      <c r="B5644" s="1311"/>
      <c r="K5644" s="1311"/>
    </row>
    <row r="5645" spans="2:11">
      <c r="B5645" s="1311"/>
      <c r="K5645" s="1311"/>
    </row>
    <row r="5646" spans="2:11">
      <c r="B5646" s="1311"/>
      <c r="K5646" s="1311"/>
    </row>
    <row r="5647" spans="2:11">
      <c r="B5647" s="1311"/>
      <c r="K5647" s="1311"/>
    </row>
    <row r="5648" spans="2:11">
      <c r="B5648" s="1311"/>
      <c r="K5648" s="1311"/>
    </row>
    <row r="5649" spans="2:11">
      <c r="B5649" s="1311"/>
      <c r="K5649" s="1311"/>
    </row>
    <row r="5650" spans="2:11">
      <c r="B5650" s="1311"/>
      <c r="K5650" s="1311"/>
    </row>
    <row r="5651" spans="2:11">
      <c r="B5651" s="1311"/>
      <c r="K5651" s="1311"/>
    </row>
    <row r="5652" spans="2:11">
      <c r="B5652" s="1311"/>
      <c r="K5652" s="1311"/>
    </row>
    <row r="5653" spans="2:11">
      <c r="B5653" s="1311"/>
      <c r="K5653" s="1311"/>
    </row>
    <row r="5654" spans="2:11">
      <c r="B5654" s="1311"/>
      <c r="K5654" s="1311"/>
    </row>
    <row r="5655" spans="2:11">
      <c r="B5655" s="1311"/>
      <c r="K5655" s="1311"/>
    </row>
    <row r="5656" spans="2:11">
      <c r="B5656" s="1311"/>
      <c r="K5656" s="1311"/>
    </row>
    <row r="5657" spans="2:11">
      <c r="B5657" s="1311"/>
      <c r="K5657" s="1311"/>
    </row>
    <row r="5658" spans="2:11">
      <c r="B5658" s="1311"/>
      <c r="K5658" s="1311"/>
    </row>
    <row r="5659" spans="2:11">
      <c r="B5659" s="1311"/>
      <c r="K5659" s="1311"/>
    </row>
    <row r="5660" spans="2:11">
      <c r="B5660" s="1311"/>
      <c r="K5660" s="1311"/>
    </row>
    <row r="5661" spans="2:11">
      <c r="B5661" s="1311"/>
      <c r="K5661" s="1311"/>
    </row>
    <row r="5662" spans="2:11">
      <c r="B5662" s="1311"/>
      <c r="K5662" s="1311"/>
    </row>
    <row r="5663" spans="2:11">
      <c r="B5663" s="1311"/>
      <c r="K5663" s="1311"/>
    </row>
    <row r="5664" spans="2:11">
      <c r="B5664" s="1311"/>
      <c r="K5664" s="1311"/>
    </row>
    <row r="5665" spans="2:11">
      <c r="B5665" s="1311"/>
      <c r="K5665" s="1311"/>
    </row>
    <row r="5666" spans="2:11">
      <c r="B5666" s="1311"/>
      <c r="K5666" s="1311"/>
    </row>
    <row r="5667" spans="2:11">
      <c r="B5667" s="1311"/>
      <c r="K5667" s="1311"/>
    </row>
    <row r="5668" spans="2:11">
      <c r="B5668" s="1311"/>
      <c r="K5668" s="1311"/>
    </row>
    <row r="5669" spans="2:11">
      <c r="B5669" s="1311"/>
      <c r="K5669" s="1311"/>
    </row>
    <row r="5670" spans="2:11">
      <c r="B5670" s="1311"/>
      <c r="K5670" s="1311"/>
    </row>
    <row r="5671" spans="2:11">
      <c r="B5671" s="1311"/>
      <c r="K5671" s="1311"/>
    </row>
    <row r="5672" spans="2:11">
      <c r="B5672" s="1311"/>
      <c r="K5672" s="1311"/>
    </row>
    <row r="5673" spans="2:11">
      <c r="B5673" s="1311"/>
      <c r="K5673" s="1311"/>
    </row>
    <row r="5674" spans="2:11">
      <c r="B5674" s="1311"/>
      <c r="K5674" s="1311"/>
    </row>
    <row r="5675" spans="2:11">
      <c r="B5675" s="1311"/>
      <c r="K5675" s="1311"/>
    </row>
    <row r="5676" spans="2:11">
      <c r="B5676" s="1311"/>
      <c r="K5676" s="1311"/>
    </row>
    <row r="5677" spans="2:11">
      <c r="B5677" s="1311"/>
      <c r="K5677" s="1311"/>
    </row>
    <row r="5678" spans="2:11">
      <c r="B5678" s="1311"/>
      <c r="K5678" s="1311"/>
    </row>
    <row r="5679" spans="2:11">
      <c r="B5679" s="1311"/>
      <c r="K5679" s="1311"/>
    </row>
    <row r="5680" spans="2:11">
      <c r="B5680" s="1311"/>
      <c r="K5680" s="1311"/>
    </row>
    <row r="5681" spans="2:11">
      <c r="B5681" s="1311"/>
      <c r="K5681" s="1311"/>
    </row>
    <row r="5682" spans="2:11">
      <c r="B5682" s="1311"/>
      <c r="K5682" s="1311"/>
    </row>
    <row r="5683" spans="2:11">
      <c r="B5683" s="1311"/>
      <c r="K5683" s="1311"/>
    </row>
    <row r="5684" spans="2:11">
      <c r="B5684" s="1311"/>
      <c r="K5684" s="1311"/>
    </row>
    <row r="5685" spans="2:11">
      <c r="B5685" s="1311"/>
      <c r="K5685" s="1311"/>
    </row>
    <row r="5686" spans="2:11">
      <c r="B5686" s="1311"/>
      <c r="K5686" s="1311"/>
    </row>
    <row r="5687" spans="2:11">
      <c r="B5687" s="1311"/>
      <c r="K5687" s="1311"/>
    </row>
    <row r="5688" spans="2:11">
      <c r="B5688" s="1311"/>
      <c r="K5688" s="1311"/>
    </row>
    <row r="5689" spans="2:11">
      <c r="B5689" s="1311"/>
      <c r="K5689" s="1311"/>
    </row>
    <row r="5690" spans="2:11">
      <c r="B5690" s="1311"/>
      <c r="K5690" s="1311"/>
    </row>
    <row r="5691" spans="2:11">
      <c r="B5691" s="1311"/>
      <c r="K5691" s="1311"/>
    </row>
    <row r="5692" spans="2:11">
      <c r="B5692" s="1311"/>
      <c r="K5692" s="1311"/>
    </row>
    <row r="5693" spans="2:11">
      <c r="B5693" s="1311"/>
      <c r="K5693" s="1311"/>
    </row>
    <row r="5694" spans="2:11">
      <c r="B5694" s="1311"/>
      <c r="K5694" s="1311"/>
    </row>
    <row r="5695" spans="2:11">
      <c r="B5695" s="1311"/>
      <c r="K5695" s="1311"/>
    </row>
    <row r="5696" spans="2:11">
      <c r="B5696" s="1311"/>
      <c r="K5696" s="1311"/>
    </row>
    <row r="5697" spans="2:11">
      <c r="B5697" s="1311"/>
      <c r="K5697" s="1311"/>
    </row>
    <row r="5698" spans="2:11">
      <c r="B5698" s="1311"/>
      <c r="K5698" s="1311"/>
    </row>
    <row r="5699" spans="2:11">
      <c r="B5699" s="1311"/>
      <c r="K5699" s="1311"/>
    </row>
    <row r="5700" spans="2:11">
      <c r="B5700" s="1311"/>
      <c r="K5700" s="1311"/>
    </row>
    <row r="5701" spans="2:11">
      <c r="B5701" s="1311"/>
      <c r="K5701" s="1311"/>
    </row>
    <row r="5702" spans="2:11">
      <c r="B5702" s="1311"/>
      <c r="K5702" s="1311"/>
    </row>
    <row r="5703" spans="2:11">
      <c r="B5703" s="1311"/>
      <c r="K5703" s="1311"/>
    </row>
    <row r="5704" spans="2:11">
      <c r="B5704" s="1311"/>
      <c r="K5704" s="1311"/>
    </row>
    <row r="5705" spans="2:11">
      <c r="B5705" s="1311"/>
      <c r="K5705" s="1311"/>
    </row>
    <row r="5706" spans="2:11">
      <c r="B5706" s="1311"/>
      <c r="K5706" s="1311"/>
    </row>
    <row r="5707" spans="2:11">
      <c r="B5707" s="1311"/>
      <c r="K5707" s="1311"/>
    </row>
    <row r="5708" spans="2:11">
      <c r="B5708" s="1311"/>
      <c r="K5708" s="1311"/>
    </row>
    <row r="5709" spans="2:11">
      <c r="B5709" s="1311"/>
      <c r="K5709" s="1311"/>
    </row>
    <row r="5710" spans="2:11">
      <c r="B5710" s="1311"/>
      <c r="K5710" s="1311"/>
    </row>
    <row r="5711" spans="2:11">
      <c r="B5711" s="1311"/>
      <c r="K5711" s="1311"/>
    </row>
    <row r="5712" spans="2:11">
      <c r="B5712" s="1311"/>
      <c r="K5712" s="1311"/>
    </row>
    <row r="5713" spans="2:11">
      <c r="B5713" s="1311"/>
      <c r="K5713" s="1311"/>
    </row>
    <row r="5714" spans="2:11">
      <c r="B5714" s="1311"/>
      <c r="K5714" s="1311"/>
    </row>
    <row r="5715" spans="2:11">
      <c r="B5715" s="1311"/>
      <c r="K5715" s="1311"/>
    </row>
    <row r="5716" spans="2:11">
      <c r="B5716" s="1311"/>
      <c r="K5716" s="1311"/>
    </row>
    <row r="5717" spans="2:11">
      <c r="B5717" s="1311"/>
      <c r="K5717" s="1311"/>
    </row>
    <row r="5718" spans="2:11">
      <c r="B5718" s="1311"/>
      <c r="K5718" s="1311"/>
    </row>
    <row r="5719" spans="2:11">
      <c r="B5719" s="1311"/>
      <c r="K5719" s="1311"/>
    </row>
    <row r="5720" spans="2:11">
      <c r="B5720" s="1311"/>
      <c r="K5720" s="1311"/>
    </row>
    <row r="5721" spans="2:11">
      <c r="B5721" s="1311"/>
      <c r="K5721" s="1311"/>
    </row>
    <row r="5722" spans="2:11">
      <c r="B5722" s="1311"/>
      <c r="K5722" s="1311"/>
    </row>
    <row r="5723" spans="2:11">
      <c r="B5723" s="1311"/>
      <c r="K5723" s="1311"/>
    </row>
    <row r="5724" spans="2:11">
      <c r="B5724" s="1311"/>
      <c r="K5724" s="1311"/>
    </row>
    <row r="5725" spans="2:11">
      <c r="B5725" s="1311"/>
      <c r="K5725" s="1311"/>
    </row>
    <row r="5726" spans="2:11">
      <c r="B5726" s="1311"/>
      <c r="K5726" s="1311"/>
    </row>
    <row r="5727" spans="2:11">
      <c r="B5727" s="1311"/>
      <c r="K5727" s="1311"/>
    </row>
    <row r="5728" spans="2:11">
      <c r="B5728" s="1311"/>
      <c r="K5728" s="1311"/>
    </row>
    <row r="5729" spans="2:11">
      <c r="B5729" s="1311"/>
      <c r="K5729" s="1311"/>
    </row>
    <row r="5730" spans="2:11">
      <c r="B5730" s="1311"/>
      <c r="K5730" s="1311"/>
    </row>
    <row r="5731" spans="2:11">
      <c r="B5731" s="1311"/>
      <c r="K5731" s="1311"/>
    </row>
    <row r="5732" spans="2:11">
      <c r="B5732" s="1311"/>
      <c r="K5732" s="1311"/>
    </row>
    <row r="5733" spans="2:11">
      <c r="B5733" s="1311"/>
      <c r="K5733" s="1311"/>
    </row>
    <row r="5734" spans="2:11">
      <c r="B5734" s="1311"/>
      <c r="K5734" s="1311"/>
    </row>
    <row r="5735" spans="2:11">
      <c r="B5735" s="1311"/>
      <c r="K5735" s="1311"/>
    </row>
    <row r="5736" spans="2:11">
      <c r="B5736" s="1311"/>
      <c r="K5736" s="1311"/>
    </row>
    <row r="5737" spans="2:11">
      <c r="B5737" s="1311"/>
      <c r="K5737" s="1311"/>
    </row>
    <row r="5738" spans="2:11">
      <c r="B5738" s="1311"/>
      <c r="K5738" s="1311"/>
    </row>
    <row r="5739" spans="2:11">
      <c r="B5739" s="1311"/>
      <c r="K5739" s="1311"/>
    </row>
    <row r="5740" spans="2:11">
      <c r="B5740" s="1311"/>
      <c r="K5740" s="1311"/>
    </row>
    <row r="5741" spans="2:11">
      <c r="B5741" s="1311"/>
      <c r="K5741" s="1311"/>
    </row>
    <row r="5742" spans="2:11">
      <c r="B5742" s="1311"/>
      <c r="K5742" s="1311"/>
    </row>
    <row r="5743" spans="2:11">
      <c r="B5743" s="1311"/>
      <c r="K5743" s="1311"/>
    </row>
    <row r="5744" spans="2:11">
      <c r="B5744" s="1311"/>
      <c r="K5744" s="1311"/>
    </row>
    <row r="5745" spans="2:11">
      <c r="B5745" s="1311"/>
      <c r="K5745" s="1311"/>
    </row>
    <row r="5746" spans="2:11">
      <c r="B5746" s="1311"/>
      <c r="K5746" s="1311"/>
    </row>
    <row r="5747" spans="2:11">
      <c r="B5747" s="1311"/>
      <c r="K5747" s="1311"/>
    </row>
    <row r="5748" spans="2:11">
      <c r="B5748" s="1311"/>
      <c r="K5748" s="1311"/>
    </row>
    <row r="5749" spans="2:11">
      <c r="B5749" s="1311"/>
      <c r="K5749" s="1311"/>
    </row>
    <row r="5750" spans="2:11">
      <c r="B5750" s="1311"/>
      <c r="K5750" s="1311"/>
    </row>
    <row r="5751" spans="2:11">
      <c r="B5751" s="1311"/>
      <c r="K5751" s="1311"/>
    </row>
    <row r="5752" spans="2:11">
      <c r="B5752" s="1311"/>
      <c r="K5752" s="1311"/>
    </row>
    <row r="5753" spans="2:11">
      <c r="B5753" s="1311"/>
      <c r="K5753" s="1311"/>
    </row>
    <row r="5754" spans="2:11">
      <c r="B5754" s="1311"/>
      <c r="K5754" s="1311"/>
    </row>
    <row r="5755" spans="2:11">
      <c r="B5755" s="1311"/>
      <c r="K5755" s="1311"/>
    </row>
    <row r="5756" spans="2:11">
      <c r="B5756" s="1311"/>
      <c r="K5756" s="1311"/>
    </row>
    <row r="5757" spans="2:11">
      <c r="B5757" s="1311"/>
      <c r="K5757" s="1311"/>
    </row>
    <row r="5758" spans="2:11">
      <c r="B5758" s="1311"/>
      <c r="K5758" s="1311"/>
    </row>
    <row r="5759" spans="2:11">
      <c r="B5759" s="1311"/>
      <c r="K5759" s="1311"/>
    </row>
    <row r="5760" spans="2:11">
      <c r="B5760" s="1311"/>
      <c r="K5760" s="1311"/>
    </row>
    <row r="5761" spans="2:11">
      <c r="B5761" s="1311"/>
      <c r="K5761" s="1311"/>
    </row>
    <row r="5762" spans="2:11">
      <c r="B5762" s="1311"/>
      <c r="K5762" s="1311"/>
    </row>
    <row r="5763" spans="2:11">
      <c r="B5763" s="1311"/>
      <c r="K5763" s="1311"/>
    </row>
    <row r="5764" spans="2:11">
      <c r="B5764" s="1311"/>
      <c r="K5764" s="1311"/>
    </row>
    <row r="5765" spans="2:11">
      <c r="B5765" s="1311"/>
      <c r="K5765" s="1311"/>
    </row>
    <row r="5766" spans="2:11">
      <c r="B5766" s="1311"/>
      <c r="K5766" s="1311"/>
    </row>
    <row r="5767" spans="2:11">
      <c r="B5767" s="1311"/>
      <c r="K5767" s="1311"/>
    </row>
    <row r="5768" spans="2:11">
      <c r="B5768" s="1311"/>
      <c r="K5768" s="1311"/>
    </row>
    <row r="5769" spans="2:11">
      <c r="B5769" s="1311"/>
      <c r="K5769" s="1311"/>
    </row>
    <row r="5770" spans="2:11">
      <c r="B5770" s="1311"/>
      <c r="K5770" s="1311"/>
    </row>
    <row r="5771" spans="2:11">
      <c r="B5771" s="1311"/>
      <c r="K5771" s="1311"/>
    </row>
    <row r="5772" spans="2:11">
      <c r="B5772" s="1311"/>
      <c r="K5772" s="1311"/>
    </row>
    <row r="5773" spans="2:11">
      <c r="B5773" s="1311"/>
      <c r="K5773" s="1311"/>
    </row>
    <row r="5774" spans="2:11">
      <c r="B5774" s="1311"/>
      <c r="K5774" s="1311"/>
    </row>
    <row r="5775" spans="2:11">
      <c r="B5775" s="1311"/>
      <c r="K5775" s="1311"/>
    </row>
    <row r="5776" spans="2:11">
      <c r="B5776" s="1311"/>
      <c r="K5776" s="1311"/>
    </row>
    <row r="5777" spans="2:11">
      <c r="B5777" s="1311"/>
      <c r="K5777" s="1311"/>
    </row>
    <row r="5778" spans="2:11">
      <c r="B5778" s="1311"/>
      <c r="K5778" s="1311"/>
    </row>
    <row r="5779" spans="2:11">
      <c r="B5779" s="1311"/>
      <c r="K5779" s="1311"/>
    </row>
    <row r="5780" spans="2:11">
      <c r="B5780" s="1311"/>
      <c r="K5780" s="1311"/>
    </row>
    <row r="5781" spans="2:11">
      <c r="B5781" s="1311"/>
      <c r="K5781" s="1311"/>
    </row>
    <row r="5782" spans="2:11">
      <c r="B5782" s="1311"/>
      <c r="K5782" s="1311"/>
    </row>
    <row r="5783" spans="2:11">
      <c r="B5783" s="1311"/>
      <c r="K5783" s="1311"/>
    </row>
    <row r="5784" spans="2:11">
      <c r="B5784" s="1311"/>
      <c r="K5784" s="1311"/>
    </row>
    <row r="5785" spans="2:11">
      <c r="B5785" s="1311"/>
      <c r="K5785" s="1311"/>
    </row>
    <row r="5786" spans="2:11">
      <c r="B5786" s="1311"/>
      <c r="K5786" s="1311"/>
    </row>
    <row r="5787" spans="2:11">
      <c r="B5787" s="1311"/>
      <c r="K5787" s="1311"/>
    </row>
    <row r="5788" spans="2:11">
      <c r="B5788" s="1311"/>
      <c r="K5788" s="1311"/>
    </row>
    <row r="5789" spans="2:11">
      <c r="B5789" s="1311"/>
      <c r="K5789" s="1311"/>
    </row>
    <row r="5790" spans="2:11">
      <c r="B5790" s="1311"/>
      <c r="K5790" s="1311"/>
    </row>
    <row r="5791" spans="2:11">
      <c r="B5791" s="1311"/>
      <c r="K5791" s="1311"/>
    </row>
    <row r="5792" spans="2:11">
      <c r="B5792" s="1311"/>
      <c r="K5792" s="1311"/>
    </row>
    <row r="5793" spans="2:11">
      <c r="B5793" s="1311"/>
      <c r="K5793" s="1311"/>
    </row>
    <row r="5794" spans="2:11">
      <c r="B5794" s="1311"/>
      <c r="K5794" s="1311"/>
    </row>
    <row r="5795" spans="2:11">
      <c r="B5795" s="1311"/>
      <c r="K5795" s="1311"/>
    </row>
    <row r="5796" spans="2:11">
      <c r="B5796" s="1311"/>
      <c r="K5796" s="1311"/>
    </row>
    <row r="5797" spans="2:11">
      <c r="B5797" s="1311"/>
      <c r="K5797" s="1311"/>
    </row>
    <row r="5798" spans="2:11">
      <c r="B5798" s="1311"/>
      <c r="K5798" s="1311"/>
    </row>
    <row r="5799" spans="2:11">
      <c r="B5799" s="1311"/>
      <c r="K5799" s="1311"/>
    </row>
    <row r="5800" spans="2:11">
      <c r="B5800" s="1311"/>
      <c r="K5800" s="1311"/>
    </row>
    <row r="5801" spans="2:11">
      <c r="B5801" s="1311"/>
      <c r="K5801" s="1311"/>
    </row>
    <row r="5802" spans="2:11">
      <c r="B5802" s="1311"/>
      <c r="K5802" s="1311"/>
    </row>
    <row r="5803" spans="2:11">
      <c r="B5803" s="1311"/>
      <c r="K5803" s="1311"/>
    </row>
    <row r="5804" spans="2:11">
      <c r="B5804" s="1311"/>
      <c r="K5804" s="1311"/>
    </row>
    <row r="5805" spans="2:11">
      <c r="B5805" s="1311"/>
      <c r="K5805" s="1311"/>
    </row>
    <row r="5806" spans="2:11">
      <c r="B5806" s="1311"/>
      <c r="K5806" s="1311"/>
    </row>
    <row r="5807" spans="2:11">
      <c r="B5807" s="1311"/>
      <c r="K5807" s="1311"/>
    </row>
    <row r="5808" spans="2:11">
      <c r="B5808" s="1311"/>
      <c r="K5808" s="1311"/>
    </row>
    <row r="5809" spans="2:11">
      <c r="B5809" s="1311"/>
      <c r="K5809" s="1311"/>
    </row>
    <row r="5810" spans="2:11">
      <c r="B5810" s="1311"/>
      <c r="K5810" s="1311"/>
    </row>
    <row r="5811" spans="2:11">
      <c r="B5811" s="1311"/>
      <c r="K5811" s="1311"/>
    </row>
    <row r="5812" spans="2:11">
      <c r="B5812" s="1311"/>
      <c r="K5812" s="1311"/>
    </row>
    <row r="5813" spans="2:11">
      <c r="B5813" s="1311"/>
      <c r="K5813" s="1311"/>
    </row>
    <row r="5814" spans="2:11">
      <c r="B5814" s="1311"/>
      <c r="K5814" s="1311"/>
    </row>
    <row r="5815" spans="2:11">
      <c r="B5815" s="1311"/>
      <c r="K5815" s="1311"/>
    </row>
    <row r="5816" spans="2:11">
      <c r="B5816" s="1311"/>
      <c r="K5816" s="1311"/>
    </row>
    <row r="5817" spans="2:11">
      <c r="B5817" s="1311"/>
      <c r="K5817" s="1311"/>
    </row>
    <row r="5818" spans="2:11">
      <c r="B5818" s="1311"/>
      <c r="K5818" s="1311"/>
    </row>
    <row r="5819" spans="2:11">
      <c r="B5819" s="1311"/>
      <c r="K5819" s="1311"/>
    </row>
    <row r="5820" spans="2:11">
      <c r="B5820" s="1311"/>
      <c r="K5820" s="1311"/>
    </row>
    <row r="5821" spans="2:11">
      <c r="B5821" s="1311"/>
      <c r="K5821" s="1311"/>
    </row>
    <row r="5822" spans="2:11">
      <c r="B5822" s="1311"/>
      <c r="K5822" s="1311"/>
    </row>
    <row r="5823" spans="2:11">
      <c r="B5823" s="1311"/>
      <c r="K5823" s="1311"/>
    </row>
    <row r="5824" spans="2:11">
      <c r="B5824" s="1311"/>
      <c r="K5824" s="1311"/>
    </row>
    <row r="5825" spans="2:11">
      <c r="B5825" s="1311"/>
      <c r="K5825" s="1311"/>
    </row>
    <row r="5826" spans="2:11">
      <c r="B5826" s="1311"/>
      <c r="K5826" s="1311"/>
    </row>
    <row r="5827" spans="2:11">
      <c r="B5827" s="1311"/>
      <c r="K5827" s="1311"/>
    </row>
    <row r="5828" spans="2:11">
      <c r="B5828" s="1311"/>
      <c r="K5828" s="1311"/>
    </row>
    <row r="5829" spans="2:11">
      <c r="B5829" s="1311"/>
      <c r="K5829" s="1311"/>
    </row>
    <row r="5830" spans="2:11">
      <c r="B5830" s="1311"/>
      <c r="K5830" s="1311"/>
    </row>
    <row r="5831" spans="2:11">
      <c r="B5831" s="1311"/>
      <c r="K5831" s="1311"/>
    </row>
    <row r="5832" spans="2:11">
      <c r="B5832" s="1311"/>
      <c r="K5832" s="1311"/>
    </row>
    <row r="5833" spans="2:11">
      <c r="B5833" s="1311"/>
      <c r="K5833" s="1311"/>
    </row>
    <row r="5834" spans="2:11">
      <c r="B5834" s="1311"/>
      <c r="K5834" s="1311"/>
    </row>
    <row r="5835" spans="2:11">
      <c r="B5835" s="1311"/>
      <c r="K5835" s="1311"/>
    </row>
    <row r="5836" spans="2:11">
      <c r="B5836" s="1311"/>
      <c r="K5836" s="1311"/>
    </row>
    <row r="5837" spans="2:11">
      <c r="B5837" s="1311"/>
      <c r="K5837" s="1311"/>
    </row>
    <row r="5838" spans="2:11">
      <c r="B5838" s="1311"/>
      <c r="K5838" s="1311"/>
    </row>
    <row r="5839" spans="2:11">
      <c r="B5839" s="1311"/>
      <c r="K5839" s="1311"/>
    </row>
    <row r="5840" spans="2:11">
      <c r="B5840" s="1311"/>
      <c r="K5840" s="1311"/>
    </row>
    <row r="5841" spans="2:11">
      <c r="B5841" s="1311"/>
      <c r="K5841" s="1311"/>
    </row>
    <row r="5842" spans="2:11">
      <c r="B5842" s="1311"/>
      <c r="K5842" s="1311"/>
    </row>
    <row r="5843" spans="2:11">
      <c r="B5843" s="1311"/>
      <c r="K5843" s="1311"/>
    </row>
    <row r="5844" spans="2:11">
      <c r="B5844" s="1311"/>
      <c r="K5844" s="1311"/>
    </row>
    <row r="5845" spans="2:11">
      <c r="B5845" s="1311"/>
      <c r="K5845" s="1311"/>
    </row>
    <row r="5846" spans="2:11">
      <c r="B5846" s="1311"/>
      <c r="K5846" s="1311"/>
    </row>
    <row r="5847" spans="2:11">
      <c r="B5847" s="1311"/>
      <c r="K5847" s="1311"/>
    </row>
    <row r="5848" spans="2:11">
      <c r="B5848" s="1311"/>
      <c r="K5848" s="1311"/>
    </row>
    <row r="5849" spans="2:11">
      <c r="B5849" s="1311"/>
      <c r="K5849" s="1311"/>
    </row>
    <row r="5850" spans="2:11">
      <c r="B5850" s="1311"/>
      <c r="K5850" s="1311"/>
    </row>
    <row r="5851" spans="2:11">
      <c r="B5851" s="1311"/>
      <c r="K5851" s="1311"/>
    </row>
    <row r="5852" spans="2:11">
      <c r="B5852" s="1311"/>
      <c r="K5852" s="1311"/>
    </row>
    <row r="5853" spans="2:11">
      <c r="B5853" s="1311"/>
      <c r="K5853" s="1311"/>
    </row>
    <row r="5854" spans="2:11">
      <c r="B5854" s="1311"/>
      <c r="K5854" s="1311"/>
    </row>
    <row r="5855" spans="2:11">
      <c r="B5855" s="1311"/>
      <c r="K5855" s="1311"/>
    </row>
    <row r="5856" spans="2:11">
      <c r="B5856" s="1311"/>
      <c r="K5856" s="1311"/>
    </row>
    <row r="5857" spans="2:11">
      <c r="B5857" s="1311"/>
      <c r="K5857" s="1311"/>
    </row>
    <row r="5858" spans="2:11">
      <c r="B5858" s="1311"/>
      <c r="K5858" s="1311"/>
    </row>
    <row r="5859" spans="2:11">
      <c r="B5859" s="1311"/>
      <c r="K5859" s="1311"/>
    </row>
    <row r="5860" spans="2:11">
      <c r="B5860" s="1311"/>
      <c r="K5860" s="1311"/>
    </row>
    <row r="5861" spans="2:11">
      <c r="B5861" s="1311"/>
      <c r="K5861" s="1311"/>
    </row>
    <row r="5862" spans="2:11">
      <c r="B5862" s="1311"/>
      <c r="K5862" s="1311"/>
    </row>
    <row r="5863" spans="2:11">
      <c r="B5863" s="1311"/>
      <c r="K5863" s="1311"/>
    </row>
    <row r="5864" spans="2:11">
      <c r="B5864" s="1311"/>
      <c r="K5864" s="1311"/>
    </row>
    <row r="5865" spans="2:11">
      <c r="B5865" s="1311"/>
      <c r="K5865" s="1311"/>
    </row>
    <row r="5866" spans="2:11">
      <c r="B5866" s="1311"/>
      <c r="K5866" s="1311"/>
    </row>
    <row r="5867" spans="2:11">
      <c r="B5867" s="1311"/>
      <c r="K5867" s="1311"/>
    </row>
    <row r="5868" spans="2:11">
      <c r="B5868" s="1311"/>
      <c r="K5868" s="1311"/>
    </row>
    <row r="5869" spans="2:11">
      <c r="B5869" s="1311"/>
      <c r="K5869" s="1311"/>
    </row>
    <row r="5870" spans="2:11">
      <c r="B5870" s="1311"/>
      <c r="K5870" s="1311"/>
    </row>
    <row r="5871" spans="2:11">
      <c r="B5871" s="1311"/>
      <c r="K5871" s="1311"/>
    </row>
    <row r="5872" spans="2:11">
      <c r="B5872" s="1311"/>
      <c r="K5872" s="1311"/>
    </row>
    <row r="5873" spans="2:11">
      <c r="B5873" s="1311"/>
      <c r="K5873" s="1311"/>
    </row>
    <row r="5874" spans="2:11">
      <c r="B5874" s="1311"/>
      <c r="K5874" s="1311"/>
    </row>
    <row r="5875" spans="2:11">
      <c r="B5875" s="1311"/>
      <c r="K5875" s="1311"/>
    </row>
    <row r="5876" spans="2:11">
      <c r="B5876" s="1311"/>
      <c r="K5876" s="1311"/>
    </row>
    <row r="5877" spans="2:11">
      <c r="B5877" s="1311"/>
      <c r="K5877" s="1311"/>
    </row>
    <row r="5878" spans="2:11">
      <c r="B5878" s="1311"/>
      <c r="K5878" s="1311"/>
    </row>
    <row r="5879" spans="2:11">
      <c r="B5879" s="1311"/>
      <c r="K5879" s="1311"/>
    </row>
    <row r="5880" spans="2:11">
      <c r="B5880" s="1311"/>
      <c r="K5880" s="1311"/>
    </row>
    <row r="5881" spans="2:11">
      <c r="B5881" s="1311"/>
      <c r="K5881" s="1311"/>
    </row>
    <row r="5882" spans="2:11">
      <c r="B5882" s="1311"/>
      <c r="K5882" s="1311"/>
    </row>
    <row r="5883" spans="2:11">
      <c r="B5883" s="1311"/>
      <c r="K5883" s="1311"/>
    </row>
    <row r="5884" spans="2:11">
      <c r="B5884" s="1311"/>
      <c r="K5884" s="1311"/>
    </row>
    <row r="5885" spans="2:11">
      <c r="B5885" s="1311"/>
      <c r="K5885" s="1311"/>
    </row>
    <row r="5886" spans="2:11">
      <c r="B5886" s="1311"/>
      <c r="K5886" s="1311"/>
    </row>
    <row r="5887" spans="2:11">
      <c r="B5887" s="1311"/>
      <c r="K5887" s="1311"/>
    </row>
    <row r="5888" spans="2:11">
      <c r="B5888" s="1311"/>
      <c r="K5888" s="1311"/>
    </row>
    <row r="5889" spans="2:11">
      <c r="B5889" s="1311"/>
      <c r="K5889" s="1311"/>
    </row>
    <row r="5890" spans="2:11">
      <c r="B5890" s="1311"/>
      <c r="K5890" s="1311"/>
    </row>
    <row r="5891" spans="2:11">
      <c r="B5891" s="1311"/>
      <c r="K5891" s="1311"/>
    </row>
    <row r="5892" spans="2:11">
      <c r="B5892" s="1311"/>
      <c r="K5892" s="1311"/>
    </row>
    <row r="5893" spans="2:11">
      <c r="B5893" s="1311"/>
      <c r="K5893" s="1311"/>
    </row>
    <row r="5894" spans="2:11">
      <c r="B5894" s="1311"/>
      <c r="K5894" s="1311"/>
    </row>
    <row r="5895" spans="2:11">
      <c r="B5895" s="1311"/>
      <c r="K5895" s="1311"/>
    </row>
    <row r="5896" spans="2:11">
      <c r="B5896" s="1311"/>
      <c r="K5896" s="1311"/>
    </row>
    <row r="5897" spans="2:11">
      <c r="B5897" s="1311"/>
      <c r="K5897" s="1311"/>
    </row>
    <row r="5898" spans="2:11">
      <c r="B5898" s="1311"/>
      <c r="K5898" s="1311"/>
    </row>
    <row r="5899" spans="2:11">
      <c r="B5899" s="1311"/>
      <c r="K5899" s="1311"/>
    </row>
    <row r="5900" spans="2:11">
      <c r="B5900" s="1311"/>
      <c r="K5900" s="1311"/>
    </row>
    <row r="5901" spans="2:11">
      <c r="B5901" s="1311"/>
      <c r="K5901" s="1311"/>
    </row>
    <row r="5902" spans="2:11">
      <c r="B5902" s="1311"/>
      <c r="K5902" s="1311"/>
    </row>
    <row r="5903" spans="2:11">
      <c r="B5903" s="1311"/>
      <c r="K5903" s="1311"/>
    </row>
    <row r="5904" spans="2:11">
      <c r="B5904" s="1311"/>
      <c r="K5904" s="1311"/>
    </row>
    <row r="5905" spans="2:11">
      <c r="B5905" s="1311"/>
      <c r="K5905" s="1311"/>
    </row>
    <row r="5906" spans="2:11">
      <c r="B5906" s="1311"/>
      <c r="K5906" s="1311"/>
    </row>
    <row r="5907" spans="2:11">
      <c r="B5907" s="1311"/>
      <c r="K5907" s="1311"/>
    </row>
    <row r="5908" spans="2:11">
      <c r="B5908" s="1311"/>
      <c r="K5908" s="1311"/>
    </row>
    <row r="5909" spans="2:11">
      <c r="B5909" s="1311"/>
      <c r="K5909" s="1311"/>
    </row>
    <row r="5910" spans="2:11">
      <c r="B5910" s="1311"/>
      <c r="K5910" s="1311"/>
    </row>
    <row r="5911" spans="2:11">
      <c r="B5911" s="1311"/>
      <c r="K5911" s="1311"/>
    </row>
    <row r="5912" spans="2:11">
      <c r="B5912" s="1311"/>
      <c r="K5912" s="1311"/>
    </row>
    <row r="5913" spans="2:11">
      <c r="B5913" s="1311"/>
      <c r="K5913" s="1311"/>
    </row>
    <row r="5914" spans="2:11">
      <c r="B5914" s="1311"/>
      <c r="K5914" s="1311"/>
    </row>
    <row r="5915" spans="2:11">
      <c r="B5915" s="1311"/>
      <c r="K5915" s="1311"/>
    </row>
    <row r="5916" spans="2:11">
      <c r="B5916" s="1311"/>
      <c r="K5916" s="1311"/>
    </row>
    <row r="5917" spans="2:11">
      <c r="B5917" s="1311"/>
      <c r="K5917" s="1311"/>
    </row>
    <row r="5918" spans="2:11">
      <c r="B5918" s="1311"/>
      <c r="K5918" s="1311"/>
    </row>
    <row r="5919" spans="2:11">
      <c r="B5919" s="1311"/>
      <c r="K5919" s="1311"/>
    </row>
    <row r="5920" spans="2:11">
      <c r="B5920" s="1311"/>
      <c r="K5920" s="1311"/>
    </row>
    <row r="5921" spans="2:11">
      <c r="B5921" s="1311"/>
      <c r="K5921" s="1311"/>
    </row>
    <row r="5922" spans="2:11">
      <c r="B5922" s="1311"/>
      <c r="K5922" s="1311"/>
    </row>
    <row r="5923" spans="2:11">
      <c r="B5923" s="1311"/>
      <c r="K5923" s="1311"/>
    </row>
    <row r="5924" spans="2:11">
      <c r="B5924" s="1311"/>
      <c r="K5924" s="1311"/>
    </row>
    <row r="5925" spans="2:11">
      <c r="B5925" s="1311"/>
      <c r="K5925" s="1311"/>
    </row>
    <row r="5926" spans="2:11">
      <c r="B5926" s="1311"/>
      <c r="K5926" s="1311"/>
    </row>
    <row r="5927" spans="2:11">
      <c r="B5927" s="1311"/>
      <c r="K5927" s="1311"/>
    </row>
    <row r="5928" spans="2:11">
      <c r="B5928" s="1311"/>
      <c r="K5928" s="1311"/>
    </row>
    <row r="5929" spans="2:11">
      <c r="B5929" s="1311"/>
      <c r="K5929" s="1311"/>
    </row>
    <row r="5930" spans="2:11">
      <c r="B5930" s="1311"/>
      <c r="K5930" s="1311"/>
    </row>
    <row r="5931" spans="2:11">
      <c r="B5931" s="1311"/>
      <c r="K5931" s="1311"/>
    </row>
    <row r="5932" spans="2:11">
      <c r="B5932" s="1311"/>
      <c r="K5932" s="1311"/>
    </row>
    <row r="5933" spans="2:11">
      <c r="B5933" s="1311"/>
      <c r="K5933" s="1311"/>
    </row>
    <row r="5934" spans="2:11">
      <c r="B5934" s="1311"/>
      <c r="K5934" s="1311"/>
    </row>
    <row r="5935" spans="2:11">
      <c r="B5935" s="1311"/>
      <c r="K5935" s="1311"/>
    </row>
    <row r="5936" spans="2:11">
      <c r="B5936" s="1311"/>
      <c r="K5936" s="1311"/>
    </row>
    <row r="5937" spans="2:11">
      <c r="B5937" s="1311"/>
      <c r="K5937" s="1311"/>
    </row>
    <row r="5938" spans="2:11">
      <c r="B5938" s="1311"/>
      <c r="K5938" s="1311"/>
    </row>
    <row r="5939" spans="2:11">
      <c r="B5939" s="1311"/>
      <c r="K5939" s="1311"/>
    </row>
    <row r="5940" spans="2:11">
      <c r="B5940" s="1311"/>
      <c r="K5940" s="1311"/>
    </row>
    <row r="5941" spans="2:11">
      <c r="B5941" s="1311"/>
      <c r="K5941" s="1311"/>
    </row>
    <row r="5942" spans="2:11">
      <c r="B5942" s="1311"/>
      <c r="K5942" s="1311"/>
    </row>
    <row r="5943" spans="2:11">
      <c r="B5943" s="1311"/>
      <c r="K5943" s="1311"/>
    </row>
    <row r="5944" spans="2:11">
      <c r="B5944" s="1311"/>
      <c r="K5944" s="1311"/>
    </row>
    <row r="5945" spans="2:11">
      <c r="B5945" s="1311"/>
      <c r="K5945" s="1311"/>
    </row>
    <row r="5946" spans="2:11">
      <c r="B5946" s="1311"/>
      <c r="K5946" s="1311"/>
    </row>
    <row r="5947" spans="2:11">
      <c r="B5947" s="1311"/>
      <c r="K5947" s="1311"/>
    </row>
    <row r="5948" spans="2:11">
      <c r="B5948" s="1311"/>
      <c r="K5948" s="1311"/>
    </row>
    <row r="5949" spans="2:11">
      <c r="B5949" s="1311"/>
      <c r="K5949" s="1311"/>
    </row>
    <row r="5950" spans="2:11">
      <c r="B5950" s="1311"/>
      <c r="K5950" s="1311"/>
    </row>
    <row r="5951" spans="2:11">
      <c r="B5951" s="1311"/>
      <c r="K5951" s="1311"/>
    </row>
    <row r="5952" spans="2:11">
      <c r="B5952" s="1311"/>
      <c r="K5952" s="1311"/>
    </row>
    <row r="5953" spans="2:11">
      <c r="B5953" s="1311"/>
      <c r="K5953" s="1311"/>
    </row>
    <row r="5954" spans="2:11">
      <c r="B5954" s="1311"/>
      <c r="K5954" s="1311"/>
    </row>
    <row r="5955" spans="2:11">
      <c r="B5955" s="1311"/>
      <c r="K5955" s="1311"/>
    </row>
    <row r="5956" spans="2:11">
      <c r="B5956" s="1311"/>
      <c r="K5956" s="1311"/>
    </row>
    <row r="5957" spans="2:11">
      <c r="B5957" s="1311"/>
      <c r="K5957" s="1311"/>
    </row>
    <row r="5958" spans="2:11">
      <c r="B5958" s="1311"/>
      <c r="K5958" s="1311"/>
    </row>
    <row r="5959" spans="2:11">
      <c r="B5959" s="1311"/>
      <c r="K5959" s="1311"/>
    </row>
    <row r="5960" spans="2:11">
      <c r="B5960" s="1311"/>
      <c r="K5960" s="1311"/>
    </row>
    <row r="5961" spans="2:11">
      <c r="B5961" s="1311"/>
      <c r="K5961" s="1311"/>
    </row>
    <row r="5962" spans="2:11">
      <c r="B5962" s="1311"/>
      <c r="K5962" s="1311"/>
    </row>
    <row r="5963" spans="2:11">
      <c r="B5963" s="1311"/>
      <c r="K5963" s="1311"/>
    </row>
    <row r="5964" spans="2:11">
      <c r="B5964" s="1311"/>
      <c r="K5964" s="1311"/>
    </row>
    <row r="5965" spans="2:11">
      <c r="B5965" s="1311"/>
      <c r="K5965" s="1311"/>
    </row>
    <row r="5966" spans="2:11">
      <c r="B5966" s="1311"/>
      <c r="K5966" s="1311"/>
    </row>
    <row r="5967" spans="2:11">
      <c r="B5967" s="1311"/>
      <c r="K5967" s="1311"/>
    </row>
    <row r="5968" spans="2:11">
      <c r="B5968" s="1311"/>
      <c r="K5968" s="1311"/>
    </row>
    <row r="5969" spans="2:11">
      <c r="B5969" s="1311"/>
      <c r="K5969" s="1311"/>
    </row>
    <row r="5970" spans="2:11">
      <c r="B5970" s="1311"/>
      <c r="K5970" s="1311"/>
    </row>
    <row r="5971" spans="2:11">
      <c r="B5971" s="1311"/>
      <c r="K5971" s="1311"/>
    </row>
    <row r="5972" spans="2:11">
      <c r="B5972" s="1311"/>
      <c r="K5972" s="1311"/>
    </row>
    <row r="5973" spans="2:11">
      <c r="B5973" s="1311"/>
      <c r="K5973" s="1311"/>
    </row>
    <row r="5974" spans="2:11">
      <c r="B5974" s="1311"/>
      <c r="K5974" s="1311"/>
    </row>
    <row r="5975" spans="2:11">
      <c r="B5975" s="1311"/>
      <c r="K5975" s="1311"/>
    </row>
    <row r="5976" spans="2:11">
      <c r="B5976" s="1311"/>
      <c r="K5976" s="1311"/>
    </row>
    <row r="5977" spans="2:11">
      <c r="B5977" s="1311"/>
      <c r="K5977" s="1311"/>
    </row>
    <row r="5978" spans="2:11">
      <c r="B5978" s="1311"/>
      <c r="K5978" s="1311"/>
    </row>
    <row r="5979" spans="2:11">
      <c r="B5979" s="1311"/>
      <c r="K5979" s="1311"/>
    </row>
    <row r="5980" spans="2:11">
      <c r="B5980" s="1311"/>
      <c r="K5980" s="1311"/>
    </row>
    <row r="5981" spans="2:11">
      <c r="B5981" s="1311"/>
      <c r="K5981" s="1311"/>
    </row>
    <row r="5982" spans="2:11">
      <c r="B5982" s="1311"/>
      <c r="K5982" s="1311"/>
    </row>
    <row r="5983" spans="2:11">
      <c r="B5983" s="1311"/>
      <c r="K5983" s="1311"/>
    </row>
    <row r="5984" spans="2:11">
      <c r="B5984" s="1311"/>
      <c r="K5984" s="1311"/>
    </row>
    <row r="5985" spans="2:11">
      <c r="B5985" s="1311"/>
      <c r="K5985" s="1311"/>
    </row>
    <row r="5986" spans="2:11">
      <c r="B5986" s="1311"/>
      <c r="K5986" s="1311"/>
    </row>
    <row r="5987" spans="2:11">
      <c r="B5987" s="1311"/>
      <c r="K5987" s="1311"/>
    </row>
    <row r="5988" spans="2:11">
      <c r="B5988" s="1311"/>
      <c r="K5988" s="1311"/>
    </row>
    <row r="5989" spans="2:11">
      <c r="B5989" s="1311"/>
      <c r="K5989" s="1311"/>
    </row>
    <row r="5990" spans="2:11">
      <c r="B5990" s="1311"/>
      <c r="K5990" s="1311"/>
    </row>
    <row r="5991" spans="2:11">
      <c r="B5991" s="1311"/>
      <c r="K5991" s="1311"/>
    </row>
    <row r="5992" spans="2:11">
      <c r="B5992" s="1311"/>
      <c r="K5992" s="1311"/>
    </row>
    <row r="5993" spans="2:11">
      <c r="B5993" s="1311"/>
      <c r="K5993" s="1311"/>
    </row>
    <row r="5994" spans="2:11">
      <c r="B5994" s="1311"/>
      <c r="K5994" s="1311"/>
    </row>
    <row r="5995" spans="2:11">
      <c r="B5995" s="1311"/>
      <c r="K5995" s="1311"/>
    </row>
    <row r="5996" spans="2:11">
      <c r="B5996" s="1311"/>
      <c r="K5996" s="1311"/>
    </row>
    <row r="5997" spans="2:11">
      <c r="B5997" s="1311"/>
      <c r="K5997" s="1311"/>
    </row>
    <row r="5998" spans="2:11">
      <c r="B5998" s="1311"/>
      <c r="K5998" s="1311"/>
    </row>
    <row r="5999" spans="2:11">
      <c r="B5999" s="1311"/>
      <c r="K5999" s="1311"/>
    </row>
    <row r="6000" spans="2:11">
      <c r="B6000" s="1311"/>
      <c r="K6000" s="1311"/>
    </row>
    <row r="6001" spans="2:11">
      <c r="B6001" s="1311"/>
      <c r="K6001" s="1311"/>
    </row>
    <row r="6002" spans="2:11">
      <c r="B6002" s="1311"/>
      <c r="K6002" s="1311"/>
    </row>
    <row r="6003" spans="2:11">
      <c r="B6003" s="1311"/>
      <c r="K6003" s="1311"/>
    </row>
    <row r="6004" spans="2:11">
      <c r="B6004" s="1311"/>
      <c r="K6004" s="1311"/>
    </row>
    <row r="6005" spans="2:11">
      <c r="B6005" s="1311"/>
      <c r="K6005" s="1311"/>
    </row>
    <row r="6006" spans="2:11">
      <c r="B6006" s="1311"/>
      <c r="K6006" s="1311"/>
    </row>
    <row r="6007" spans="2:11">
      <c r="B6007" s="1311"/>
      <c r="K6007" s="1311"/>
    </row>
    <row r="6008" spans="2:11">
      <c r="B6008" s="1311"/>
      <c r="K6008" s="1311"/>
    </row>
    <row r="6009" spans="2:11">
      <c r="B6009" s="1311"/>
      <c r="K6009" s="1311"/>
    </row>
    <row r="6010" spans="2:11">
      <c r="B6010" s="1311"/>
      <c r="K6010" s="1311"/>
    </row>
    <row r="6011" spans="2:11">
      <c r="B6011" s="1311"/>
      <c r="K6011" s="1311"/>
    </row>
    <row r="6012" spans="2:11">
      <c r="B6012" s="1311"/>
      <c r="K6012" s="1311"/>
    </row>
    <row r="6013" spans="2:11">
      <c r="B6013" s="1311"/>
      <c r="K6013" s="1311"/>
    </row>
    <row r="6014" spans="2:11">
      <c r="B6014" s="1311"/>
      <c r="K6014" s="1311"/>
    </row>
    <row r="6015" spans="2:11">
      <c r="B6015" s="1311"/>
      <c r="K6015" s="1311"/>
    </row>
    <row r="6016" spans="2:11">
      <c r="B6016" s="1311"/>
      <c r="K6016" s="1311"/>
    </row>
    <row r="6017" spans="2:11">
      <c r="B6017" s="1311"/>
      <c r="K6017" s="1311"/>
    </row>
    <row r="6018" spans="2:11">
      <c r="B6018" s="1311"/>
      <c r="K6018" s="1311"/>
    </row>
    <row r="6019" spans="2:11">
      <c r="B6019" s="1311"/>
      <c r="K6019" s="1311"/>
    </row>
    <row r="6020" spans="2:11">
      <c r="B6020" s="1311"/>
      <c r="K6020" s="1311"/>
    </row>
    <row r="6021" spans="2:11">
      <c r="B6021" s="1311"/>
      <c r="K6021" s="1311"/>
    </row>
    <row r="6022" spans="2:11">
      <c r="B6022" s="1311"/>
      <c r="K6022" s="1311"/>
    </row>
    <row r="6023" spans="2:11">
      <c r="B6023" s="1311"/>
      <c r="K6023" s="1311"/>
    </row>
    <row r="6024" spans="2:11">
      <c r="B6024" s="1311"/>
      <c r="K6024" s="1311"/>
    </row>
    <row r="6025" spans="2:11">
      <c r="B6025" s="1311"/>
      <c r="K6025" s="1311"/>
    </row>
    <row r="6026" spans="2:11">
      <c r="B6026" s="1311"/>
      <c r="K6026" s="1311"/>
    </row>
    <row r="6027" spans="2:11">
      <c r="B6027" s="1311"/>
      <c r="K6027" s="1311"/>
    </row>
    <row r="6028" spans="2:11">
      <c r="B6028" s="1311"/>
      <c r="K6028" s="1311"/>
    </row>
    <row r="6029" spans="2:11">
      <c r="B6029" s="1311"/>
      <c r="K6029" s="1311"/>
    </row>
    <row r="6030" spans="2:11">
      <c r="B6030" s="1311"/>
      <c r="K6030" s="1311"/>
    </row>
    <row r="6031" spans="2:11">
      <c r="B6031" s="1311"/>
      <c r="K6031" s="1311"/>
    </row>
    <row r="6032" spans="2:11">
      <c r="B6032" s="1311"/>
      <c r="K6032" s="1311"/>
    </row>
    <row r="6033" spans="2:11">
      <c r="B6033" s="1311"/>
      <c r="K6033" s="1311"/>
    </row>
    <row r="6034" spans="2:11">
      <c r="B6034" s="1311"/>
      <c r="K6034" s="1311"/>
    </row>
    <row r="6035" spans="2:11">
      <c r="B6035" s="1311"/>
      <c r="K6035" s="1311"/>
    </row>
    <row r="6036" spans="2:11">
      <c r="B6036" s="1311"/>
      <c r="K6036" s="1311"/>
    </row>
    <row r="6037" spans="2:11">
      <c r="B6037" s="1311"/>
      <c r="K6037" s="1311"/>
    </row>
    <row r="6038" spans="2:11">
      <c r="B6038" s="1311"/>
      <c r="K6038" s="1311"/>
    </row>
    <row r="6039" spans="2:11">
      <c r="B6039" s="1311"/>
      <c r="K6039" s="1311"/>
    </row>
    <row r="6040" spans="2:11">
      <c r="B6040" s="1311"/>
      <c r="K6040" s="1311"/>
    </row>
    <row r="6041" spans="2:11">
      <c r="B6041" s="1311"/>
      <c r="K6041" s="1311"/>
    </row>
    <row r="6042" spans="2:11">
      <c r="B6042" s="1311"/>
      <c r="K6042" s="1311"/>
    </row>
    <row r="6043" spans="2:11">
      <c r="B6043" s="1311"/>
      <c r="K6043" s="1311"/>
    </row>
    <row r="6044" spans="2:11">
      <c r="B6044" s="1311"/>
      <c r="K6044" s="1311"/>
    </row>
    <row r="6045" spans="2:11">
      <c r="B6045" s="1311"/>
      <c r="K6045" s="1311"/>
    </row>
    <row r="6046" spans="2:11">
      <c r="B6046" s="1311"/>
      <c r="K6046" s="1311"/>
    </row>
    <row r="6047" spans="2:11">
      <c r="B6047" s="1311"/>
      <c r="K6047" s="1311"/>
    </row>
    <row r="6048" spans="2:11">
      <c r="B6048" s="1311"/>
      <c r="K6048" s="1311"/>
    </row>
    <row r="6049" spans="2:11">
      <c r="B6049" s="1311"/>
      <c r="K6049" s="1311"/>
    </row>
    <row r="6050" spans="2:11">
      <c r="B6050" s="1311"/>
      <c r="K6050" s="1311"/>
    </row>
    <row r="6051" spans="2:11">
      <c r="B6051" s="1311"/>
      <c r="K6051" s="1311"/>
    </row>
    <row r="6052" spans="2:11">
      <c r="B6052" s="1311"/>
      <c r="K6052" s="1311"/>
    </row>
    <row r="6053" spans="2:11">
      <c r="B6053" s="1311"/>
      <c r="K6053" s="1311"/>
    </row>
    <row r="6054" spans="2:11">
      <c r="B6054" s="1311"/>
      <c r="K6054" s="1311"/>
    </row>
    <row r="6055" spans="2:11">
      <c r="B6055" s="1311"/>
      <c r="K6055" s="1311"/>
    </row>
    <row r="6056" spans="2:11">
      <c r="B6056" s="1311"/>
      <c r="K6056" s="1311"/>
    </row>
    <row r="6057" spans="2:11">
      <c r="B6057" s="1311"/>
      <c r="K6057" s="1311"/>
    </row>
    <row r="6058" spans="2:11">
      <c r="B6058" s="1311"/>
      <c r="K6058" s="1311"/>
    </row>
    <row r="6059" spans="2:11">
      <c r="B6059" s="1311"/>
      <c r="K6059" s="1311"/>
    </row>
    <row r="6060" spans="2:11">
      <c r="B6060" s="1311"/>
      <c r="K6060" s="1311"/>
    </row>
    <row r="6061" spans="2:11">
      <c r="B6061" s="1311"/>
      <c r="K6061" s="1311"/>
    </row>
    <row r="6062" spans="2:11">
      <c r="B6062" s="1311"/>
      <c r="K6062" s="1311"/>
    </row>
    <row r="6063" spans="2:11">
      <c r="B6063" s="1311"/>
      <c r="K6063" s="1311"/>
    </row>
    <row r="6064" spans="2:11">
      <c r="B6064" s="1311"/>
      <c r="K6064" s="1311"/>
    </row>
    <row r="6065" spans="2:11">
      <c r="B6065" s="1311"/>
      <c r="K6065" s="1311"/>
    </row>
    <row r="6066" spans="2:11">
      <c r="B6066" s="1311"/>
      <c r="K6066" s="1311"/>
    </row>
    <row r="6067" spans="2:11">
      <c r="B6067" s="1311"/>
      <c r="K6067" s="1311"/>
    </row>
    <row r="6068" spans="2:11">
      <c r="B6068" s="1311"/>
      <c r="K6068" s="1311"/>
    </row>
    <row r="6069" spans="2:11">
      <c r="B6069" s="1311"/>
      <c r="K6069" s="1311"/>
    </row>
    <row r="6070" spans="2:11">
      <c r="B6070" s="1311"/>
      <c r="K6070" s="1311"/>
    </row>
    <row r="6071" spans="2:11">
      <c r="B6071" s="1311"/>
      <c r="K6071" s="1311"/>
    </row>
    <row r="6072" spans="2:11">
      <c r="B6072" s="1311"/>
      <c r="K6072" s="1311"/>
    </row>
    <row r="6073" spans="2:11">
      <c r="B6073" s="1311"/>
      <c r="K6073" s="1311"/>
    </row>
    <row r="6074" spans="2:11">
      <c r="B6074" s="1311"/>
      <c r="K6074" s="1311"/>
    </row>
    <row r="6075" spans="2:11">
      <c r="B6075" s="1311"/>
      <c r="K6075" s="1311"/>
    </row>
    <row r="6076" spans="2:11">
      <c r="B6076" s="1311"/>
      <c r="K6076" s="1311"/>
    </row>
    <row r="6077" spans="2:11">
      <c r="B6077" s="1311"/>
      <c r="K6077" s="1311"/>
    </row>
    <row r="6078" spans="2:11">
      <c r="B6078" s="1311"/>
      <c r="K6078" s="1311"/>
    </row>
    <row r="6079" spans="2:11">
      <c r="B6079" s="1311"/>
      <c r="K6079" s="1311"/>
    </row>
    <row r="6080" spans="2:11">
      <c r="B6080" s="1311"/>
      <c r="K6080" s="1311"/>
    </row>
    <row r="6081" spans="2:11">
      <c r="B6081" s="1311"/>
      <c r="K6081" s="1311"/>
    </row>
    <row r="6082" spans="2:11">
      <c r="B6082" s="1311"/>
      <c r="K6082" s="1311"/>
    </row>
    <row r="6083" spans="2:11">
      <c r="B6083" s="1311"/>
      <c r="K6083" s="1311"/>
    </row>
    <row r="6084" spans="2:11">
      <c r="B6084" s="1311"/>
      <c r="K6084" s="1311"/>
    </row>
    <row r="6085" spans="2:11">
      <c r="B6085" s="1311"/>
      <c r="K6085" s="1311"/>
    </row>
    <row r="6086" spans="2:11">
      <c r="B6086" s="1311"/>
      <c r="K6086" s="1311"/>
    </row>
    <row r="6087" spans="2:11">
      <c r="B6087" s="1311"/>
      <c r="K6087" s="1311"/>
    </row>
    <row r="6088" spans="2:11">
      <c r="B6088" s="1311"/>
      <c r="K6088" s="1311"/>
    </row>
    <row r="6089" spans="2:11">
      <c r="B6089" s="1311"/>
      <c r="K6089" s="1311"/>
    </row>
    <row r="6090" spans="2:11">
      <c r="B6090" s="1311"/>
      <c r="K6090" s="1311"/>
    </row>
    <row r="6091" spans="2:11">
      <c r="B6091" s="1311"/>
      <c r="K6091" s="1311"/>
    </row>
    <row r="6092" spans="2:11">
      <c r="B6092" s="1311"/>
      <c r="K6092" s="1311"/>
    </row>
    <row r="6093" spans="2:11">
      <c r="B6093" s="1311"/>
      <c r="K6093" s="1311"/>
    </row>
    <row r="6094" spans="2:11">
      <c r="B6094" s="1311"/>
      <c r="K6094" s="1311"/>
    </row>
    <row r="6095" spans="2:11">
      <c r="B6095" s="1311"/>
      <c r="K6095" s="1311"/>
    </row>
    <row r="6096" spans="2:11">
      <c r="B6096" s="1311"/>
      <c r="K6096" s="1311"/>
    </row>
    <row r="6097" spans="2:11">
      <c r="B6097" s="1311"/>
      <c r="K6097" s="1311"/>
    </row>
    <row r="6098" spans="2:11">
      <c r="B6098" s="1311"/>
      <c r="K6098" s="1311"/>
    </row>
    <row r="6099" spans="2:11">
      <c r="B6099" s="1311"/>
      <c r="K6099" s="1311"/>
    </row>
    <row r="6100" spans="2:11">
      <c r="B6100" s="1311"/>
      <c r="K6100" s="1311"/>
    </row>
    <row r="6101" spans="2:11">
      <c r="B6101" s="1311"/>
      <c r="K6101" s="1311"/>
    </row>
    <row r="6102" spans="2:11">
      <c r="B6102" s="1311"/>
      <c r="K6102" s="1311"/>
    </row>
    <row r="6103" spans="2:11">
      <c r="B6103" s="1311"/>
      <c r="K6103" s="1311"/>
    </row>
    <row r="6104" spans="2:11">
      <c r="B6104" s="1311"/>
      <c r="K6104" s="1311"/>
    </row>
    <row r="6105" spans="2:11">
      <c r="B6105" s="1311"/>
      <c r="K6105" s="1311"/>
    </row>
    <row r="6106" spans="2:11">
      <c r="B6106" s="1311"/>
      <c r="K6106" s="1311"/>
    </row>
    <row r="6107" spans="2:11">
      <c r="B6107" s="1311"/>
      <c r="K6107" s="1311"/>
    </row>
    <row r="6108" spans="2:11">
      <c r="B6108" s="1311"/>
      <c r="K6108" s="1311"/>
    </row>
    <row r="6109" spans="2:11">
      <c r="B6109" s="1311"/>
      <c r="K6109" s="1311"/>
    </row>
    <row r="6110" spans="2:11">
      <c r="B6110" s="1311"/>
      <c r="K6110" s="1311"/>
    </row>
    <row r="6111" spans="2:11">
      <c r="B6111" s="1311"/>
      <c r="K6111" s="1311"/>
    </row>
    <row r="6112" spans="2:11">
      <c r="B6112" s="1311"/>
      <c r="K6112" s="1311"/>
    </row>
    <row r="6113" spans="2:11">
      <c r="B6113" s="1311"/>
      <c r="K6113" s="1311"/>
    </row>
    <row r="6114" spans="2:11">
      <c r="B6114" s="1311"/>
      <c r="K6114" s="1311"/>
    </row>
    <row r="6115" spans="2:11">
      <c r="B6115" s="1311"/>
      <c r="K6115" s="1311"/>
    </row>
    <row r="6116" spans="2:11">
      <c r="B6116" s="1311"/>
      <c r="K6116" s="1311"/>
    </row>
    <row r="6117" spans="2:11">
      <c r="B6117" s="1311"/>
      <c r="K6117" s="1311"/>
    </row>
    <row r="6118" spans="2:11">
      <c r="B6118" s="1311"/>
      <c r="K6118" s="1311"/>
    </row>
    <row r="6119" spans="2:11">
      <c r="B6119" s="1311"/>
      <c r="K6119" s="1311"/>
    </row>
    <row r="6120" spans="2:11">
      <c r="B6120" s="1311"/>
      <c r="K6120" s="1311"/>
    </row>
    <row r="6121" spans="2:11">
      <c r="B6121" s="1311"/>
      <c r="K6121" s="1311"/>
    </row>
    <row r="6122" spans="2:11">
      <c r="B6122" s="1311"/>
      <c r="K6122" s="1311"/>
    </row>
    <row r="6123" spans="2:11">
      <c r="B6123" s="1311"/>
      <c r="K6123" s="1311"/>
    </row>
    <row r="6124" spans="2:11">
      <c r="B6124" s="1311"/>
      <c r="K6124" s="1311"/>
    </row>
    <row r="6125" spans="2:11">
      <c r="B6125" s="1311"/>
      <c r="K6125" s="1311"/>
    </row>
    <row r="6126" spans="2:11">
      <c r="B6126" s="1311"/>
      <c r="K6126" s="1311"/>
    </row>
    <row r="6127" spans="2:11">
      <c r="B6127" s="1311"/>
      <c r="K6127" s="1311"/>
    </row>
    <row r="6128" spans="2:11">
      <c r="B6128" s="1311"/>
      <c r="K6128" s="1311"/>
    </row>
    <row r="6129" spans="2:11">
      <c r="B6129" s="1311"/>
      <c r="K6129" s="1311"/>
    </row>
    <row r="6130" spans="2:11">
      <c r="B6130" s="1311"/>
      <c r="K6130" s="1311"/>
    </row>
    <row r="6131" spans="2:11">
      <c r="B6131" s="1311"/>
      <c r="K6131" s="1311"/>
    </row>
    <row r="6132" spans="2:11">
      <c r="B6132" s="1311"/>
      <c r="K6132" s="1311"/>
    </row>
    <row r="6133" spans="2:11">
      <c r="B6133" s="1311"/>
      <c r="K6133" s="1311"/>
    </row>
    <row r="6134" spans="2:11">
      <c r="B6134" s="1311"/>
      <c r="K6134" s="1311"/>
    </row>
    <row r="6135" spans="2:11">
      <c r="B6135" s="1311"/>
      <c r="K6135" s="1311"/>
    </row>
    <row r="6136" spans="2:11">
      <c r="B6136" s="1311"/>
      <c r="K6136" s="1311"/>
    </row>
    <row r="6137" spans="2:11">
      <c r="B6137" s="1311"/>
      <c r="K6137" s="1311"/>
    </row>
    <row r="6138" spans="2:11">
      <c r="B6138" s="1311"/>
      <c r="K6138" s="1311"/>
    </row>
    <row r="6139" spans="2:11">
      <c r="B6139" s="1311"/>
      <c r="K6139" s="1311"/>
    </row>
    <row r="6140" spans="2:11">
      <c r="B6140" s="1311"/>
      <c r="K6140" s="1311"/>
    </row>
    <row r="6141" spans="2:11">
      <c r="B6141" s="1311"/>
      <c r="K6141" s="1311"/>
    </row>
    <row r="6142" spans="2:11">
      <c r="B6142" s="1311"/>
      <c r="K6142" s="1311"/>
    </row>
    <row r="6143" spans="2:11">
      <c r="B6143" s="1311"/>
      <c r="K6143" s="1311"/>
    </row>
    <row r="6144" spans="2:11">
      <c r="B6144" s="1311"/>
      <c r="K6144" s="1311"/>
    </row>
    <row r="6145" spans="2:11">
      <c r="B6145" s="1311"/>
      <c r="K6145" s="1311"/>
    </row>
    <row r="6146" spans="2:11">
      <c r="B6146" s="1311"/>
      <c r="K6146" s="1311"/>
    </row>
    <row r="6147" spans="2:11">
      <c r="B6147" s="1311"/>
      <c r="K6147" s="1311"/>
    </row>
    <row r="6148" spans="2:11">
      <c r="B6148" s="1311"/>
      <c r="K6148" s="1311"/>
    </row>
    <row r="6149" spans="2:11">
      <c r="B6149" s="1311"/>
      <c r="K6149" s="1311"/>
    </row>
    <row r="6150" spans="2:11">
      <c r="B6150" s="1311"/>
      <c r="K6150" s="1311"/>
    </row>
    <row r="6151" spans="2:11">
      <c r="B6151" s="1311"/>
      <c r="K6151" s="1311"/>
    </row>
    <row r="6152" spans="2:11">
      <c r="B6152" s="1311"/>
      <c r="K6152" s="1311"/>
    </row>
    <row r="6153" spans="2:11">
      <c r="B6153" s="1311"/>
      <c r="K6153" s="1311"/>
    </row>
    <row r="6154" spans="2:11">
      <c r="B6154" s="1311"/>
      <c r="K6154" s="1311"/>
    </row>
    <row r="6155" spans="2:11">
      <c r="B6155" s="1311"/>
      <c r="K6155" s="1311"/>
    </row>
    <row r="6156" spans="2:11">
      <c r="B6156" s="1311"/>
      <c r="K6156" s="1311"/>
    </row>
    <row r="6157" spans="2:11">
      <c r="B6157" s="1311"/>
      <c r="K6157" s="1311"/>
    </row>
    <row r="6158" spans="2:11">
      <c r="B6158" s="1311"/>
      <c r="K6158" s="1311"/>
    </row>
    <row r="6159" spans="2:11">
      <c r="B6159" s="1311"/>
      <c r="K6159" s="1311"/>
    </row>
    <row r="6160" spans="2:11">
      <c r="B6160" s="1311"/>
      <c r="K6160" s="1311"/>
    </row>
    <row r="6161" spans="2:11">
      <c r="B6161" s="1311"/>
      <c r="K6161" s="1311"/>
    </row>
    <row r="6162" spans="2:11">
      <c r="B6162" s="1311"/>
      <c r="K6162" s="1311"/>
    </row>
    <row r="6163" spans="2:11">
      <c r="B6163" s="1311"/>
      <c r="K6163" s="1311"/>
    </row>
    <row r="6164" spans="2:11">
      <c r="B6164" s="1311"/>
      <c r="K6164" s="1311"/>
    </row>
    <row r="6165" spans="2:11">
      <c r="B6165" s="1311"/>
      <c r="K6165" s="1311"/>
    </row>
    <row r="6166" spans="2:11">
      <c r="B6166" s="1311"/>
      <c r="K6166" s="1311"/>
    </row>
    <row r="6167" spans="2:11">
      <c r="B6167" s="1311"/>
      <c r="K6167" s="1311"/>
    </row>
    <row r="6168" spans="2:11">
      <c r="B6168" s="1311"/>
      <c r="K6168" s="1311"/>
    </row>
    <row r="6169" spans="2:11">
      <c r="B6169" s="1311"/>
      <c r="K6169" s="1311"/>
    </row>
    <row r="6170" spans="2:11">
      <c r="B6170" s="1311"/>
      <c r="K6170" s="1311"/>
    </row>
    <row r="6171" spans="2:11">
      <c r="B6171" s="1311"/>
      <c r="K6171" s="1311"/>
    </row>
    <row r="6172" spans="2:11">
      <c r="B6172" s="1311"/>
      <c r="K6172" s="1311"/>
    </row>
    <row r="6173" spans="2:11">
      <c r="B6173" s="1311"/>
      <c r="K6173" s="1311"/>
    </row>
    <row r="6174" spans="2:11">
      <c r="B6174" s="1311"/>
      <c r="K6174" s="1311"/>
    </row>
    <row r="6175" spans="2:11">
      <c r="B6175" s="1311"/>
      <c r="K6175" s="1311"/>
    </row>
    <row r="6176" spans="2:11">
      <c r="B6176" s="1311"/>
      <c r="K6176" s="1311"/>
    </row>
    <row r="6177" spans="2:11">
      <c r="B6177" s="1311"/>
      <c r="K6177" s="1311"/>
    </row>
    <row r="6178" spans="2:11">
      <c r="B6178" s="1311"/>
      <c r="K6178" s="1311"/>
    </row>
    <row r="6179" spans="2:11">
      <c r="B6179" s="1311"/>
      <c r="K6179" s="1311"/>
    </row>
    <row r="6180" spans="2:11">
      <c r="B6180" s="1311"/>
      <c r="K6180" s="1311"/>
    </row>
    <row r="6181" spans="2:11">
      <c r="B6181" s="1311"/>
      <c r="K6181" s="1311"/>
    </row>
    <row r="6182" spans="2:11">
      <c r="B6182" s="1311"/>
      <c r="K6182" s="1311"/>
    </row>
    <row r="6183" spans="2:11">
      <c r="B6183" s="1311"/>
      <c r="K6183" s="1311"/>
    </row>
    <row r="6184" spans="2:11">
      <c r="B6184" s="1311"/>
      <c r="K6184" s="1311"/>
    </row>
    <row r="6185" spans="2:11">
      <c r="B6185" s="1311"/>
      <c r="K6185" s="1311"/>
    </row>
    <row r="6186" spans="2:11">
      <c r="B6186" s="1311"/>
      <c r="K6186" s="1311"/>
    </row>
    <row r="6187" spans="2:11">
      <c r="B6187" s="1311"/>
      <c r="K6187" s="1311"/>
    </row>
    <row r="6188" spans="2:11">
      <c r="B6188" s="1311"/>
      <c r="K6188" s="1311"/>
    </row>
    <row r="6189" spans="2:11">
      <c r="B6189" s="1311"/>
      <c r="K6189" s="1311"/>
    </row>
    <row r="6190" spans="2:11">
      <c r="B6190" s="1311"/>
      <c r="K6190" s="1311"/>
    </row>
    <row r="6191" spans="2:11">
      <c r="B6191" s="1311"/>
      <c r="K6191" s="1311"/>
    </row>
    <row r="6192" spans="2:11">
      <c r="B6192" s="1311"/>
      <c r="K6192" s="1311"/>
    </row>
    <row r="6193" spans="2:11">
      <c r="B6193" s="1311"/>
      <c r="K6193" s="1311"/>
    </row>
    <row r="6194" spans="2:11">
      <c r="B6194" s="1311"/>
      <c r="K6194" s="1311"/>
    </row>
    <row r="6195" spans="2:11">
      <c r="B6195" s="1311"/>
      <c r="K6195" s="1311"/>
    </row>
    <row r="6196" spans="2:11">
      <c r="B6196" s="1311"/>
      <c r="K6196" s="1311"/>
    </row>
    <row r="6197" spans="2:11">
      <c r="B6197" s="1311"/>
      <c r="K6197" s="1311"/>
    </row>
    <row r="6198" spans="2:11">
      <c r="B6198" s="1311"/>
      <c r="K6198" s="1311"/>
    </row>
    <row r="6199" spans="2:11">
      <c r="B6199" s="1311"/>
      <c r="K6199" s="1311"/>
    </row>
    <row r="6200" spans="2:11">
      <c r="B6200" s="1311"/>
      <c r="K6200" s="1311"/>
    </row>
    <row r="6201" spans="2:11">
      <c r="B6201" s="1311"/>
      <c r="K6201" s="1311"/>
    </row>
    <row r="6202" spans="2:11">
      <c r="B6202" s="1311"/>
      <c r="K6202" s="1311"/>
    </row>
    <row r="6203" spans="2:11">
      <c r="B6203" s="1311"/>
      <c r="K6203" s="1311"/>
    </row>
    <row r="6204" spans="2:11">
      <c r="B6204" s="1311"/>
      <c r="K6204" s="1311"/>
    </row>
    <row r="6205" spans="2:11">
      <c r="B6205" s="1311"/>
      <c r="K6205" s="1311"/>
    </row>
    <row r="6206" spans="2:11">
      <c r="B6206" s="1311"/>
      <c r="K6206" s="1311"/>
    </row>
    <row r="6207" spans="2:11">
      <c r="B6207" s="1311"/>
      <c r="K6207" s="1311"/>
    </row>
    <row r="6208" spans="2:11">
      <c r="B6208" s="1311"/>
      <c r="K6208" s="1311"/>
    </row>
    <row r="6209" spans="2:11">
      <c r="B6209" s="1311"/>
      <c r="K6209" s="1311"/>
    </row>
    <row r="6210" spans="2:11">
      <c r="B6210" s="1311"/>
      <c r="K6210" s="1311"/>
    </row>
    <row r="6211" spans="2:11">
      <c r="B6211" s="1311"/>
      <c r="K6211" s="1311"/>
    </row>
    <row r="6212" spans="2:11">
      <c r="B6212" s="1311"/>
      <c r="K6212" s="1311"/>
    </row>
    <row r="6213" spans="2:11">
      <c r="B6213" s="1311"/>
      <c r="K6213" s="1311"/>
    </row>
    <row r="6214" spans="2:11">
      <c r="B6214" s="1311"/>
      <c r="K6214" s="1311"/>
    </row>
    <row r="6215" spans="2:11">
      <c r="B6215" s="1311"/>
      <c r="K6215" s="1311"/>
    </row>
    <row r="6216" spans="2:11">
      <c r="B6216" s="1311"/>
      <c r="K6216" s="1311"/>
    </row>
    <row r="6217" spans="2:11">
      <c r="B6217" s="1311"/>
      <c r="K6217" s="1311"/>
    </row>
    <row r="6218" spans="2:11">
      <c r="B6218" s="1311"/>
      <c r="K6218" s="1311"/>
    </row>
    <row r="6219" spans="2:11">
      <c r="B6219" s="1311"/>
      <c r="K6219" s="1311"/>
    </row>
    <row r="6220" spans="2:11">
      <c r="B6220" s="1311"/>
      <c r="K6220" s="1311"/>
    </row>
    <row r="6221" spans="2:11">
      <c r="B6221" s="1311"/>
      <c r="K6221" s="1311"/>
    </row>
    <row r="6222" spans="2:11">
      <c r="B6222" s="1311"/>
      <c r="K6222" s="1311"/>
    </row>
    <row r="6223" spans="2:11">
      <c r="B6223" s="1311"/>
      <c r="K6223" s="1311"/>
    </row>
    <row r="6224" spans="2:11">
      <c r="B6224" s="1311"/>
      <c r="K6224" s="1311"/>
    </row>
    <row r="6225" spans="2:11">
      <c r="B6225" s="1311"/>
      <c r="K6225" s="1311"/>
    </row>
    <row r="6226" spans="2:11">
      <c r="B6226" s="1311"/>
      <c r="K6226" s="1311"/>
    </row>
    <row r="6227" spans="2:11">
      <c r="B6227" s="1311"/>
      <c r="K6227" s="1311"/>
    </row>
    <row r="6228" spans="2:11">
      <c r="B6228" s="1311"/>
      <c r="K6228" s="1311"/>
    </row>
    <row r="6229" spans="2:11">
      <c r="B6229" s="1311"/>
      <c r="K6229" s="1311"/>
    </row>
    <row r="6230" spans="2:11">
      <c r="B6230" s="1311"/>
      <c r="K6230" s="1311"/>
    </row>
    <row r="6231" spans="2:11">
      <c r="B6231" s="1311"/>
      <c r="K6231" s="1311"/>
    </row>
    <row r="6232" spans="2:11">
      <c r="B6232" s="1311"/>
      <c r="K6232" s="1311"/>
    </row>
    <row r="6233" spans="2:11">
      <c r="B6233" s="1311"/>
      <c r="K6233" s="1311"/>
    </row>
    <row r="6234" spans="2:11">
      <c r="B6234" s="1311"/>
      <c r="K6234" s="1311"/>
    </row>
    <row r="6235" spans="2:11">
      <c r="B6235" s="1311"/>
      <c r="K6235" s="1311"/>
    </row>
    <row r="6236" spans="2:11">
      <c r="B6236" s="1311"/>
      <c r="K6236" s="1311"/>
    </row>
    <row r="6237" spans="2:11">
      <c r="B6237" s="1311"/>
      <c r="K6237" s="1311"/>
    </row>
    <row r="6238" spans="2:11">
      <c r="B6238" s="1311"/>
      <c r="K6238" s="1311"/>
    </row>
    <row r="6239" spans="2:11">
      <c r="B6239" s="1311"/>
      <c r="K6239" s="1311"/>
    </row>
    <row r="6240" spans="2:11">
      <c r="B6240" s="1311"/>
      <c r="K6240" s="1311"/>
    </row>
    <row r="6241" spans="2:11">
      <c r="B6241" s="1311"/>
      <c r="K6241" s="1311"/>
    </row>
    <row r="6242" spans="2:11">
      <c r="B6242" s="1311"/>
      <c r="K6242" s="1311"/>
    </row>
    <row r="6243" spans="2:11">
      <c r="B6243" s="1311"/>
      <c r="K6243" s="1311"/>
    </row>
    <row r="6244" spans="2:11">
      <c r="B6244" s="1311"/>
      <c r="K6244" s="1311"/>
    </row>
    <row r="6245" spans="2:11">
      <c r="B6245" s="1311"/>
      <c r="K6245" s="1311"/>
    </row>
    <row r="6246" spans="2:11">
      <c r="B6246" s="1311"/>
      <c r="K6246" s="1311"/>
    </row>
    <row r="6247" spans="2:11">
      <c r="B6247" s="1311"/>
      <c r="K6247" s="1311"/>
    </row>
    <row r="6248" spans="2:11">
      <c r="B6248" s="1311"/>
      <c r="K6248" s="1311"/>
    </row>
    <row r="6249" spans="2:11">
      <c r="B6249" s="1311"/>
      <c r="K6249" s="1311"/>
    </row>
    <row r="6250" spans="2:11">
      <c r="B6250" s="1311"/>
      <c r="K6250" s="1311"/>
    </row>
    <row r="6251" spans="2:11">
      <c r="B6251" s="1311"/>
      <c r="K6251" s="1311"/>
    </row>
    <row r="6252" spans="2:11">
      <c r="B6252" s="1311"/>
      <c r="K6252" s="1311"/>
    </row>
    <row r="6253" spans="2:11">
      <c r="B6253" s="1311"/>
      <c r="K6253" s="1311"/>
    </row>
    <row r="6254" spans="2:11">
      <c r="B6254" s="1311"/>
      <c r="K6254" s="1311"/>
    </row>
    <row r="6255" spans="2:11">
      <c r="B6255" s="1311"/>
      <c r="K6255" s="1311"/>
    </row>
    <row r="6256" spans="2:11">
      <c r="B6256" s="1311"/>
      <c r="K6256" s="1311"/>
    </row>
    <row r="6257" spans="2:11">
      <c r="B6257" s="1311"/>
      <c r="K6257" s="1311"/>
    </row>
    <row r="6258" spans="2:11">
      <c r="B6258" s="1311"/>
      <c r="K6258" s="1311"/>
    </row>
    <row r="6259" spans="2:11">
      <c r="B6259" s="1311"/>
      <c r="K6259" s="1311"/>
    </row>
    <row r="6260" spans="2:11">
      <c r="B6260" s="1311"/>
      <c r="K6260" s="1311"/>
    </row>
    <row r="6261" spans="2:11">
      <c r="B6261" s="1311"/>
      <c r="K6261" s="1311"/>
    </row>
    <row r="6262" spans="2:11">
      <c r="B6262" s="1311"/>
      <c r="K6262" s="1311"/>
    </row>
    <row r="6263" spans="2:11">
      <c r="B6263" s="1311"/>
      <c r="K6263" s="1311"/>
    </row>
    <row r="6264" spans="2:11">
      <c r="B6264" s="1311"/>
      <c r="K6264" s="1311"/>
    </row>
    <row r="6265" spans="2:11">
      <c r="B6265" s="1311"/>
      <c r="K6265" s="1311"/>
    </row>
    <row r="6266" spans="2:11">
      <c r="B6266" s="1311"/>
      <c r="K6266" s="1311"/>
    </row>
    <row r="6267" spans="2:11">
      <c r="B6267" s="1311"/>
      <c r="K6267" s="1311"/>
    </row>
    <row r="6268" spans="2:11">
      <c r="B6268" s="1311"/>
      <c r="K6268" s="1311"/>
    </row>
    <row r="6269" spans="2:11">
      <c r="B6269" s="1311"/>
      <c r="K6269" s="1311"/>
    </row>
    <row r="6270" spans="2:11">
      <c r="B6270" s="1311"/>
      <c r="K6270" s="1311"/>
    </row>
    <row r="6271" spans="2:11">
      <c r="B6271" s="1311"/>
      <c r="K6271" s="1311"/>
    </row>
    <row r="6272" spans="2:11">
      <c r="B6272" s="1311"/>
      <c r="K6272" s="1311"/>
    </row>
    <row r="6273" spans="2:11">
      <c r="B6273" s="1311"/>
      <c r="K6273" s="1311"/>
    </row>
    <row r="6274" spans="2:11">
      <c r="B6274" s="1311"/>
      <c r="K6274" s="1311"/>
    </row>
    <row r="6275" spans="2:11">
      <c r="B6275" s="1311"/>
      <c r="K6275" s="1311"/>
    </row>
    <row r="6276" spans="2:11">
      <c r="B6276" s="1311"/>
      <c r="K6276" s="1311"/>
    </row>
    <row r="6277" spans="2:11">
      <c r="B6277" s="1311"/>
      <c r="K6277" s="1311"/>
    </row>
    <row r="6278" spans="2:11">
      <c r="B6278" s="1311"/>
      <c r="K6278" s="1311"/>
    </row>
    <row r="6279" spans="2:11">
      <c r="B6279" s="1311"/>
      <c r="K6279" s="1311"/>
    </row>
    <row r="6280" spans="2:11">
      <c r="B6280" s="1311"/>
      <c r="K6280" s="1311"/>
    </row>
    <row r="6281" spans="2:11">
      <c r="B6281" s="1311"/>
      <c r="K6281" s="1311"/>
    </row>
    <row r="6282" spans="2:11">
      <c r="B6282" s="1311"/>
      <c r="K6282" s="1311"/>
    </row>
    <row r="6283" spans="2:11">
      <c r="B6283" s="1311"/>
      <c r="K6283" s="1311"/>
    </row>
    <row r="6284" spans="2:11">
      <c r="B6284" s="1311"/>
      <c r="K6284" s="1311"/>
    </row>
    <row r="6285" spans="2:11">
      <c r="B6285" s="1311"/>
      <c r="K6285" s="1311"/>
    </row>
    <row r="6286" spans="2:11">
      <c r="B6286" s="1311"/>
      <c r="K6286" s="1311"/>
    </row>
    <row r="6287" spans="2:11">
      <c r="B6287" s="1311"/>
      <c r="K6287" s="1311"/>
    </row>
    <row r="6288" spans="2:11">
      <c r="B6288" s="1311"/>
      <c r="K6288" s="1311"/>
    </row>
    <row r="6289" spans="2:11">
      <c r="B6289" s="1311"/>
      <c r="K6289" s="1311"/>
    </row>
    <row r="6290" spans="2:11">
      <c r="B6290" s="1311"/>
      <c r="K6290" s="1311"/>
    </row>
    <row r="6291" spans="2:11">
      <c r="B6291" s="1311"/>
      <c r="K6291" s="1311"/>
    </row>
    <row r="6292" spans="2:11">
      <c r="B6292" s="1311"/>
      <c r="K6292" s="1311"/>
    </row>
    <row r="6293" spans="2:11">
      <c r="B6293" s="1311"/>
      <c r="K6293" s="1311"/>
    </row>
    <row r="6294" spans="2:11">
      <c r="B6294" s="1311"/>
      <c r="K6294" s="1311"/>
    </row>
    <row r="6295" spans="2:11">
      <c r="B6295" s="1311"/>
      <c r="K6295" s="1311"/>
    </row>
    <row r="6296" spans="2:11">
      <c r="B6296" s="1311"/>
      <c r="K6296" s="1311"/>
    </row>
    <row r="6297" spans="2:11">
      <c r="B6297" s="1311"/>
      <c r="K6297" s="1311"/>
    </row>
    <row r="6298" spans="2:11">
      <c r="B6298" s="1311"/>
      <c r="K6298" s="1311"/>
    </row>
    <row r="6299" spans="2:11">
      <c r="B6299" s="1311"/>
      <c r="K6299" s="1311"/>
    </row>
    <row r="6300" spans="2:11">
      <c r="B6300" s="1311"/>
      <c r="K6300" s="1311"/>
    </row>
    <row r="6301" spans="2:11">
      <c r="B6301" s="1311"/>
      <c r="K6301" s="1311"/>
    </row>
    <row r="6302" spans="2:11">
      <c r="B6302" s="1311"/>
      <c r="K6302" s="1311"/>
    </row>
    <row r="6303" spans="2:11">
      <c r="B6303" s="1311"/>
      <c r="K6303" s="1311"/>
    </row>
    <row r="6304" spans="2:11">
      <c r="B6304" s="1311"/>
      <c r="K6304" s="1311"/>
    </row>
    <row r="6305" spans="2:11">
      <c r="B6305" s="1311"/>
      <c r="K6305" s="1311"/>
    </row>
    <row r="6306" spans="2:11">
      <c r="B6306" s="1311"/>
      <c r="K6306" s="1311"/>
    </row>
    <row r="6307" spans="2:11">
      <c r="B6307" s="1311"/>
      <c r="K6307" s="1311"/>
    </row>
    <row r="6308" spans="2:11">
      <c r="B6308" s="1311"/>
      <c r="K6308" s="1311"/>
    </row>
    <row r="6309" spans="2:11">
      <c r="B6309" s="1311"/>
      <c r="K6309" s="1311"/>
    </row>
    <row r="6310" spans="2:11">
      <c r="B6310" s="1311"/>
      <c r="K6310" s="1311"/>
    </row>
    <row r="6311" spans="2:11">
      <c r="B6311" s="1311"/>
      <c r="K6311" s="1311"/>
    </row>
    <row r="6312" spans="2:11">
      <c r="B6312" s="1311"/>
      <c r="K6312" s="1311"/>
    </row>
    <row r="6313" spans="2:11">
      <c r="B6313" s="1311"/>
      <c r="K6313" s="1311"/>
    </row>
    <row r="6314" spans="2:11">
      <c r="B6314" s="1311"/>
      <c r="K6314" s="1311"/>
    </row>
    <row r="6315" spans="2:11">
      <c r="B6315" s="1311"/>
      <c r="K6315" s="1311"/>
    </row>
    <row r="6316" spans="2:11">
      <c r="B6316" s="1311"/>
      <c r="K6316" s="1311"/>
    </row>
    <row r="6317" spans="2:11">
      <c r="B6317" s="1311"/>
      <c r="K6317" s="1311"/>
    </row>
    <row r="6318" spans="2:11">
      <c r="B6318" s="1311"/>
      <c r="K6318" s="1311"/>
    </row>
    <row r="6319" spans="2:11">
      <c r="B6319" s="1311"/>
      <c r="K6319" s="1311"/>
    </row>
    <row r="6320" spans="2:11">
      <c r="B6320" s="1311"/>
      <c r="K6320" s="1311"/>
    </row>
    <row r="6321" spans="2:11">
      <c r="B6321" s="1311"/>
      <c r="K6321" s="1311"/>
    </row>
    <row r="6322" spans="2:11">
      <c r="B6322" s="1311"/>
      <c r="K6322" s="1311"/>
    </row>
    <row r="6323" spans="2:11">
      <c r="B6323" s="1311"/>
      <c r="K6323" s="1311"/>
    </row>
    <row r="6324" spans="2:11">
      <c r="B6324" s="1311"/>
      <c r="K6324" s="1311"/>
    </row>
    <row r="6325" spans="2:11">
      <c r="B6325" s="1311"/>
      <c r="K6325" s="1311"/>
    </row>
    <row r="6326" spans="2:11">
      <c r="B6326" s="1311"/>
      <c r="K6326" s="1311"/>
    </row>
    <row r="6327" spans="2:11">
      <c r="B6327" s="1311"/>
      <c r="K6327" s="1311"/>
    </row>
    <row r="6328" spans="2:11">
      <c r="B6328" s="1311"/>
      <c r="K6328" s="1311"/>
    </row>
    <row r="6329" spans="2:11">
      <c r="B6329" s="1311"/>
      <c r="K6329" s="1311"/>
    </row>
    <row r="6330" spans="2:11">
      <c r="B6330" s="1311"/>
      <c r="K6330" s="1311"/>
    </row>
    <row r="6331" spans="2:11">
      <c r="B6331" s="1311"/>
      <c r="K6331" s="1311"/>
    </row>
    <row r="6332" spans="2:11">
      <c r="B6332" s="1311"/>
      <c r="K6332" s="1311"/>
    </row>
    <row r="6333" spans="2:11">
      <c r="B6333" s="1311"/>
      <c r="K6333" s="1311"/>
    </row>
    <row r="6334" spans="2:11">
      <c r="B6334" s="1311"/>
      <c r="K6334" s="1311"/>
    </row>
    <row r="6335" spans="2:11">
      <c r="B6335" s="1311"/>
      <c r="K6335" s="1311"/>
    </row>
    <row r="6336" spans="2:11">
      <c r="B6336" s="1311"/>
      <c r="K6336" s="1311"/>
    </row>
    <row r="6337" spans="2:11">
      <c r="B6337" s="1311"/>
      <c r="K6337" s="1311"/>
    </row>
    <row r="6338" spans="2:11">
      <c r="B6338" s="1311"/>
      <c r="K6338" s="1311"/>
    </row>
    <row r="6339" spans="2:11">
      <c r="B6339" s="1311"/>
      <c r="K6339" s="1311"/>
    </row>
    <row r="6340" spans="2:11">
      <c r="B6340" s="1311"/>
      <c r="K6340" s="1311"/>
    </row>
    <row r="6341" spans="2:11">
      <c r="B6341" s="1311"/>
      <c r="K6341" s="1311"/>
    </row>
    <row r="6342" spans="2:11">
      <c r="B6342" s="1311"/>
      <c r="K6342" s="1311"/>
    </row>
    <row r="6343" spans="2:11">
      <c r="B6343" s="1311"/>
      <c r="K6343" s="1311"/>
    </row>
    <row r="6344" spans="2:11">
      <c r="B6344" s="1311"/>
      <c r="K6344" s="1311"/>
    </row>
    <row r="6345" spans="2:11">
      <c r="B6345" s="1311"/>
      <c r="K6345" s="1311"/>
    </row>
    <row r="6346" spans="2:11">
      <c r="B6346" s="1311"/>
      <c r="K6346" s="1311"/>
    </row>
    <row r="6347" spans="2:11">
      <c r="B6347" s="1311"/>
      <c r="K6347" s="1311"/>
    </row>
    <row r="6348" spans="2:11">
      <c r="B6348" s="1311"/>
      <c r="K6348" s="1311"/>
    </row>
    <row r="6349" spans="2:11">
      <c r="B6349" s="1311"/>
      <c r="K6349" s="1311"/>
    </row>
    <row r="6350" spans="2:11">
      <c r="B6350" s="1311"/>
      <c r="K6350" s="1311"/>
    </row>
    <row r="6351" spans="2:11">
      <c r="B6351" s="1311"/>
      <c r="K6351" s="1311"/>
    </row>
    <row r="6352" spans="2:11">
      <c r="B6352" s="1311"/>
      <c r="K6352" s="1311"/>
    </row>
    <row r="6353" spans="2:11">
      <c r="B6353" s="1311"/>
      <c r="K6353" s="1311"/>
    </row>
    <row r="6354" spans="2:11">
      <c r="B6354" s="1311"/>
      <c r="K6354" s="1311"/>
    </row>
    <row r="6355" spans="2:11">
      <c r="B6355" s="1311"/>
      <c r="K6355" s="1311"/>
    </row>
    <row r="6356" spans="2:11">
      <c r="B6356" s="1311"/>
      <c r="K6356" s="1311"/>
    </row>
    <row r="6357" spans="2:11">
      <c r="B6357" s="1311"/>
      <c r="K6357" s="1311"/>
    </row>
    <row r="6358" spans="2:11">
      <c r="B6358" s="1311"/>
      <c r="K6358" s="1311"/>
    </row>
    <row r="6359" spans="2:11">
      <c r="B6359" s="1311"/>
      <c r="K6359" s="1311"/>
    </row>
    <row r="6360" spans="2:11">
      <c r="B6360" s="1311"/>
      <c r="K6360" s="1311"/>
    </row>
    <row r="6361" spans="2:11">
      <c r="B6361" s="1311"/>
      <c r="K6361" s="1311"/>
    </row>
    <row r="6362" spans="2:11">
      <c r="B6362" s="1311"/>
      <c r="K6362" s="1311"/>
    </row>
    <row r="6363" spans="2:11">
      <c r="B6363" s="1311"/>
      <c r="K6363" s="1311"/>
    </row>
    <row r="6364" spans="2:11">
      <c r="B6364" s="1311"/>
      <c r="K6364" s="1311"/>
    </row>
    <row r="6365" spans="2:11">
      <c r="B6365" s="1311"/>
      <c r="K6365" s="1311"/>
    </row>
    <row r="6366" spans="2:11">
      <c r="B6366" s="1311"/>
      <c r="K6366" s="1311"/>
    </row>
    <row r="6367" spans="2:11">
      <c r="B6367" s="1311"/>
      <c r="K6367" s="1311"/>
    </row>
    <row r="6368" spans="2:11">
      <c r="B6368" s="1311"/>
      <c r="K6368" s="1311"/>
    </row>
    <row r="6369" spans="2:11">
      <c r="B6369" s="1311"/>
      <c r="K6369" s="1311"/>
    </row>
    <row r="6370" spans="2:11">
      <c r="B6370" s="1311"/>
      <c r="K6370" s="1311"/>
    </row>
    <row r="6371" spans="2:11">
      <c r="B6371" s="1311"/>
      <c r="K6371" s="1311"/>
    </row>
    <row r="6372" spans="2:11">
      <c r="B6372" s="1311"/>
      <c r="K6372" s="1311"/>
    </row>
    <row r="6373" spans="2:11">
      <c r="B6373" s="1311"/>
      <c r="K6373" s="1311"/>
    </row>
    <row r="6374" spans="2:11">
      <c r="B6374" s="1311"/>
      <c r="K6374" s="1311"/>
    </row>
    <row r="6375" spans="2:11">
      <c r="B6375" s="1311"/>
      <c r="K6375" s="1311"/>
    </row>
    <row r="6376" spans="2:11">
      <c r="B6376" s="1311"/>
      <c r="K6376" s="1311"/>
    </row>
    <row r="6377" spans="2:11">
      <c r="B6377" s="1311"/>
      <c r="K6377" s="1311"/>
    </row>
    <row r="6378" spans="2:11">
      <c r="B6378" s="1311"/>
      <c r="K6378" s="1311"/>
    </row>
    <row r="6379" spans="2:11">
      <c r="B6379" s="1311"/>
      <c r="K6379" s="1311"/>
    </row>
    <row r="6380" spans="2:11">
      <c r="B6380" s="1311"/>
      <c r="K6380" s="1311"/>
    </row>
    <row r="6381" spans="2:11">
      <c r="B6381" s="1311"/>
      <c r="K6381" s="1311"/>
    </row>
    <row r="6382" spans="2:11">
      <c r="B6382" s="1311"/>
      <c r="K6382" s="1311"/>
    </row>
    <row r="6383" spans="2:11">
      <c r="B6383" s="1311"/>
      <c r="K6383" s="1311"/>
    </row>
    <row r="6384" spans="2:11">
      <c r="B6384" s="1311"/>
      <c r="K6384" s="1311"/>
    </row>
    <row r="6385" spans="2:11">
      <c r="B6385" s="1311"/>
      <c r="K6385" s="1311"/>
    </row>
    <row r="6386" spans="2:11">
      <c r="B6386" s="1311"/>
      <c r="K6386" s="1311"/>
    </row>
    <row r="6387" spans="2:11">
      <c r="B6387" s="1311"/>
      <c r="K6387" s="1311"/>
    </row>
    <row r="6388" spans="2:11">
      <c r="B6388" s="1311"/>
      <c r="K6388" s="1311"/>
    </row>
    <row r="6389" spans="2:11">
      <c r="B6389" s="1311"/>
      <c r="K6389" s="1311"/>
    </row>
    <row r="6390" spans="2:11">
      <c r="B6390" s="1311"/>
      <c r="K6390" s="1311"/>
    </row>
    <row r="6391" spans="2:11">
      <c r="B6391" s="1311"/>
      <c r="K6391" s="1311"/>
    </row>
    <row r="6392" spans="2:11">
      <c r="B6392" s="1311"/>
      <c r="K6392" s="1311"/>
    </row>
    <row r="6393" spans="2:11">
      <c r="B6393" s="1311"/>
      <c r="K6393" s="1311"/>
    </row>
    <row r="6394" spans="2:11">
      <c r="B6394" s="1311"/>
      <c r="K6394" s="1311"/>
    </row>
    <row r="6395" spans="2:11">
      <c r="B6395" s="1311"/>
      <c r="K6395" s="1311"/>
    </row>
    <row r="6396" spans="2:11">
      <c r="B6396" s="1311"/>
      <c r="K6396" s="1311"/>
    </row>
    <row r="6397" spans="2:11">
      <c r="B6397" s="1311"/>
      <c r="K6397" s="1311"/>
    </row>
    <row r="6398" spans="2:11">
      <c r="B6398" s="1311"/>
      <c r="K6398" s="1311"/>
    </row>
    <row r="6399" spans="2:11">
      <c r="B6399" s="1311"/>
      <c r="K6399" s="1311"/>
    </row>
    <row r="6400" spans="2:11">
      <c r="B6400" s="1311"/>
      <c r="K6400" s="1311"/>
    </row>
    <row r="6401" spans="2:11">
      <c r="B6401" s="1311"/>
      <c r="K6401" s="1311"/>
    </row>
    <row r="6402" spans="2:11">
      <c r="B6402" s="1311"/>
      <c r="K6402" s="1311"/>
    </row>
    <row r="6403" spans="2:11">
      <c r="B6403" s="1311"/>
      <c r="K6403" s="1311"/>
    </row>
    <row r="6404" spans="2:11">
      <c r="B6404" s="1311"/>
      <c r="K6404" s="1311"/>
    </row>
    <row r="6405" spans="2:11">
      <c r="B6405" s="1311"/>
      <c r="K6405" s="1311"/>
    </row>
    <row r="6406" spans="2:11">
      <c r="B6406" s="1311"/>
      <c r="K6406" s="1311"/>
    </row>
    <row r="6407" spans="2:11">
      <c r="B6407" s="1311"/>
      <c r="K6407" s="1311"/>
    </row>
    <row r="6408" spans="2:11">
      <c r="B6408" s="1311"/>
      <c r="K6408" s="1311"/>
    </row>
    <row r="6409" spans="2:11">
      <c r="B6409" s="1311"/>
      <c r="K6409" s="1311"/>
    </row>
    <row r="6410" spans="2:11">
      <c r="B6410" s="1311"/>
      <c r="K6410" s="1311"/>
    </row>
    <row r="6411" spans="2:11">
      <c r="B6411" s="1311"/>
      <c r="K6411" s="1311"/>
    </row>
    <row r="6412" spans="2:11">
      <c r="B6412" s="1311"/>
      <c r="K6412" s="1311"/>
    </row>
    <row r="6413" spans="2:11">
      <c r="B6413" s="1311"/>
      <c r="K6413" s="1311"/>
    </row>
    <row r="6414" spans="2:11">
      <c r="B6414" s="1311"/>
      <c r="K6414" s="1311"/>
    </row>
    <row r="6415" spans="2:11">
      <c r="B6415" s="1311"/>
      <c r="K6415" s="1311"/>
    </row>
    <row r="6416" spans="2:11">
      <c r="B6416" s="1311"/>
      <c r="K6416" s="1311"/>
    </row>
    <row r="6417" spans="2:11">
      <c r="B6417" s="1311"/>
      <c r="K6417" s="1311"/>
    </row>
    <row r="6418" spans="2:11">
      <c r="B6418" s="1311"/>
      <c r="K6418" s="1311"/>
    </row>
    <row r="6419" spans="2:11">
      <c r="B6419" s="1311"/>
      <c r="K6419" s="1311"/>
    </row>
    <row r="6420" spans="2:11">
      <c r="B6420" s="1311"/>
      <c r="K6420" s="1311"/>
    </row>
    <row r="6421" spans="2:11">
      <c r="B6421" s="1311"/>
      <c r="K6421" s="1311"/>
    </row>
    <row r="6422" spans="2:11">
      <c r="B6422" s="1311"/>
      <c r="K6422" s="1311"/>
    </row>
    <row r="6423" spans="2:11">
      <c r="B6423" s="1311"/>
      <c r="K6423" s="1311"/>
    </row>
    <row r="6424" spans="2:11">
      <c r="B6424" s="1311"/>
      <c r="K6424" s="1311"/>
    </row>
    <row r="6425" spans="2:11">
      <c r="B6425" s="1311"/>
      <c r="K6425" s="1311"/>
    </row>
    <row r="6426" spans="2:11">
      <c r="B6426" s="1311"/>
      <c r="K6426" s="1311"/>
    </row>
    <row r="6427" spans="2:11">
      <c r="B6427" s="1311"/>
      <c r="K6427" s="1311"/>
    </row>
    <row r="6428" spans="2:11">
      <c r="B6428" s="1311"/>
      <c r="K6428" s="1311"/>
    </row>
    <row r="6429" spans="2:11">
      <c r="B6429" s="1311"/>
      <c r="K6429" s="1311"/>
    </row>
    <row r="6430" spans="2:11">
      <c r="B6430" s="1311"/>
      <c r="K6430" s="1311"/>
    </row>
    <row r="6431" spans="2:11">
      <c r="B6431" s="1311"/>
      <c r="K6431" s="1311"/>
    </row>
    <row r="6432" spans="2:11">
      <c r="B6432" s="1311"/>
      <c r="K6432" s="1311"/>
    </row>
    <row r="6433" spans="2:11">
      <c r="B6433" s="1311"/>
      <c r="K6433" s="1311"/>
    </row>
    <row r="6434" spans="2:11">
      <c r="B6434" s="1311"/>
      <c r="K6434" s="1311"/>
    </row>
    <row r="6435" spans="2:11">
      <c r="B6435" s="1311"/>
      <c r="K6435" s="1311"/>
    </row>
    <row r="6436" spans="2:11">
      <c r="B6436" s="1311"/>
      <c r="K6436" s="1311"/>
    </row>
    <row r="6437" spans="2:11">
      <c r="B6437" s="1311"/>
      <c r="K6437" s="1311"/>
    </row>
    <row r="6438" spans="2:11">
      <c r="B6438" s="1311"/>
      <c r="K6438" s="1311"/>
    </row>
    <row r="6439" spans="2:11">
      <c r="B6439" s="1311"/>
      <c r="K6439" s="1311"/>
    </row>
    <row r="6440" spans="2:11">
      <c r="B6440" s="1311"/>
      <c r="K6440" s="1311"/>
    </row>
    <row r="6441" spans="2:11">
      <c r="B6441" s="1311"/>
      <c r="K6441" s="1311"/>
    </row>
    <row r="6442" spans="2:11">
      <c r="B6442" s="1311"/>
      <c r="K6442" s="1311"/>
    </row>
    <row r="6443" spans="2:11">
      <c r="B6443" s="1311"/>
      <c r="K6443" s="1311"/>
    </row>
    <row r="6444" spans="2:11">
      <c r="B6444" s="1311"/>
      <c r="K6444" s="1311"/>
    </row>
    <row r="6445" spans="2:11">
      <c r="B6445" s="1311"/>
      <c r="K6445" s="1311"/>
    </row>
    <row r="6446" spans="2:11">
      <c r="B6446" s="1311"/>
      <c r="K6446" s="1311"/>
    </row>
    <row r="6447" spans="2:11">
      <c r="B6447" s="1311"/>
      <c r="K6447" s="1311"/>
    </row>
    <row r="6448" spans="2:11">
      <c r="B6448" s="1311"/>
      <c r="K6448" s="1311"/>
    </row>
    <row r="6449" spans="2:11">
      <c r="B6449" s="1311"/>
      <c r="K6449" s="1311"/>
    </row>
    <row r="6450" spans="2:11">
      <c r="B6450" s="1311"/>
      <c r="K6450" s="1311"/>
    </row>
    <row r="6451" spans="2:11">
      <c r="B6451" s="1311"/>
      <c r="K6451" s="1311"/>
    </row>
    <row r="6452" spans="2:11">
      <c r="B6452" s="1311"/>
      <c r="K6452" s="1311"/>
    </row>
    <row r="6453" spans="2:11">
      <c r="B6453" s="1311"/>
      <c r="K6453" s="1311"/>
    </row>
    <row r="6454" spans="2:11">
      <c r="B6454" s="1311"/>
      <c r="K6454" s="1311"/>
    </row>
    <row r="6455" spans="2:11">
      <c r="B6455" s="1311"/>
      <c r="K6455" s="1311"/>
    </row>
    <row r="6456" spans="2:11">
      <c r="B6456" s="1311"/>
      <c r="K6456" s="1311"/>
    </row>
    <row r="6457" spans="2:11">
      <c r="B6457" s="1311"/>
      <c r="K6457" s="1311"/>
    </row>
    <row r="6458" spans="2:11">
      <c r="B6458" s="1311"/>
      <c r="K6458" s="1311"/>
    </row>
    <row r="6459" spans="2:11">
      <c r="B6459" s="1311"/>
      <c r="K6459" s="1311"/>
    </row>
    <row r="6460" spans="2:11">
      <c r="B6460" s="1311"/>
      <c r="K6460" s="1311"/>
    </row>
    <row r="6461" spans="2:11">
      <c r="B6461" s="1311"/>
      <c r="K6461" s="1311"/>
    </row>
    <row r="6462" spans="2:11">
      <c r="B6462" s="1311"/>
      <c r="K6462" s="1311"/>
    </row>
    <row r="6463" spans="2:11">
      <c r="B6463" s="1311"/>
      <c r="K6463" s="1311"/>
    </row>
    <row r="6464" spans="2:11">
      <c r="B6464" s="1311"/>
      <c r="K6464" s="1311"/>
    </row>
    <row r="6465" spans="2:11">
      <c r="B6465" s="1311"/>
      <c r="K6465" s="1311"/>
    </row>
    <row r="6466" spans="2:11">
      <c r="B6466" s="1311"/>
      <c r="K6466" s="1311"/>
    </row>
    <row r="6467" spans="2:11">
      <c r="B6467" s="1311"/>
      <c r="K6467" s="1311"/>
    </row>
    <row r="6468" spans="2:11">
      <c r="B6468" s="1311"/>
      <c r="K6468" s="1311"/>
    </row>
    <row r="6469" spans="2:11">
      <c r="B6469" s="1311"/>
      <c r="K6469" s="1311"/>
    </row>
    <row r="6470" spans="2:11">
      <c r="B6470" s="1311"/>
      <c r="K6470" s="1311"/>
    </row>
    <row r="6471" spans="2:11">
      <c r="B6471" s="1311"/>
      <c r="K6471" s="1311"/>
    </row>
    <row r="6472" spans="2:11">
      <c r="B6472" s="1311"/>
      <c r="K6472" s="1311"/>
    </row>
    <row r="6473" spans="2:11">
      <c r="B6473" s="1311"/>
      <c r="K6473" s="1311"/>
    </row>
    <row r="6474" spans="2:11">
      <c r="B6474" s="1311"/>
      <c r="K6474" s="1311"/>
    </row>
    <row r="6475" spans="2:11">
      <c r="B6475" s="1311"/>
      <c r="K6475" s="1311"/>
    </row>
    <row r="6476" spans="2:11">
      <c r="B6476" s="1311"/>
      <c r="K6476" s="1311"/>
    </row>
    <row r="6477" spans="2:11">
      <c r="B6477" s="1311"/>
      <c r="K6477" s="1311"/>
    </row>
    <row r="6478" spans="2:11">
      <c r="B6478" s="1311"/>
      <c r="K6478" s="1311"/>
    </row>
    <row r="6479" spans="2:11">
      <c r="B6479" s="1311"/>
      <c r="K6479" s="1311"/>
    </row>
    <row r="6480" spans="2:11">
      <c r="B6480" s="1311"/>
      <c r="K6480" s="1311"/>
    </row>
    <row r="6481" spans="2:11">
      <c r="B6481" s="1311"/>
      <c r="K6481" s="1311"/>
    </row>
    <row r="6482" spans="2:11">
      <c r="B6482" s="1311"/>
      <c r="K6482" s="1311"/>
    </row>
    <row r="6483" spans="2:11">
      <c r="B6483" s="1311"/>
      <c r="K6483" s="1311"/>
    </row>
    <row r="6484" spans="2:11">
      <c r="B6484" s="1311"/>
      <c r="K6484" s="1311"/>
    </row>
    <row r="6485" spans="2:11">
      <c r="B6485" s="1311"/>
      <c r="K6485" s="1311"/>
    </row>
    <row r="6486" spans="2:11">
      <c r="B6486" s="1311"/>
      <c r="K6486" s="1311"/>
    </row>
    <row r="6487" spans="2:11">
      <c r="B6487" s="1311"/>
      <c r="K6487" s="1311"/>
    </row>
    <row r="6488" spans="2:11">
      <c r="B6488" s="1311"/>
      <c r="K6488" s="1311"/>
    </row>
    <row r="6489" spans="2:11">
      <c r="B6489" s="1311"/>
      <c r="K6489" s="1311"/>
    </row>
    <row r="6490" spans="2:11">
      <c r="B6490" s="1311"/>
      <c r="K6490" s="1311"/>
    </row>
    <row r="6491" spans="2:11">
      <c r="B6491" s="1311"/>
      <c r="K6491" s="1311"/>
    </row>
    <row r="6492" spans="2:11">
      <c r="B6492" s="1311"/>
      <c r="K6492" s="1311"/>
    </row>
    <row r="6493" spans="2:11">
      <c r="B6493" s="1311"/>
      <c r="K6493" s="1311"/>
    </row>
    <row r="6494" spans="2:11">
      <c r="B6494" s="1311"/>
      <c r="K6494" s="1311"/>
    </row>
    <row r="6495" spans="2:11">
      <c r="B6495" s="1311"/>
      <c r="K6495" s="1311"/>
    </row>
    <row r="6496" spans="2:11">
      <c r="B6496" s="1311"/>
      <c r="K6496" s="1311"/>
    </row>
    <row r="6497" spans="2:11">
      <c r="B6497" s="1311"/>
      <c r="K6497" s="1311"/>
    </row>
    <row r="6498" spans="2:11">
      <c r="B6498" s="1311"/>
      <c r="K6498" s="1311"/>
    </row>
    <row r="6499" spans="2:11">
      <c r="B6499" s="1311"/>
      <c r="K6499" s="1311"/>
    </row>
    <row r="6500" spans="2:11">
      <c r="B6500" s="1311"/>
      <c r="K6500" s="1311"/>
    </row>
    <row r="6501" spans="2:11">
      <c r="B6501" s="1311"/>
      <c r="K6501" s="1311"/>
    </row>
    <row r="6502" spans="2:11">
      <c r="B6502" s="1311"/>
      <c r="K6502" s="1311"/>
    </row>
    <row r="6503" spans="2:11">
      <c r="B6503" s="1311"/>
      <c r="K6503" s="1311"/>
    </row>
    <row r="6504" spans="2:11">
      <c r="B6504" s="1311"/>
      <c r="K6504" s="1311"/>
    </row>
    <row r="6505" spans="2:11">
      <c r="B6505" s="1311"/>
      <c r="K6505" s="1311"/>
    </row>
    <row r="6506" spans="2:11">
      <c r="B6506" s="1311"/>
      <c r="K6506" s="1311"/>
    </row>
    <row r="6507" spans="2:11">
      <c r="B6507" s="1311"/>
      <c r="K6507" s="1311"/>
    </row>
    <row r="6508" spans="2:11">
      <c r="B6508" s="1311"/>
      <c r="K6508" s="1311"/>
    </row>
    <row r="6509" spans="2:11">
      <c r="B6509" s="1311"/>
      <c r="K6509" s="1311"/>
    </row>
    <row r="6510" spans="2:11">
      <c r="B6510" s="1311"/>
      <c r="K6510" s="1311"/>
    </row>
    <row r="6511" spans="2:11">
      <c r="B6511" s="1311"/>
      <c r="K6511" s="1311"/>
    </row>
    <row r="6512" spans="2:11">
      <c r="B6512" s="1311"/>
      <c r="K6512" s="1311"/>
    </row>
    <row r="6513" spans="2:11">
      <c r="B6513" s="1311"/>
      <c r="K6513" s="1311"/>
    </row>
    <row r="6514" spans="2:11">
      <c r="B6514" s="1311"/>
      <c r="K6514" s="1311"/>
    </row>
    <row r="6515" spans="2:11">
      <c r="B6515" s="1311"/>
      <c r="K6515" s="1311"/>
    </row>
    <row r="6516" spans="2:11">
      <c r="B6516" s="1311"/>
      <c r="K6516" s="1311"/>
    </row>
    <row r="6517" spans="2:11">
      <c r="B6517" s="1311"/>
      <c r="K6517" s="1311"/>
    </row>
    <row r="6518" spans="2:11">
      <c r="B6518" s="1311"/>
      <c r="K6518" s="1311"/>
    </row>
    <row r="6519" spans="2:11">
      <c r="B6519" s="1311"/>
      <c r="K6519" s="1311"/>
    </row>
    <row r="6520" spans="2:11">
      <c r="B6520" s="1311"/>
      <c r="K6520" s="1311"/>
    </row>
    <row r="6521" spans="2:11">
      <c r="B6521" s="1311"/>
      <c r="K6521" s="1311"/>
    </row>
    <row r="6522" spans="2:11">
      <c r="B6522" s="1311"/>
      <c r="K6522" s="1311"/>
    </row>
    <row r="6523" spans="2:11">
      <c r="B6523" s="1311"/>
      <c r="K6523" s="1311"/>
    </row>
    <row r="6524" spans="2:11">
      <c r="B6524" s="1311"/>
      <c r="K6524" s="1311"/>
    </row>
    <row r="6525" spans="2:11">
      <c r="B6525" s="1311"/>
      <c r="K6525" s="1311"/>
    </row>
    <row r="6526" spans="2:11">
      <c r="B6526" s="1311"/>
      <c r="K6526" s="1311"/>
    </row>
    <row r="6527" spans="2:11">
      <c r="B6527" s="1311"/>
      <c r="K6527" s="1311"/>
    </row>
    <row r="6528" spans="2:11">
      <c r="B6528" s="1311"/>
      <c r="K6528" s="1311"/>
    </row>
    <row r="6529" spans="2:11">
      <c r="B6529" s="1311"/>
      <c r="K6529" s="1311"/>
    </row>
    <row r="6530" spans="2:11">
      <c r="B6530" s="1311"/>
      <c r="K6530" s="1311"/>
    </row>
    <row r="6531" spans="2:11">
      <c r="B6531" s="1311"/>
      <c r="K6531" s="1311"/>
    </row>
    <row r="6532" spans="2:11">
      <c r="B6532" s="1311"/>
      <c r="K6532" s="1311"/>
    </row>
    <row r="6533" spans="2:11">
      <c r="B6533" s="1311"/>
      <c r="K6533" s="1311"/>
    </row>
    <row r="6534" spans="2:11">
      <c r="B6534" s="1311"/>
      <c r="K6534" s="1311"/>
    </row>
    <row r="6535" spans="2:11">
      <c r="B6535" s="1311"/>
      <c r="K6535" s="1311"/>
    </row>
    <row r="6536" spans="2:11">
      <c r="B6536" s="1311"/>
      <c r="K6536" s="1311"/>
    </row>
    <row r="6537" spans="2:11">
      <c r="B6537" s="1311"/>
      <c r="K6537" s="1311"/>
    </row>
    <row r="6538" spans="2:11">
      <c r="B6538" s="1311"/>
      <c r="K6538" s="1311"/>
    </row>
    <row r="6539" spans="2:11">
      <c r="B6539" s="1311"/>
      <c r="K6539" s="1311"/>
    </row>
    <row r="6540" spans="2:11">
      <c r="B6540" s="1311"/>
      <c r="K6540" s="1311"/>
    </row>
    <row r="6541" spans="2:11">
      <c r="B6541" s="1311"/>
      <c r="K6541" s="1311"/>
    </row>
    <row r="6542" spans="2:11">
      <c r="B6542" s="1311"/>
      <c r="K6542" s="1311"/>
    </row>
    <row r="6543" spans="2:11">
      <c r="B6543" s="1311"/>
      <c r="K6543" s="1311"/>
    </row>
    <row r="6544" spans="2:11">
      <c r="B6544" s="1311"/>
      <c r="K6544" s="1311"/>
    </row>
    <row r="6545" spans="2:11">
      <c r="B6545" s="1311"/>
      <c r="K6545" s="1311"/>
    </row>
    <row r="6546" spans="2:11">
      <c r="B6546" s="1311"/>
      <c r="K6546" s="1311"/>
    </row>
    <row r="6547" spans="2:11">
      <c r="B6547" s="1311"/>
      <c r="K6547" s="1311"/>
    </row>
    <row r="6548" spans="2:11">
      <c r="B6548" s="1311"/>
      <c r="K6548" s="1311"/>
    </row>
    <row r="6549" spans="2:11">
      <c r="B6549" s="1311"/>
      <c r="K6549" s="1311"/>
    </row>
    <row r="6550" spans="2:11">
      <c r="B6550" s="1311"/>
      <c r="K6550" s="1311"/>
    </row>
    <row r="6551" spans="2:11">
      <c r="B6551" s="1311"/>
      <c r="K6551" s="1311"/>
    </row>
    <row r="6552" spans="2:11">
      <c r="B6552" s="1311"/>
      <c r="K6552" s="1311"/>
    </row>
    <row r="6553" spans="2:11">
      <c r="B6553" s="1311"/>
      <c r="K6553" s="1311"/>
    </row>
    <row r="6554" spans="2:11">
      <c r="B6554" s="1311"/>
      <c r="K6554" s="1311"/>
    </row>
    <row r="6555" spans="2:11">
      <c r="B6555" s="1311"/>
      <c r="K6555" s="1311"/>
    </row>
    <row r="6556" spans="2:11">
      <c r="B6556" s="1311"/>
      <c r="K6556" s="1311"/>
    </row>
    <row r="6557" spans="2:11">
      <c r="B6557" s="1311"/>
      <c r="K6557" s="1311"/>
    </row>
    <row r="6558" spans="2:11">
      <c r="B6558" s="1311"/>
      <c r="K6558" s="1311"/>
    </row>
    <row r="6559" spans="2:11">
      <c r="B6559" s="1311"/>
      <c r="K6559" s="1311"/>
    </row>
    <row r="6560" spans="2:11">
      <c r="B6560" s="1311"/>
      <c r="K6560" s="1311"/>
    </row>
    <row r="6561" spans="2:11">
      <c r="B6561" s="1311"/>
      <c r="K6561" s="1311"/>
    </row>
    <row r="6562" spans="2:11">
      <c r="B6562" s="1311"/>
      <c r="K6562" s="1311"/>
    </row>
    <row r="6563" spans="2:11">
      <c r="B6563" s="1311"/>
      <c r="K6563" s="1311"/>
    </row>
    <row r="6564" spans="2:11">
      <c r="B6564" s="1311"/>
      <c r="K6564" s="1311"/>
    </row>
    <row r="6565" spans="2:11">
      <c r="B6565" s="1311"/>
      <c r="K6565" s="1311"/>
    </row>
    <row r="6566" spans="2:11">
      <c r="B6566" s="1311"/>
      <c r="K6566" s="1311"/>
    </row>
    <row r="6567" spans="2:11">
      <c r="B6567" s="1311"/>
      <c r="K6567" s="1311"/>
    </row>
    <row r="6568" spans="2:11">
      <c r="B6568" s="1311"/>
      <c r="K6568" s="1311"/>
    </row>
    <row r="6569" spans="2:11">
      <c r="B6569" s="1311"/>
      <c r="K6569" s="1311"/>
    </row>
    <row r="6570" spans="2:11">
      <c r="B6570" s="1311"/>
      <c r="K6570" s="1311"/>
    </row>
    <row r="6571" spans="2:11">
      <c r="B6571" s="1311"/>
      <c r="K6571" s="1311"/>
    </row>
    <row r="6572" spans="2:11">
      <c r="B6572" s="1311"/>
      <c r="K6572" s="1311"/>
    </row>
    <row r="6573" spans="2:11">
      <c r="B6573" s="1311"/>
      <c r="K6573" s="1311"/>
    </row>
    <row r="6574" spans="2:11">
      <c r="B6574" s="1311"/>
      <c r="K6574" s="1311"/>
    </row>
    <row r="6575" spans="2:11">
      <c r="B6575" s="1311"/>
      <c r="K6575" s="1311"/>
    </row>
    <row r="6576" spans="2:11">
      <c r="B6576" s="1311"/>
      <c r="K6576" s="1311"/>
    </row>
    <row r="6577" spans="2:11">
      <c r="B6577" s="1311"/>
      <c r="K6577" s="1311"/>
    </row>
    <row r="6578" spans="2:11">
      <c r="B6578" s="1311"/>
      <c r="K6578" s="1311"/>
    </row>
    <row r="6579" spans="2:11">
      <c r="B6579" s="1311"/>
      <c r="K6579" s="1311"/>
    </row>
    <row r="6580" spans="2:11">
      <c r="B6580" s="1311"/>
      <c r="K6580" s="1311"/>
    </row>
    <row r="6581" spans="2:11">
      <c r="B6581" s="1311"/>
      <c r="K6581" s="1311"/>
    </row>
    <row r="6582" spans="2:11">
      <c r="B6582" s="1311"/>
      <c r="K6582" s="1311"/>
    </row>
    <row r="6583" spans="2:11">
      <c r="B6583" s="1311"/>
      <c r="K6583" s="1311"/>
    </row>
    <row r="6584" spans="2:11">
      <c r="B6584" s="1311"/>
      <c r="K6584" s="1311"/>
    </row>
    <row r="6585" spans="2:11">
      <c r="B6585" s="1311"/>
      <c r="K6585" s="1311"/>
    </row>
    <row r="6586" spans="2:11">
      <c r="B6586" s="1311"/>
      <c r="K6586" s="1311"/>
    </row>
    <row r="6587" spans="2:11">
      <c r="B6587" s="1311"/>
      <c r="K6587" s="1311"/>
    </row>
    <row r="6588" spans="2:11">
      <c r="B6588" s="1311"/>
      <c r="K6588" s="1311"/>
    </row>
    <row r="6589" spans="2:11">
      <c r="B6589" s="1311"/>
      <c r="K6589" s="1311"/>
    </row>
    <row r="6590" spans="2:11">
      <c r="B6590" s="1311"/>
      <c r="K6590" s="1311"/>
    </row>
    <row r="6591" spans="2:11">
      <c r="B6591" s="1311"/>
      <c r="K6591" s="1311"/>
    </row>
    <row r="6592" spans="2:11">
      <c r="B6592" s="1311"/>
      <c r="K6592" s="1311"/>
    </row>
    <row r="6593" spans="2:11">
      <c r="B6593" s="1311"/>
      <c r="K6593" s="1311"/>
    </row>
    <row r="6594" spans="2:11">
      <c r="B6594" s="1311"/>
      <c r="K6594" s="1311"/>
    </row>
    <row r="6595" spans="2:11">
      <c r="B6595" s="1311"/>
      <c r="K6595" s="1311"/>
    </row>
    <row r="6596" spans="2:11">
      <c r="B6596" s="1311"/>
      <c r="K6596" s="1311"/>
    </row>
    <row r="6597" spans="2:11">
      <c r="B6597" s="1311"/>
      <c r="K6597" s="1311"/>
    </row>
    <row r="6598" spans="2:11">
      <c r="B6598" s="1311"/>
      <c r="K6598" s="1311"/>
    </row>
    <row r="6599" spans="2:11">
      <c r="B6599" s="1311"/>
      <c r="K6599" s="1311"/>
    </row>
    <row r="6600" spans="2:11">
      <c r="B6600" s="1311"/>
      <c r="K6600" s="1311"/>
    </row>
    <row r="6601" spans="2:11">
      <c r="B6601" s="1311"/>
      <c r="K6601" s="1311"/>
    </row>
    <row r="6602" spans="2:11">
      <c r="B6602" s="1311"/>
      <c r="K6602" s="1311"/>
    </row>
    <row r="6603" spans="2:11">
      <c r="B6603" s="1311"/>
      <c r="K6603" s="1311"/>
    </row>
    <row r="6604" spans="2:11">
      <c r="B6604" s="1311"/>
      <c r="K6604" s="1311"/>
    </row>
    <row r="6605" spans="2:11">
      <c r="B6605" s="1311"/>
      <c r="K6605" s="1311"/>
    </row>
    <row r="6606" spans="2:11">
      <c r="B6606" s="1311"/>
      <c r="K6606" s="1311"/>
    </row>
    <row r="6607" spans="2:11">
      <c r="B6607" s="1311"/>
      <c r="K6607" s="1311"/>
    </row>
    <row r="6608" spans="2:11">
      <c r="B6608" s="1311"/>
      <c r="K6608" s="1311"/>
    </row>
    <row r="6609" spans="2:11">
      <c r="B6609" s="1311"/>
      <c r="K6609" s="1311"/>
    </row>
    <row r="6610" spans="2:11">
      <c r="B6610" s="1311"/>
      <c r="K6610" s="1311"/>
    </row>
    <row r="6611" spans="2:11">
      <c r="B6611" s="1311"/>
      <c r="K6611" s="1311"/>
    </row>
    <row r="6612" spans="2:11">
      <c r="B6612" s="1311"/>
      <c r="K6612" s="1311"/>
    </row>
    <row r="6613" spans="2:11">
      <c r="B6613" s="1311"/>
      <c r="K6613" s="1311"/>
    </row>
    <row r="6614" spans="2:11">
      <c r="B6614" s="1311"/>
      <c r="K6614" s="1311"/>
    </row>
    <row r="6615" spans="2:11">
      <c r="B6615" s="1311"/>
      <c r="K6615" s="1311"/>
    </row>
    <row r="6616" spans="2:11">
      <c r="B6616" s="1311"/>
      <c r="K6616" s="1311"/>
    </row>
    <row r="6617" spans="2:11">
      <c r="B6617" s="1311"/>
      <c r="K6617" s="1311"/>
    </row>
    <row r="6618" spans="2:11">
      <c r="B6618" s="1311"/>
      <c r="K6618" s="1311"/>
    </row>
    <row r="6619" spans="2:11">
      <c r="B6619" s="1311"/>
      <c r="K6619" s="1311"/>
    </row>
    <row r="6620" spans="2:11">
      <c r="B6620" s="1311"/>
      <c r="K6620" s="1311"/>
    </row>
    <row r="6621" spans="2:11">
      <c r="B6621" s="1311"/>
      <c r="K6621" s="1311"/>
    </row>
    <row r="6622" spans="2:11">
      <c r="B6622" s="1311"/>
      <c r="K6622" s="1311"/>
    </row>
    <row r="6623" spans="2:11">
      <c r="B6623" s="1311"/>
      <c r="K6623" s="1311"/>
    </row>
    <row r="6624" spans="2:11">
      <c r="B6624" s="1311"/>
      <c r="K6624" s="1311"/>
    </row>
    <row r="6625" spans="2:11">
      <c r="B6625" s="1311"/>
      <c r="K6625" s="1311"/>
    </row>
    <row r="6626" spans="2:11">
      <c r="B6626" s="1311"/>
      <c r="K6626" s="1311"/>
    </row>
    <row r="6627" spans="2:11">
      <c r="B6627" s="1311"/>
      <c r="K6627" s="1311"/>
    </row>
    <row r="6628" spans="2:11">
      <c r="B6628" s="1311"/>
      <c r="K6628" s="1311"/>
    </row>
    <row r="6629" spans="2:11">
      <c r="B6629" s="1311"/>
      <c r="K6629" s="1311"/>
    </row>
    <row r="6630" spans="2:11">
      <c r="B6630" s="1311"/>
      <c r="K6630" s="1311"/>
    </row>
    <row r="6631" spans="2:11">
      <c r="B6631" s="1311"/>
      <c r="K6631" s="1311"/>
    </row>
    <row r="6632" spans="2:11">
      <c r="B6632" s="1311"/>
      <c r="K6632" s="1311"/>
    </row>
    <row r="6633" spans="2:11">
      <c r="B6633" s="1311"/>
      <c r="K6633" s="1311"/>
    </row>
    <row r="6634" spans="2:11">
      <c r="B6634" s="1311"/>
      <c r="K6634" s="1311"/>
    </row>
    <row r="6635" spans="2:11">
      <c r="B6635" s="1311"/>
      <c r="K6635" s="1311"/>
    </row>
    <row r="6636" spans="2:11">
      <c r="B6636" s="1311"/>
      <c r="K6636" s="1311"/>
    </row>
    <row r="6637" spans="2:11">
      <c r="B6637" s="1311"/>
      <c r="K6637" s="1311"/>
    </row>
    <row r="6638" spans="2:11">
      <c r="B6638" s="1311"/>
      <c r="K6638" s="1311"/>
    </row>
    <row r="6639" spans="2:11">
      <c r="B6639" s="1311"/>
      <c r="K6639" s="1311"/>
    </row>
    <row r="6640" spans="2:11">
      <c r="B6640" s="1311"/>
      <c r="K6640" s="1311"/>
    </row>
    <row r="6641" spans="2:11">
      <c r="B6641" s="1311"/>
      <c r="K6641" s="1311"/>
    </row>
    <row r="6642" spans="2:11">
      <c r="B6642" s="1311"/>
      <c r="K6642" s="1311"/>
    </row>
    <row r="6643" spans="2:11">
      <c r="B6643" s="1311"/>
      <c r="K6643" s="1311"/>
    </row>
    <row r="6644" spans="2:11">
      <c r="B6644" s="1311"/>
      <c r="K6644" s="1311"/>
    </row>
    <row r="6645" spans="2:11">
      <c r="B6645" s="1311"/>
      <c r="K6645" s="1311"/>
    </row>
    <row r="6646" spans="2:11">
      <c r="B6646" s="1311"/>
      <c r="K6646" s="1311"/>
    </row>
    <row r="6647" spans="2:11">
      <c r="B6647" s="1311"/>
      <c r="K6647" s="1311"/>
    </row>
    <row r="6648" spans="2:11">
      <c r="B6648" s="1311"/>
      <c r="K6648" s="1311"/>
    </row>
    <row r="6649" spans="2:11">
      <c r="B6649" s="1311"/>
      <c r="K6649" s="1311"/>
    </row>
    <row r="6650" spans="2:11">
      <c r="B6650" s="1311"/>
      <c r="K6650" s="1311"/>
    </row>
    <row r="6651" spans="2:11">
      <c r="B6651" s="1311"/>
      <c r="K6651" s="1311"/>
    </row>
    <row r="6652" spans="2:11">
      <c r="B6652" s="1311"/>
      <c r="K6652" s="1311"/>
    </row>
    <row r="6653" spans="2:11">
      <c r="B6653" s="1311"/>
      <c r="K6653" s="1311"/>
    </row>
    <row r="6654" spans="2:11">
      <c r="B6654" s="1311"/>
      <c r="K6654" s="1311"/>
    </row>
    <row r="6655" spans="2:11">
      <c r="B6655" s="1311"/>
      <c r="K6655" s="1311"/>
    </row>
    <row r="6656" spans="2:11">
      <c r="B6656" s="1311"/>
      <c r="K6656" s="1311"/>
    </row>
    <row r="6657" spans="2:11">
      <c r="B6657" s="1311"/>
      <c r="K6657" s="1311"/>
    </row>
    <row r="6658" spans="2:11">
      <c r="B6658" s="1311"/>
      <c r="K6658" s="1311"/>
    </row>
    <row r="6659" spans="2:11">
      <c r="B6659" s="1311"/>
      <c r="K6659" s="1311"/>
    </row>
    <row r="6660" spans="2:11">
      <c r="B6660" s="1311"/>
      <c r="K6660" s="1311"/>
    </row>
    <row r="6661" spans="2:11">
      <c r="B6661" s="1311"/>
      <c r="K6661" s="1311"/>
    </row>
    <row r="6662" spans="2:11">
      <c r="B6662" s="1311"/>
      <c r="K6662" s="1311"/>
    </row>
    <row r="6663" spans="2:11">
      <c r="B6663" s="1311"/>
      <c r="K6663" s="1311"/>
    </row>
    <row r="6664" spans="2:11">
      <c r="B6664" s="1311"/>
      <c r="K6664" s="1311"/>
    </row>
    <row r="6665" spans="2:11">
      <c r="B6665" s="1311"/>
      <c r="K6665" s="1311"/>
    </row>
    <row r="6666" spans="2:11">
      <c r="B6666" s="1311"/>
      <c r="K6666" s="1311"/>
    </row>
    <row r="6667" spans="2:11">
      <c r="B6667" s="1311"/>
      <c r="K6667" s="1311"/>
    </row>
    <row r="6668" spans="2:11">
      <c r="B6668" s="1311"/>
      <c r="K6668" s="1311"/>
    </row>
    <row r="6669" spans="2:11">
      <c r="B6669" s="1311"/>
      <c r="K6669" s="1311"/>
    </row>
    <row r="6670" spans="2:11">
      <c r="B6670" s="1311"/>
      <c r="K6670" s="1311"/>
    </row>
    <row r="6671" spans="2:11">
      <c r="B6671" s="1311"/>
      <c r="K6671" s="1311"/>
    </row>
    <row r="6672" spans="2:11">
      <c r="B6672" s="1311"/>
      <c r="K6672" s="1311"/>
    </row>
    <row r="6673" spans="2:11">
      <c r="B6673" s="1311"/>
      <c r="K6673" s="1311"/>
    </row>
    <row r="6674" spans="2:11">
      <c r="B6674" s="1311"/>
      <c r="K6674" s="1311"/>
    </row>
    <row r="6675" spans="2:11">
      <c r="B6675" s="1311"/>
      <c r="K6675" s="1311"/>
    </row>
    <row r="6676" spans="2:11">
      <c r="B6676" s="1311"/>
      <c r="K6676" s="1311"/>
    </row>
    <row r="6677" spans="2:11">
      <c r="B6677" s="1311"/>
      <c r="K6677" s="1311"/>
    </row>
    <row r="6678" spans="2:11">
      <c r="B6678" s="1311"/>
      <c r="K6678" s="1311"/>
    </row>
    <row r="6679" spans="2:11">
      <c r="B6679" s="1311"/>
      <c r="K6679" s="1311"/>
    </row>
    <row r="6680" spans="2:11">
      <c r="B6680" s="1311"/>
      <c r="K6680" s="1311"/>
    </row>
    <row r="6681" spans="2:11">
      <c r="B6681" s="1311"/>
      <c r="K6681" s="1311"/>
    </row>
    <row r="6682" spans="2:11">
      <c r="B6682" s="1311"/>
      <c r="K6682" s="1311"/>
    </row>
    <row r="6683" spans="2:11">
      <c r="B6683" s="1311"/>
      <c r="K6683" s="1311"/>
    </row>
    <row r="6684" spans="2:11">
      <c r="B6684" s="1311"/>
      <c r="K6684" s="1311"/>
    </row>
    <row r="6685" spans="2:11">
      <c r="B6685" s="1311"/>
      <c r="K6685" s="1311"/>
    </row>
    <row r="6686" spans="2:11">
      <c r="B6686" s="1311"/>
      <c r="K6686" s="1311"/>
    </row>
    <row r="6687" spans="2:11">
      <c r="B6687" s="1311"/>
      <c r="K6687" s="1311"/>
    </row>
    <row r="6688" spans="2:11">
      <c r="B6688" s="1311"/>
      <c r="K6688" s="1311"/>
    </row>
    <row r="6689" spans="2:11">
      <c r="B6689" s="1311"/>
      <c r="K6689" s="1311"/>
    </row>
    <row r="6690" spans="2:11">
      <c r="B6690" s="1311"/>
      <c r="K6690" s="1311"/>
    </row>
    <row r="6691" spans="2:11">
      <c r="B6691" s="1311"/>
      <c r="K6691" s="1311"/>
    </row>
    <row r="6692" spans="2:11">
      <c r="B6692" s="1311"/>
      <c r="K6692" s="1311"/>
    </row>
    <row r="6693" spans="2:11">
      <c r="B6693" s="1311"/>
      <c r="K6693" s="1311"/>
    </row>
    <row r="6694" spans="2:11">
      <c r="B6694" s="1311"/>
      <c r="K6694" s="1311"/>
    </row>
    <row r="6695" spans="2:11">
      <c r="B6695" s="1311"/>
      <c r="K6695" s="1311"/>
    </row>
    <row r="6696" spans="2:11">
      <c r="B6696" s="1311"/>
      <c r="K6696" s="1311"/>
    </row>
    <row r="6697" spans="2:11">
      <c r="B6697" s="1311"/>
      <c r="K6697" s="1311"/>
    </row>
    <row r="6698" spans="2:11">
      <c r="B6698" s="1311"/>
      <c r="K6698" s="1311"/>
    </row>
    <row r="6699" spans="2:11">
      <c r="B6699" s="1311"/>
      <c r="K6699" s="1311"/>
    </row>
    <row r="6700" spans="2:11">
      <c r="B6700" s="1311"/>
      <c r="K6700" s="1311"/>
    </row>
    <row r="6701" spans="2:11">
      <c r="B6701" s="1311"/>
      <c r="K6701" s="1311"/>
    </row>
    <row r="6702" spans="2:11">
      <c r="B6702" s="1311"/>
      <c r="K6702" s="1311"/>
    </row>
    <row r="6703" spans="2:11">
      <c r="B6703" s="1311"/>
      <c r="K6703" s="1311"/>
    </row>
    <row r="6704" spans="2:11">
      <c r="B6704" s="1311"/>
      <c r="K6704" s="1311"/>
    </row>
    <row r="6705" spans="2:11">
      <c r="B6705" s="1311"/>
      <c r="K6705" s="1311"/>
    </row>
    <row r="6706" spans="2:11">
      <c r="B6706" s="1311"/>
      <c r="K6706" s="1311"/>
    </row>
    <row r="6707" spans="2:11">
      <c r="B6707" s="1311"/>
      <c r="K6707" s="1311"/>
    </row>
    <row r="6708" spans="2:11">
      <c r="B6708" s="1311"/>
      <c r="K6708" s="1311"/>
    </row>
    <row r="6709" spans="2:11">
      <c r="B6709" s="1311"/>
      <c r="K6709" s="1311"/>
    </row>
    <row r="6710" spans="2:11">
      <c r="B6710" s="1311"/>
      <c r="K6710" s="1311"/>
    </row>
    <row r="6711" spans="2:11">
      <c r="B6711" s="1311"/>
      <c r="K6711" s="1311"/>
    </row>
    <row r="6712" spans="2:11">
      <c r="B6712" s="1311"/>
      <c r="K6712" s="1311"/>
    </row>
    <row r="6713" spans="2:11">
      <c r="B6713" s="1311"/>
      <c r="K6713" s="1311"/>
    </row>
    <row r="6714" spans="2:11">
      <c r="B6714" s="1311"/>
      <c r="K6714" s="1311"/>
    </row>
    <row r="6715" spans="2:11">
      <c r="B6715" s="1311"/>
      <c r="K6715" s="1311"/>
    </row>
    <row r="6716" spans="2:11">
      <c r="B6716" s="1311"/>
      <c r="K6716" s="1311"/>
    </row>
    <row r="6717" spans="2:11">
      <c r="B6717" s="1311"/>
      <c r="K6717" s="1311"/>
    </row>
    <row r="6718" spans="2:11">
      <c r="B6718" s="1311"/>
      <c r="K6718" s="1311"/>
    </row>
    <row r="6719" spans="2:11">
      <c r="B6719" s="1311"/>
      <c r="K6719" s="1311"/>
    </row>
    <row r="6720" spans="2:11">
      <c r="B6720" s="1311"/>
      <c r="K6720" s="1311"/>
    </row>
    <row r="6721" spans="2:11">
      <c r="B6721" s="1311"/>
      <c r="K6721" s="1311"/>
    </row>
    <row r="6722" spans="2:11">
      <c r="B6722" s="1311"/>
      <c r="K6722" s="1311"/>
    </row>
    <row r="6723" spans="2:11">
      <c r="B6723" s="1311"/>
      <c r="K6723" s="1311"/>
    </row>
    <row r="6724" spans="2:11">
      <c r="B6724" s="1311"/>
      <c r="K6724" s="1311"/>
    </row>
    <row r="6725" spans="2:11">
      <c r="B6725" s="1311"/>
      <c r="K6725" s="1311"/>
    </row>
    <row r="6726" spans="2:11">
      <c r="B6726" s="1311"/>
      <c r="K6726" s="1311"/>
    </row>
    <row r="6727" spans="2:11">
      <c r="B6727" s="1311"/>
      <c r="K6727" s="1311"/>
    </row>
    <row r="6728" spans="2:11">
      <c r="B6728" s="1311"/>
      <c r="K6728" s="1311"/>
    </row>
    <row r="6729" spans="2:11">
      <c r="B6729" s="1311"/>
      <c r="K6729" s="1311"/>
    </row>
    <row r="6730" spans="2:11">
      <c r="B6730" s="1311"/>
      <c r="K6730" s="1311"/>
    </row>
    <row r="6731" spans="2:11">
      <c r="B6731" s="1311"/>
      <c r="K6731" s="1311"/>
    </row>
    <row r="6732" spans="2:11">
      <c r="B6732" s="1311"/>
      <c r="K6732" s="1311"/>
    </row>
    <row r="6733" spans="2:11">
      <c r="B6733" s="1311"/>
      <c r="K6733" s="1311"/>
    </row>
    <row r="6734" spans="2:11">
      <c r="B6734" s="1311"/>
      <c r="K6734" s="1311"/>
    </row>
    <row r="6735" spans="2:11">
      <c r="B6735" s="1311"/>
      <c r="K6735" s="1311"/>
    </row>
    <row r="6736" spans="2:11">
      <c r="B6736" s="1311"/>
      <c r="K6736" s="1311"/>
    </row>
    <row r="6737" spans="2:11">
      <c r="B6737" s="1311"/>
      <c r="K6737" s="1311"/>
    </row>
    <row r="6738" spans="2:11">
      <c r="B6738" s="1311"/>
      <c r="K6738" s="1311"/>
    </row>
    <row r="6739" spans="2:11">
      <c r="B6739" s="1311"/>
      <c r="K6739" s="1311"/>
    </row>
    <row r="6740" spans="2:11">
      <c r="B6740" s="1311"/>
      <c r="K6740" s="1311"/>
    </row>
    <row r="6741" spans="2:11">
      <c r="B6741" s="1311"/>
      <c r="K6741" s="1311"/>
    </row>
    <row r="6742" spans="2:11">
      <c r="B6742" s="1311"/>
      <c r="K6742" s="1311"/>
    </row>
    <row r="6743" spans="2:11">
      <c r="B6743" s="1311"/>
      <c r="K6743" s="1311"/>
    </row>
    <row r="6744" spans="2:11">
      <c r="B6744" s="1311"/>
      <c r="K6744" s="1311"/>
    </row>
    <row r="6745" spans="2:11">
      <c r="B6745" s="1311"/>
      <c r="K6745" s="1311"/>
    </row>
    <row r="6746" spans="2:11">
      <c r="B6746" s="1311"/>
      <c r="K6746" s="1311"/>
    </row>
    <row r="6747" spans="2:11">
      <c r="B6747" s="1311"/>
      <c r="K6747" s="1311"/>
    </row>
    <row r="6748" spans="2:11">
      <c r="B6748" s="1311"/>
      <c r="K6748" s="1311"/>
    </row>
    <row r="6749" spans="2:11">
      <c r="B6749" s="1311"/>
      <c r="K6749" s="1311"/>
    </row>
    <row r="6750" spans="2:11">
      <c r="B6750" s="1311"/>
      <c r="K6750" s="1311"/>
    </row>
    <row r="6751" spans="2:11">
      <c r="B6751" s="1311"/>
      <c r="K6751" s="1311"/>
    </row>
    <row r="6752" spans="2:11">
      <c r="B6752" s="1311"/>
      <c r="K6752" s="1311"/>
    </row>
    <row r="6753" spans="2:11">
      <c r="B6753" s="1311"/>
      <c r="K6753" s="1311"/>
    </row>
    <row r="6754" spans="2:11">
      <c r="B6754" s="1311"/>
      <c r="K6754" s="1311"/>
    </row>
    <row r="6755" spans="2:11">
      <c r="B6755" s="1311"/>
      <c r="K6755" s="1311"/>
    </row>
    <row r="6756" spans="2:11">
      <c r="B6756" s="1311"/>
      <c r="K6756" s="1311"/>
    </row>
    <row r="6757" spans="2:11">
      <c r="B6757" s="1311"/>
      <c r="K6757" s="1311"/>
    </row>
    <row r="6758" spans="2:11">
      <c r="B6758" s="1311"/>
      <c r="K6758" s="1311"/>
    </row>
    <row r="6759" spans="2:11">
      <c r="B6759" s="1311"/>
      <c r="K6759" s="1311"/>
    </row>
    <row r="6760" spans="2:11">
      <c r="B6760" s="1311"/>
      <c r="K6760" s="1311"/>
    </row>
    <row r="6761" spans="2:11">
      <c r="B6761" s="1311"/>
      <c r="K6761" s="1311"/>
    </row>
    <row r="6762" spans="2:11">
      <c r="B6762" s="1311"/>
      <c r="K6762" s="1311"/>
    </row>
    <row r="6763" spans="2:11">
      <c r="B6763" s="1311"/>
      <c r="K6763" s="1311"/>
    </row>
    <row r="6764" spans="2:11">
      <c r="B6764" s="1311"/>
      <c r="K6764" s="1311"/>
    </row>
    <row r="6765" spans="2:11">
      <c r="B6765" s="1311"/>
      <c r="K6765" s="1311"/>
    </row>
    <row r="6766" spans="2:11">
      <c r="B6766" s="1311"/>
      <c r="K6766" s="1311"/>
    </row>
    <row r="6767" spans="2:11">
      <c r="B6767" s="1311"/>
      <c r="K6767" s="1311"/>
    </row>
    <row r="6768" spans="2:11">
      <c r="B6768" s="1311"/>
      <c r="K6768" s="1311"/>
    </row>
    <row r="6769" spans="2:11">
      <c r="B6769" s="1311"/>
      <c r="K6769" s="1311"/>
    </row>
    <row r="6770" spans="2:11">
      <c r="B6770" s="1311"/>
      <c r="K6770" s="1311"/>
    </row>
    <row r="6771" spans="2:11">
      <c r="B6771" s="1311"/>
      <c r="K6771" s="1311"/>
    </row>
    <row r="6772" spans="2:11">
      <c r="B6772" s="1311"/>
      <c r="K6772" s="1311"/>
    </row>
    <row r="6773" spans="2:11">
      <c r="B6773" s="1311"/>
      <c r="K6773" s="1311"/>
    </row>
    <row r="6774" spans="2:11">
      <c r="B6774" s="1311"/>
      <c r="K6774" s="1311"/>
    </row>
    <row r="6775" spans="2:11">
      <c r="B6775" s="1311"/>
      <c r="K6775" s="1311"/>
    </row>
    <row r="6776" spans="2:11">
      <c r="B6776" s="1311"/>
      <c r="K6776" s="1311"/>
    </row>
    <row r="6777" spans="2:11">
      <c r="B6777" s="1311"/>
      <c r="K6777" s="1311"/>
    </row>
    <row r="6778" spans="2:11">
      <c r="B6778" s="1311"/>
      <c r="K6778" s="1311"/>
    </row>
    <row r="6779" spans="2:11">
      <c r="B6779" s="1311"/>
      <c r="K6779" s="1311"/>
    </row>
    <row r="6780" spans="2:11">
      <c r="B6780" s="1311"/>
      <c r="K6780" s="1311"/>
    </row>
    <row r="6781" spans="2:11">
      <c r="B6781" s="1311"/>
      <c r="K6781" s="1311"/>
    </row>
    <row r="6782" spans="2:11">
      <c r="B6782" s="1311"/>
      <c r="K6782" s="1311"/>
    </row>
    <row r="6783" spans="2:11">
      <c r="B6783" s="1311"/>
      <c r="K6783" s="1311"/>
    </row>
    <row r="6784" spans="2:11">
      <c r="B6784" s="1311"/>
      <c r="K6784" s="1311"/>
    </row>
    <row r="6785" spans="2:11">
      <c r="B6785" s="1311"/>
      <c r="K6785" s="1311"/>
    </row>
    <row r="6786" spans="2:11">
      <c r="B6786" s="1311"/>
      <c r="K6786" s="1311"/>
    </row>
    <row r="6787" spans="2:11">
      <c r="B6787" s="1311"/>
      <c r="K6787" s="1311"/>
    </row>
    <row r="6788" spans="2:11">
      <c r="B6788" s="1311"/>
      <c r="K6788" s="1311"/>
    </row>
    <row r="6789" spans="2:11">
      <c r="B6789" s="1311"/>
      <c r="K6789" s="1311"/>
    </row>
    <row r="6790" spans="2:11">
      <c r="B6790" s="1311"/>
      <c r="K6790" s="1311"/>
    </row>
    <row r="6791" spans="2:11">
      <c r="B6791" s="1311"/>
      <c r="K6791" s="1311"/>
    </row>
    <row r="6792" spans="2:11">
      <c r="B6792" s="1311"/>
      <c r="K6792" s="1311"/>
    </row>
    <row r="6793" spans="2:11">
      <c r="B6793" s="1311"/>
      <c r="K6793" s="1311"/>
    </row>
    <row r="6794" spans="2:11">
      <c r="B6794" s="1311"/>
      <c r="K6794" s="1311"/>
    </row>
    <row r="6795" spans="2:11">
      <c r="B6795" s="1311"/>
      <c r="K6795" s="1311"/>
    </row>
    <row r="6796" spans="2:11">
      <c r="B6796" s="1311"/>
      <c r="K6796" s="1311"/>
    </row>
    <row r="6797" spans="2:11">
      <c r="B6797" s="1311"/>
      <c r="K6797" s="1311"/>
    </row>
    <row r="6798" spans="2:11">
      <c r="B6798" s="1311"/>
      <c r="K6798" s="1311"/>
    </row>
    <row r="6799" spans="2:11">
      <c r="B6799" s="1311"/>
      <c r="K6799" s="1311"/>
    </row>
    <row r="6800" spans="2:11">
      <c r="B6800" s="1311"/>
      <c r="K6800" s="1311"/>
    </row>
    <row r="6801" spans="2:11">
      <c r="B6801" s="1311"/>
      <c r="K6801" s="1311"/>
    </row>
    <row r="6802" spans="2:11">
      <c r="B6802" s="1311"/>
      <c r="K6802" s="1311"/>
    </row>
    <row r="6803" spans="2:11">
      <c r="B6803" s="1311"/>
      <c r="K6803" s="1311"/>
    </row>
    <row r="6804" spans="2:11">
      <c r="B6804" s="1311"/>
      <c r="K6804" s="1311"/>
    </row>
    <row r="6805" spans="2:11">
      <c r="B6805" s="1311"/>
      <c r="K6805" s="1311"/>
    </row>
    <row r="6806" spans="2:11">
      <c r="B6806" s="1311"/>
      <c r="K6806" s="1311"/>
    </row>
    <row r="6807" spans="2:11">
      <c r="B6807" s="1311"/>
      <c r="K6807" s="1311"/>
    </row>
    <row r="6808" spans="2:11">
      <c r="B6808" s="1311"/>
      <c r="K6808" s="1311"/>
    </row>
    <row r="6809" spans="2:11">
      <c r="B6809" s="1311"/>
      <c r="K6809" s="1311"/>
    </row>
    <row r="6810" spans="2:11">
      <c r="B6810" s="1311"/>
      <c r="K6810" s="1311"/>
    </row>
    <row r="6811" spans="2:11">
      <c r="B6811" s="1311"/>
      <c r="K6811" s="1311"/>
    </row>
    <row r="6812" spans="2:11">
      <c r="B6812" s="1311"/>
      <c r="K6812" s="1311"/>
    </row>
    <row r="6813" spans="2:11">
      <c r="B6813" s="1311"/>
      <c r="K6813" s="1311"/>
    </row>
    <row r="6814" spans="2:11">
      <c r="B6814" s="1311"/>
      <c r="K6814" s="1311"/>
    </row>
    <row r="6815" spans="2:11">
      <c r="B6815" s="1311"/>
      <c r="K6815" s="1311"/>
    </row>
    <row r="6816" spans="2:11">
      <c r="B6816" s="1311"/>
      <c r="K6816" s="1311"/>
    </row>
    <row r="6817" spans="2:11">
      <c r="B6817" s="1311"/>
      <c r="K6817" s="1311"/>
    </row>
    <row r="6818" spans="2:11">
      <c r="B6818" s="1311"/>
      <c r="K6818" s="1311"/>
    </row>
    <row r="6819" spans="2:11">
      <c r="B6819" s="1311"/>
      <c r="K6819" s="1311"/>
    </row>
    <row r="6820" spans="2:11">
      <c r="B6820" s="1311"/>
      <c r="K6820" s="1311"/>
    </row>
    <row r="6821" spans="2:11">
      <c r="B6821" s="1311"/>
      <c r="K6821" s="1311"/>
    </row>
    <row r="6822" spans="2:11">
      <c r="B6822" s="1311"/>
      <c r="K6822" s="1311"/>
    </row>
    <row r="6823" spans="2:11">
      <c r="B6823" s="1311"/>
      <c r="K6823" s="1311"/>
    </row>
    <row r="6824" spans="2:11">
      <c r="B6824" s="1311"/>
      <c r="K6824" s="1311"/>
    </row>
    <row r="6825" spans="2:11">
      <c r="B6825" s="1311"/>
      <c r="K6825" s="1311"/>
    </row>
    <row r="6826" spans="2:11">
      <c r="B6826" s="1311"/>
      <c r="K6826" s="1311"/>
    </row>
    <row r="6827" spans="2:11">
      <c r="B6827" s="1311"/>
      <c r="K6827" s="1311"/>
    </row>
    <row r="6828" spans="2:11">
      <c r="B6828" s="1311"/>
      <c r="K6828" s="1311"/>
    </row>
    <row r="6829" spans="2:11">
      <c r="B6829" s="1311"/>
      <c r="K6829" s="1311"/>
    </row>
    <row r="6830" spans="2:11">
      <c r="B6830" s="1311"/>
      <c r="K6830" s="1311"/>
    </row>
    <row r="6831" spans="2:11">
      <c r="B6831" s="1311"/>
      <c r="K6831" s="1311"/>
    </row>
    <row r="6832" spans="2:11">
      <c r="B6832" s="1311"/>
      <c r="K6832" s="1311"/>
    </row>
    <row r="6833" spans="2:11">
      <c r="B6833" s="1311"/>
      <c r="K6833" s="1311"/>
    </row>
    <row r="6834" spans="2:11">
      <c r="B6834" s="1311"/>
      <c r="K6834" s="1311"/>
    </row>
    <row r="6835" spans="2:11">
      <c r="B6835" s="1311"/>
      <c r="K6835" s="1311"/>
    </row>
    <row r="6836" spans="2:11">
      <c r="B6836" s="1311"/>
      <c r="K6836" s="1311"/>
    </row>
    <row r="6837" spans="2:11">
      <c r="B6837" s="1311"/>
      <c r="K6837" s="1311"/>
    </row>
    <row r="6838" spans="2:11">
      <c r="B6838" s="1311"/>
      <c r="K6838" s="1311"/>
    </row>
    <row r="6839" spans="2:11">
      <c r="B6839" s="1311"/>
      <c r="K6839" s="1311"/>
    </row>
    <row r="6840" spans="2:11">
      <c r="B6840" s="1311"/>
      <c r="K6840" s="1311"/>
    </row>
    <row r="6841" spans="2:11">
      <c r="B6841" s="1311"/>
      <c r="K6841" s="1311"/>
    </row>
    <row r="6842" spans="2:11">
      <c r="B6842" s="1311"/>
      <c r="K6842" s="1311"/>
    </row>
    <row r="6843" spans="2:11">
      <c r="B6843" s="1311"/>
      <c r="K6843" s="1311"/>
    </row>
    <row r="6844" spans="2:11">
      <c r="B6844" s="1311"/>
      <c r="K6844" s="1311"/>
    </row>
    <row r="6845" spans="2:11">
      <c r="B6845" s="1311"/>
      <c r="K6845" s="1311"/>
    </row>
    <row r="6846" spans="2:11">
      <c r="B6846" s="1311"/>
      <c r="K6846" s="1311"/>
    </row>
    <row r="6847" spans="2:11">
      <c r="B6847" s="1311"/>
      <c r="K6847" s="1311"/>
    </row>
    <row r="6848" spans="2:11">
      <c r="B6848" s="1311"/>
      <c r="K6848" s="1311"/>
    </row>
    <row r="6849" spans="2:11">
      <c r="B6849" s="1311"/>
      <c r="K6849" s="1311"/>
    </row>
    <row r="6850" spans="2:11">
      <c r="B6850" s="1311"/>
      <c r="K6850" s="1311"/>
    </row>
    <row r="6851" spans="2:11">
      <c r="B6851" s="1311"/>
      <c r="K6851" s="1311"/>
    </row>
    <row r="6852" spans="2:11">
      <c r="B6852" s="1311"/>
      <c r="K6852" s="1311"/>
    </row>
    <row r="6853" spans="2:11">
      <c r="B6853" s="1311"/>
      <c r="K6853" s="1311"/>
    </row>
    <row r="6854" spans="2:11">
      <c r="B6854" s="1311"/>
      <c r="K6854" s="1311"/>
    </row>
    <row r="6855" spans="2:11">
      <c r="B6855" s="1311"/>
      <c r="K6855" s="1311"/>
    </row>
    <row r="6856" spans="2:11">
      <c r="B6856" s="1311"/>
      <c r="K6856" s="1311"/>
    </row>
    <row r="6857" spans="2:11">
      <c r="B6857" s="1311"/>
      <c r="K6857" s="1311"/>
    </row>
    <row r="6858" spans="2:11">
      <c r="B6858" s="1311"/>
      <c r="K6858" s="1311"/>
    </row>
    <row r="6859" spans="2:11">
      <c r="B6859" s="1311"/>
      <c r="K6859" s="1311"/>
    </row>
    <row r="6860" spans="2:11">
      <c r="B6860" s="1311"/>
      <c r="K6860" s="1311"/>
    </row>
    <row r="6861" spans="2:11">
      <c r="B6861" s="1311"/>
      <c r="K6861" s="1311"/>
    </row>
    <row r="6862" spans="2:11">
      <c r="B6862" s="1311"/>
      <c r="K6862" s="1311"/>
    </row>
    <row r="6863" spans="2:11">
      <c r="B6863" s="1311"/>
      <c r="K6863" s="1311"/>
    </row>
    <row r="6864" spans="2:11">
      <c r="B6864" s="1311"/>
      <c r="K6864" s="1311"/>
    </row>
    <row r="6865" spans="2:11">
      <c r="B6865" s="1311"/>
      <c r="K6865" s="1311"/>
    </row>
    <row r="6866" spans="2:11">
      <c r="B6866" s="1311"/>
      <c r="K6866" s="1311"/>
    </row>
    <row r="6867" spans="2:11">
      <c r="B6867" s="1311"/>
      <c r="K6867" s="1311"/>
    </row>
    <row r="6868" spans="2:11">
      <c r="B6868" s="1311"/>
      <c r="K6868" s="1311"/>
    </row>
    <row r="6869" spans="2:11">
      <c r="B6869" s="1311"/>
      <c r="K6869" s="1311"/>
    </row>
    <row r="6870" spans="2:11">
      <c r="B6870" s="1311"/>
      <c r="K6870" s="1311"/>
    </row>
    <row r="6871" spans="2:11">
      <c r="B6871" s="1311"/>
      <c r="K6871" s="1311"/>
    </row>
    <row r="6872" spans="2:11">
      <c r="B6872" s="1311"/>
      <c r="K6872" s="1311"/>
    </row>
    <row r="6873" spans="2:11">
      <c r="B6873" s="1311"/>
      <c r="K6873" s="1311"/>
    </row>
    <row r="6874" spans="2:11">
      <c r="B6874" s="1311"/>
      <c r="K6874" s="1311"/>
    </row>
    <row r="6875" spans="2:11">
      <c r="B6875" s="1311"/>
      <c r="K6875" s="1311"/>
    </row>
    <row r="6876" spans="2:11">
      <c r="B6876" s="1311"/>
      <c r="K6876" s="1311"/>
    </row>
    <row r="6877" spans="2:11">
      <c r="B6877" s="1311"/>
      <c r="K6877" s="1311"/>
    </row>
    <row r="6878" spans="2:11">
      <c r="B6878" s="1311"/>
      <c r="K6878" s="1311"/>
    </row>
    <row r="6879" spans="2:11">
      <c r="B6879" s="1311"/>
      <c r="K6879" s="1311"/>
    </row>
    <row r="6880" spans="2:11">
      <c r="B6880" s="1311"/>
      <c r="K6880" s="1311"/>
    </row>
    <row r="6881" spans="2:11">
      <c r="B6881" s="1311"/>
      <c r="K6881" s="1311"/>
    </row>
    <row r="6882" spans="2:11">
      <c r="B6882" s="1311"/>
      <c r="K6882" s="1311"/>
    </row>
    <row r="6883" spans="2:11">
      <c r="B6883" s="1311"/>
      <c r="K6883" s="1311"/>
    </row>
    <row r="6884" spans="2:11">
      <c r="B6884" s="1311"/>
      <c r="K6884" s="1311"/>
    </row>
    <row r="6885" spans="2:11">
      <c r="B6885" s="1311"/>
      <c r="K6885" s="1311"/>
    </row>
    <row r="6886" spans="2:11">
      <c r="B6886" s="1311"/>
      <c r="K6886" s="1311"/>
    </row>
    <row r="6887" spans="2:11">
      <c r="B6887" s="1311"/>
      <c r="K6887" s="1311"/>
    </row>
    <row r="6888" spans="2:11">
      <c r="B6888" s="1311"/>
      <c r="K6888" s="1311"/>
    </row>
    <row r="6889" spans="2:11">
      <c r="B6889" s="1311"/>
      <c r="K6889" s="1311"/>
    </row>
    <row r="6890" spans="2:11">
      <c r="B6890" s="1311"/>
      <c r="K6890" s="1311"/>
    </row>
    <row r="6891" spans="2:11">
      <c r="B6891" s="1311"/>
      <c r="K6891" s="1311"/>
    </row>
    <row r="6892" spans="2:11">
      <c r="B6892" s="1311"/>
      <c r="K6892" s="1311"/>
    </row>
    <row r="6893" spans="2:11">
      <c r="B6893" s="1311"/>
      <c r="K6893" s="1311"/>
    </row>
    <row r="6894" spans="2:11">
      <c r="B6894" s="1311"/>
      <c r="K6894" s="1311"/>
    </row>
    <row r="6895" spans="2:11">
      <c r="B6895" s="1311"/>
      <c r="K6895" s="1311"/>
    </row>
    <row r="6896" spans="2:11">
      <c r="B6896" s="1311"/>
      <c r="K6896" s="1311"/>
    </row>
    <row r="6897" spans="2:11">
      <c r="B6897" s="1311"/>
      <c r="K6897" s="1311"/>
    </row>
    <row r="6898" spans="2:11">
      <c r="B6898" s="1311"/>
      <c r="K6898" s="1311"/>
    </row>
    <row r="6899" spans="2:11">
      <c r="B6899" s="1311"/>
      <c r="K6899" s="1311"/>
    </row>
    <row r="6900" spans="2:11">
      <c r="B6900" s="1311"/>
      <c r="K6900" s="1311"/>
    </row>
    <row r="6901" spans="2:11">
      <c r="B6901" s="1311"/>
      <c r="K6901" s="1311"/>
    </row>
    <row r="6902" spans="2:11">
      <c r="B6902" s="1311"/>
      <c r="K6902" s="1311"/>
    </row>
    <row r="6903" spans="2:11">
      <c r="B6903" s="1311"/>
      <c r="K6903" s="1311"/>
    </row>
    <row r="6904" spans="2:11">
      <c r="B6904" s="1311"/>
      <c r="K6904" s="1311"/>
    </row>
    <row r="6905" spans="2:11">
      <c r="B6905" s="1311"/>
      <c r="K6905" s="1311"/>
    </row>
    <row r="6906" spans="2:11">
      <c r="B6906" s="1311"/>
      <c r="K6906" s="1311"/>
    </row>
    <row r="6907" spans="2:11">
      <c r="B6907" s="1311"/>
      <c r="K6907" s="1311"/>
    </row>
    <row r="6908" spans="2:11">
      <c r="B6908" s="1311"/>
      <c r="K6908" s="1311"/>
    </row>
    <row r="6909" spans="2:11">
      <c r="B6909" s="1311"/>
      <c r="K6909" s="1311"/>
    </row>
    <row r="6910" spans="2:11">
      <c r="B6910" s="1311"/>
      <c r="K6910" s="1311"/>
    </row>
    <row r="6911" spans="2:11">
      <c r="B6911" s="1311"/>
      <c r="K6911" s="1311"/>
    </row>
    <row r="6912" spans="2:11">
      <c r="B6912" s="1311"/>
      <c r="K6912" s="1311"/>
    </row>
    <row r="6913" spans="2:11">
      <c r="B6913" s="1311"/>
      <c r="K6913" s="1311"/>
    </row>
    <row r="6914" spans="2:11">
      <c r="B6914" s="1311"/>
      <c r="K6914" s="1311"/>
    </row>
    <row r="6915" spans="2:11">
      <c r="B6915" s="1311"/>
      <c r="K6915" s="1311"/>
    </row>
    <row r="6916" spans="2:11">
      <c r="B6916" s="1311"/>
      <c r="K6916" s="1311"/>
    </row>
    <row r="6917" spans="2:11">
      <c r="B6917" s="1311"/>
      <c r="K6917" s="1311"/>
    </row>
    <row r="6918" spans="2:11">
      <c r="B6918" s="1311"/>
      <c r="K6918" s="1311"/>
    </row>
    <row r="6919" spans="2:11">
      <c r="B6919" s="1311"/>
      <c r="K6919" s="1311"/>
    </row>
    <row r="6920" spans="2:11">
      <c r="B6920" s="1311"/>
      <c r="K6920" s="1311"/>
    </row>
    <row r="6921" spans="2:11">
      <c r="B6921" s="1311"/>
      <c r="K6921" s="1311"/>
    </row>
    <row r="6922" spans="2:11">
      <c r="B6922" s="1311"/>
      <c r="K6922" s="1311"/>
    </row>
    <row r="6923" spans="2:11">
      <c r="B6923" s="1311"/>
      <c r="K6923" s="1311"/>
    </row>
    <row r="6924" spans="2:11">
      <c r="B6924" s="1311"/>
      <c r="K6924" s="1311"/>
    </row>
    <row r="6925" spans="2:11">
      <c r="B6925" s="1311"/>
      <c r="K6925" s="1311"/>
    </row>
    <row r="6926" spans="2:11">
      <c r="B6926" s="1311"/>
      <c r="K6926" s="1311"/>
    </row>
    <row r="6927" spans="2:11">
      <c r="B6927" s="1311"/>
      <c r="K6927" s="1311"/>
    </row>
    <row r="6928" spans="2:11">
      <c r="B6928" s="1311"/>
      <c r="K6928" s="1311"/>
    </row>
    <row r="6929" spans="2:11">
      <c r="B6929" s="1311"/>
      <c r="K6929" s="1311"/>
    </row>
    <row r="6930" spans="2:11">
      <c r="B6930" s="1311"/>
      <c r="K6930" s="1311"/>
    </row>
    <row r="6931" spans="2:11">
      <c r="B6931" s="1311"/>
      <c r="K6931" s="1311"/>
    </row>
    <row r="6932" spans="2:11">
      <c r="B6932" s="1311"/>
      <c r="K6932" s="1311"/>
    </row>
    <row r="6933" spans="2:11">
      <c r="B6933" s="1311"/>
      <c r="K6933" s="1311"/>
    </row>
    <row r="6934" spans="2:11">
      <c r="B6934" s="1311"/>
      <c r="K6934" s="1311"/>
    </row>
    <row r="6935" spans="2:11">
      <c r="B6935" s="1311"/>
      <c r="K6935" s="1311"/>
    </row>
    <row r="6936" spans="2:11">
      <c r="B6936" s="1311"/>
      <c r="K6936" s="1311"/>
    </row>
    <row r="6937" spans="2:11">
      <c r="B6937" s="1311"/>
      <c r="K6937" s="1311"/>
    </row>
    <row r="6938" spans="2:11">
      <c r="B6938" s="1311"/>
      <c r="K6938" s="1311"/>
    </row>
    <row r="6939" spans="2:11">
      <c r="B6939" s="1311"/>
      <c r="K6939" s="1311"/>
    </row>
    <row r="6940" spans="2:11">
      <c r="B6940" s="1311"/>
      <c r="K6940" s="1311"/>
    </row>
    <row r="6941" spans="2:11">
      <c r="B6941" s="1311"/>
      <c r="K6941" s="1311"/>
    </row>
    <row r="6942" spans="2:11">
      <c r="B6942" s="1311"/>
      <c r="K6942" s="1311"/>
    </row>
    <row r="6943" spans="2:11">
      <c r="B6943" s="1311"/>
      <c r="K6943" s="1311"/>
    </row>
    <row r="6944" spans="2:11">
      <c r="B6944" s="1311"/>
      <c r="K6944" s="1311"/>
    </row>
    <row r="6945" spans="2:11">
      <c r="B6945" s="1311"/>
      <c r="K6945" s="1311"/>
    </row>
    <row r="6946" spans="2:11">
      <c r="B6946" s="1311"/>
      <c r="K6946" s="1311"/>
    </row>
    <row r="6947" spans="2:11">
      <c r="B6947" s="1311"/>
      <c r="K6947" s="1311"/>
    </row>
    <row r="6948" spans="2:11">
      <c r="B6948" s="1311"/>
      <c r="K6948" s="1311"/>
    </row>
    <row r="6949" spans="2:11">
      <c r="B6949" s="1311"/>
      <c r="K6949" s="1311"/>
    </row>
    <row r="6950" spans="2:11">
      <c r="B6950" s="1311"/>
      <c r="K6950" s="1311"/>
    </row>
    <row r="6951" spans="2:11">
      <c r="B6951" s="1311"/>
      <c r="K6951" s="1311"/>
    </row>
    <row r="6952" spans="2:11">
      <c r="B6952" s="1311"/>
      <c r="K6952" s="1311"/>
    </row>
    <row r="6953" spans="2:11">
      <c r="B6953" s="1311"/>
      <c r="K6953" s="1311"/>
    </row>
    <row r="6954" spans="2:11">
      <c r="B6954" s="1311"/>
      <c r="K6954" s="1311"/>
    </row>
    <row r="6955" spans="2:11">
      <c r="B6955" s="1311"/>
      <c r="K6955" s="1311"/>
    </row>
    <row r="6956" spans="2:11">
      <c r="B6956" s="1311"/>
      <c r="K6956" s="1311"/>
    </row>
    <row r="6957" spans="2:11">
      <c r="B6957" s="1311"/>
      <c r="K6957" s="1311"/>
    </row>
    <row r="6958" spans="2:11">
      <c r="B6958" s="1311"/>
      <c r="K6958" s="1311"/>
    </row>
    <row r="6959" spans="2:11">
      <c r="B6959" s="1311"/>
      <c r="K6959" s="1311"/>
    </row>
    <row r="6960" spans="2:11">
      <c r="B6960" s="1311"/>
      <c r="K6960" s="1311"/>
    </row>
    <row r="6961" spans="2:11">
      <c r="B6961" s="1311"/>
      <c r="K6961" s="1311"/>
    </row>
    <row r="6962" spans="2:11">
      <c r="B6962" s="1311"/>
      <c r="K6962" s="1311"/>
    </row>
    <row r="6963" spans="2:11">
      <c r="B6963" s="1311"/>
      <c r="K6963" s="1311"/>
    </row>
    <row r="6964" spans="2:11">
      <c r="B6964" s="1311"/>
      <c r="K6964" s="1311"/>
    </row>
    <row r="6965" spans="2:11">
      <c r="B6965" s="1311"/>
      <c r="K6965" s="1311"/>
    </row>
    <row r="6966" spans="2:11">
      <c r="B6966" s="1311"/>
      <c r="K6966" s="1311"/>
    </row>
    <row r="6967" spans="2:11">
      <c r="B6967" s="1311"/>
      <c r="K6967" s="1311"/>
    </row>
    <row r="6968" spans="2:11">
      <c r="B6968" s="1311"/>
      <c r="K6968" s="1311"/>
    </row>
    <row r="6969" spans="2:11">
      <c r="B6969" s="1311"/>
      <c r="K6969" s="1311"/>
    </row>
    <row r="6970" spans="2:11">
      <c r="B6970" s="1311"/>
      <c r="K6970" s="1311"/>
    </row>
    <row r="6971" spans="2:11">
      <c r="B6971" s="1311"/>
      <c r="K6971" s="1311"/>
    </row>
    <row r="6972" spans="2:11">
      <c r="B6972" s="1311"/>
      <c r="K6972" s="1311"/>
    </row>
    <row r="6973" spans="2:11">
      <c r="B6973" s="1311"/>
      <c r="K6973" s="1311"/>
    </row>
    <row r="6974" spans="2:11">
      <c r="B6974" s="1311"/>
      <c r="K6974" s="1311"/>
    </row>
    <row r="6975" spans="2:11">
      <c r="B6975" s="1311"/>
      <c r="K6975" s="1311"/>
    </row>
    <row r="6976" spans="2:11">
      <c r="B6976" s="1311"/>
      <c r="K6976" s="1311"/>
    </row>
    <row r="6977" spans="2:11">
      <c r="B6977" s="1311"/>
      <c r="K6977" s="1311"/>
    </row>
    <row r="6978" spans="2:11">
      <c r="B6978" s="1311"/>
      <c r="K6978" s="1311"/>
    </row>
    <row r="6979" spans="2:11">
      <c r="B6979" s="1311"/>
      <c r="K6979" s="1311"/>
    </row>
    <row r="6980" spans="2:11">
      <c r="B6980" s="1311"/>
      <c r="K6980" s="1311"/>
    </row>
    <row r="6981" spans="2:11">
      <c r="B6981" s="1311"/>
      <c r="K6981" s="1311"/>
    </row>
    <row r="6982" spans="2:11">
      <c r="B6982" s="1311"/>
      <c r="K6982" s="1311"/>
    </row>
    <row r="6983" spans="2:11">
      <c r="B6983" s="1311"/>
      <c r="K6983" s="1311"/>
    </row>
    <row r="6984" spans="2:11">
      <c r="B6984" s="1311"/>
      <c r="K6984" s="1311"/>
    </row>
    <row r="6985" spans="2:11">
      <c r="B6985" s="1311"/>
      <c r="K6985" s="1311"/>
    </row>
    <row r="6986" spans="2:11">
      <c r="B6986" s="1311"/>
      <c r="K6986" s="1311"/>
    </row>
    <row r="6987" spans="2:11">
      <c r="B6987" s="1311"/>
      <c r="K6987" s="1311"/>
    </row>
    <row r="6988" spans="2:11">
      <c r="B6988" s="1311"/>
      <c r="K6988" s="1311"/>
    </row>
    <row r="6989" spans="2:11">
      <c r="B6989" s="1311"/>
      <c r="K6989" s="1311"/>
    </row>
    <row r="6990" spans="2:11">
      <c r="B6990" s="1311"/>
      <c r="K6990" s="1311"/>
    </row>
    <row r="6991" spans="2:11">
      <c r="B6991" s="1311"/>
      <c r="K6991" s="1311"/>
    </row>
    <row r="6992" spans="2:11">
      <c r="B6992" s="1311"/>
      <c r="K6992" s="1311"/>
    </row>
    <row r="6993" spans="2:11">
      <c r="B6993" s="1311"/>
      <c r="K6993" s="1311"/>
    </row>
    <row r="6994" spans="2:11">
      <c r="B6994" s="1311"/>
      <c r="K6994" s="1311"/>
    </row>
    <row r="6995" spans="2:11">
      <c r="B6995" s="1311"/>
      <c r="K6995" s="1311"/>
    </row>
    <row r="6996" spans="2:11">
      <c r="B6996" s="1311"/>
      <c r="K6996" s="1311"/>
    </row>
    <row r="6997" spans="2:11">
      <c r="B6997" s="1311"/>
      <c r="K6997" s="1311"/>
    </row>
    <row r="6998" spans="2:11">
      <c r="B6998" s="1311"/>
      <c r="K6998" s="1311"/>
    </row>
    <row r="6999" spans="2:11">
      <c r="B6999" s="1311"/>
      <c r="K6999" s="1311"/>
    </row>
    <row r="7000" spans="2:11">
      <c r="B7000" s="1311"/>
      <c r="K7000" s="1311"/>
    </row>
    <row r="7001" spans="2:11">
      <c r="B7001" s="1311"/>
      <c r="K7001" s="1311"/>
    </row>
    <row r="7002" spans="2:11">
      <c r="B7002" s="1311"/>
      <c r="K7002" s="1311"/>
    </row>
    <row r="7003" spans="2:11">
      <c r="B7003" s="1311"/>
      <c r="K7003" s="1311"/>
    </row>
    <row r="7004" spans="2:11">
      <c r="B7004" s="1311"/>
      <c r="K7004" s="1311"/>
    </row>
    <row r="7005" spans="2:11">
      <c r="B7005" s="1311"/>
      <c r="K7005" s="1311"/>
    </row>
    <row r="7006" spans="2:11">
      <c r="B7006" s="1311"/>
      <c r="K7006" s="1311"/>
    </row>
    <row r="7007" spans="2:11">
      <c r="B7007" s="1311"/>
      <c r="K7007" s="1311"/>
    </row>
    <row r="7008" spans="2:11">
      <c r="B7008" s="1311"/>
      <c r="K7008" s="1311"/>
    </row>
    <row r="7009" spans="2:11">
      <c r="B7009" s="1311"/>
      <c r="K7009" s="1311"/>
    </row>
    <row r="7010" spans="2:11">
      <c r="B7010" s="1311"/>
      <c r="K7010" s="1311"/>
    </row>
    <row r="7011" spans="2:11">
      <c r="B7011" s="1311"/>
      <c r="K7011" s="1311"/>
    </row>
    <row r="7012" spans="2:11">
      <c r="B7012" s="1311"/>
      <c r="K7012" s="1311"/>
    </row>
    <row r="7013" spans="2:11">
      <c r="B7013" s="1311"/>
      <c r="K7013" s="1311"/>
    </row>
    <row r="7014" spans="2:11">
      <c r="B7014" s="1311"/>
      <c r="K7014" s="1311"/>
    </row>
    <row r="7015" spans="2:11">
      <c r="B7015" s="1311"/>
      <c r="K7015" s="1311"/>
    </row>
    <row r="7016" spans="2:11">
      <c r="B7016" s="1311"/>
      <c r="K7016" s="1311"/>
    </row>
    <row r="7017" spans="2:11">
      <c r="B7017" s="1311"/>
      <c r="K7017" s="1311"/>
    </row>
    <row r="7018" spans="2:11">
      <c r="B7018" s="1311"/>
      <c r="K7018" s="1311"/>
    </row>
    <row r="7019" spans="2:11">
      <c r="B7019" s="1311"/>
      <c r="K7019" s="1311"/>
    </row>
    <row r="7020" spans="2:11">
      <c r="B7020" s="1311"/>
      <c r="K7020" s="1311"/>
    </row>
    <row r="7021" spans="2:11">
      <c r="B7021" s="1311"/>
      <c r="K7021" s="1311"/>
    </row>
    <row r="7022" spans="2:11">
      <c r="B7022" s="1311"/>
      <c r="K7022" s="1311"/>
    </row>
    <row r="7023" spans="2:11">
      <c r="B7023" s="1311"/>
      <c r="K7023" s="1311"/>
    </row>
    <row r="7024" spans="2:11">
      <c r="B7024" s="1311"/>
      <c r="K7024" s="1311"/>
    </row>
    <row r="7025" spans="2:11">
      <c r="B7025" s="1311"/>
      <c r="K7025" s="1311"/>
    </row>
    <row r="7026" spans="2:11">
      <c r="B7026" s="1311"/>
      <c r="K7026" s="1311"/>
    </row>
    <row r="7027" spans="2:11">
      <c r="B7027" s="1311"/>
      <c r="K7027" s="1311"/>
    </row>
    <row r="7028" spans="2:11">
      <c r="B7028" s="1311"/>
      <c r="K7028" s="1311"/>
    </row>
    <row r="7029" spans="2:11">
      <c r="B7029" s="1311"/>
      <c r="K7029" s="1311"/>
    </row>
    <row r="7030" spans="2:11">
      <c r="B7030" s="1311"/>
      <c r="K7030" s="1311"/>
    </row>
    <row r="7031" spans="2:11">
      <c r="B7031" s="1311"/>
      <c r="K7031" s="1311"/>
    </row>
    <row r="7032" spans="2:11">
      <c r="B7032" s="1311"/>
      <c r="K7032" s="1311"/>
    </row>
    <row r="7033" spans="2:11">
      <c r="B7033" s="1311"/>
      <c r="K7033" s="1311"/>
    </row>
    <row r="7034" spans="2:11">
      <c r="B7034" s="1311"/>
      <c r="K7034" s="1311"/>
    </row>
    <row r="7035" spans="2:11">
      <c r="B7035" s="1311"/>
      <c r="K7035" s="1311"/>
    </row>
    <row r="7036" spans="2:11">
      <c r="B7036" s="1311"/>
      <c r="K7036" s="1311"/>
    </row>
    <row r="7037" spans="2:11">
      <c r="B7037" s="1311"/>
      <c r="K7037" s="1311"/>
    </row>
    <row r="7038" spans="2:11">
      <c r="B7038" s="1311"/>
      <c r="K7038" s="1311"/>
    </row>
    <row r="7039" spans="2:11">
      <c r="B7039" s="1311"/>
      <c r="K7039" s="1311"/>
    </row>
    <row r="7040" spans="2:11">
      <c r="B7040" s="1311"/>
      <c r="K7040" s="1311"/>
    </row>
    <row r="7041" spans="2:11">
      <c r="B7041" s="1311"/>
      <c r="K7041" s="1311"/>
    </row>
    <row r="7042" spans="2:11">
      <c r="B7042" s="1311"/>
      <c r="K7042" s="1311"/>
    </row>
    <row r="7043" spans="2:11">
      <c r="B7043" s="1311"/>
      <c r="K7043" s="1311"/>
    </row>
    <row r="7044" spans="2:11">
      <c r="B7044" s="1311"/>
      <c r="K7044" s="1311"/>
    </row>
    <row r="7045" spans="2:11">
      <c r="B7045" s="1311"/>
      <c r="K7045" s="1311"/>
    </row>
    <row r="7046" spans="2:11">
      <c r="B7046" s="1311"/>
      <c r="K7046" s="1311"/>
    </row>
    <row r="7047" spans="2:11">
      <c r="B7047" s="1311"/>
      <c r="K7047" s="1311"/>
    </row>
    <row r="7048" spans="2:11">
      <c r="B7048" s="1311"/>
      <c r="K7048" s="1311"/>
    </row>
    <row r="7049" spans="2:11">
      <c r="B7049" s="1311"/>
      <c r="K7049" s="1311"/>
    </row>
    <row r="7050" spans="2:11">
      <c r="B7050" s="1311"/>
      <c r="K7050" s="1311"/>
    </row>
    <row r="7051" spans="2:11">
      <c r="B7051" s="1311"/>
      <c r="K7051" s="1311"/>
    </row>
    <row r="7052" spans="2:11">
      <c r="B7052" s="1311"/>
      <c r="K7052" s="1311"/>
    </row>
    <row r="7053" spans="2:11">
      <c r="B7053" s="1311"/>
      <c r="K7053" s="1311"/>
    </row>
    <row r="7054" spans="2:11">
      <c r="B7054" s="1311"/>
      <c r="K7054" s="1311"/>
    </row>
    <row r="7055" spans="2:11">
      <c r="B7055" s="1311"/>
      <c r="K7055" s="1311"/>
    </row>
    <row r="7056" spans="2:11">
      <c r="B7056" s="1311"/>
      <c r="K7056" s="1311"/>
    </row>
    <row r="7057" spans="2:11">
      <c r="B7057" s="1311"/>
      <c r="K7057" s="1311"/>
    </row>
    <row r="7058" spans="2:11">
      <c r="B7058" s="1311"/>
      <c r="K7058" s="1311"/>
    </row>
    <row r="7059" spans="2:11">
      <c r="B7059" s="1311"/>
      <c r="K7059" s="1311"/>
    </row>
    <row r="7060" spans="2:11">
      <c r="B7060" s="1311"/>
      <c r="K7060" s="1311"/>
    </row>
    <row r="7061" spans="2:11">
      <c r="B7061" s="1311"/>
      <c r="K7061" s="1311"/>
    </row>
    <row r="7062" spans="2:11">
      <c r="B7062" s="1311"/>
      <c r="K7062" s="1311"/>
    </row>
    <row r="7063" spans="2:11">
      <c r="B7063" s="1311"/>
      <c r="K7063" s="1311"/>
    </row>
    <row r="7064" spans="2:11">
      <c r="B7064" s="1311"/>
      <c r="K7064" s="1311"/>
    </row>
    <row r="7065" spans="2:11">
      <c r="B7065" s="1311"/>
      <c r="K7065" s="1311"/>
    </row>
    <row r="7066" spans="2:11">
      <c r="B7066" s="1311"/>
      <c r="K7066" s="1311"/>
    </row>
    <row r="7067" spans="2:11">
      <c r="B7067" s="1311"/>
      <c r="K7067" s="1311"/>
    </row>
    <row r="7068" spans="2:11">
      <c r="B7068" s="1311"/>
      <c r="K7068" s="1311"/>
    </row>
    <row r="7069" spans="2:11">
      <c r="B7069" s="1311"/>
      <c r="K7069" s="1311"/>
    </row>
    <row r="7070" spans="2:11">
      <c r="B7070" s="1311"/>
      <c r="K7070" s="1311"/>
    </row>
    <row r="7071" spans="2:11">
      <c r="B7071" s="1311"/>
      <c r="K7071" s="1311"/>
    </row>
    <row r="7072" spans="2:11">
      <c r="B7072" s="1311"/>
      <c r="K7072" s="1311"/>
    </row>
    <row r="7073" spans="2:11">
      <c r="B7073" s="1311"/>
      <c r="K7073" s="1311"/>
    </row>
    <row r="7074" spans="2:11">
      <c r="B7074" s="1311"/>
      <c r="K7074" s="1311"/>
    </row>
    <row r="7075" spans="2:11">
      <c r="B7075" s="1311"/>
      <c r="K7075" s="1311"/>
    </row>
    <row r="7076" spans="2:11">
      <c r="B7076" s="1311"/>
      <c r="K7076" s="1311"/>
    </row>
    <row r="7077" spans="2:11">
      <c r="B7077" s="1311"/>
      <c r="K7077" s="1311"/>
    </row>
    <row r="7078" spans="2:11">
      <c r="B7078" s="1311"/>
      <c r="K7078" s="1311"/>
    </row>
    <row r="7079" spans="2:11">
      <c r="B7079" s="1311"/>
      <c r="K7079" s="1311"/>
    </row>
    <row r="7080" spans="2:11">
      <c r="B7080" s="1311"/>
      <c r="K7080" s="1311"/>
    </row>
    <row r="7081" spans="2:11">
      <c r="B7081" s="1311"/>
      <c r="K7081" s="1311"/>
    </row>
    <row r="7082" spans="2:11">
      <c r="B7082" s="1311"/>
      <c r="K7082" s="1311"/>
    </row>
    <row r="7083" spans="2:11">
      <c r="B7083" s="1311"/>
      <c r="K7083" s="1311"/>
    </row>
    <row r="7084" spans="2:11">
      <c r="B7084" s="1311"/>
      <c r="K7084" s="1311"/>
    </row>
    <row r="7085" spans="2:11">
      <c r="B7085" s="1311"/>
      <c r="K7085" s="1311"/>
    </row>
    <row r="7086" spans="2:11">
      <c r="B7086" s="1311"/>
      <c r="K7086" s="1311"/>
    </row>
    <row r="7087" spans="2:11">
      <c r="B7087" s="1311"/>
      <c r="K7087" s="1311"/>
    </row>
    <row r="7088" spans="2:11">
      <c r="B7088" s="1311"/>
      <c r="K7088" s="1311"/>
    </row>
    <row r="7089" spans="2:11">
      <c r="B7089" s="1311"/>
      <c r="K7089" s="1311"/>
    </row>
    <row r="7090" spans="2:11">
      <c r="B7090" s="1311"/>
      <c r="K7090" s="1311"/>
    </row>
    <row r="7091" spans="2:11">
      <c r="B7091" s="1311"/>
      <c r="K7091" s="1311"/>
    </row>
    <row r="7092" spans="2:11">
      <c r="B7092" s="1311"/>
      <c r="K7092" s="1311"/>
    </row>
    <row r="7093" spans="2:11">
      <c r="B7093" s="1311"/>
      <c r="K7093" s="1311"/>
    </row>
    <row r="7094" spans="2:11">
      <c r="B7094" s="1311"/>
      <c r="K7094" s="1311"/>
    </row>
    <row r="7095" spans="2:11">
      <c r="B7095" s="1311"/>
      <c r="K7095" s="1311"/>
    </row>
    <row r="7096" spans="2:11">
      <c r="B7096" s="1311"/>
      <c r="K7096" s="1311"/>
    </row>
    <row r="7097" spans="2:11">
      <c r="B7097" s="1311"/>
      <c r="K7097" s="1311"/>
    </row>
    <row r="7098" spans="2:11">
      <c r="B7098" s="1311"/>
      <c r="K7098" s="1311"/>
    </row>
    <row r="7099" spans="2:11">
      <c r="B7099" s="1311"/>
      <c r="K7099" s="1311"/>
    </row>
    <row r="7100" spans="2:11">
      <c r="B7100" s="1311"/>
      <c r="K7100" s="1311"/>
    </row>
    <row r="7101" spans="2:11">
      <c r="B7101" s="1311"/>
      <c r="K7101" s="1311"/>
    </row>
    <row r="7102" spans="2:11">
      <c r="B7102" s="1311"/>
      <c r="K7102" s="1311"/>
    </row>
    <row r="7103" spans="2:11">
      <c r="B7103" s="1311"/>
      <c r="K7103" s="1311"/>
    </row>
    <row r="7104" spans="2:11">
      <c r="B7104" s="1311"/>
      <c r="K7104" s="1311"/>
    </row>
    <row r="7105" spans="2:11">
      <c r="B7105" s="1311"/>
      <c r="K7105" s="1311"/>
    </row>
    <row r="7106" spans="2:11">
      <c r="B7106" s="1311"/>
      <c r="K7106" s="1311"/>
    </row>
    <row r="7107" spans="2:11">
      <c r="B7107" s="1311"/>
      <c r="K7107" s="1311"/>
    </row>
    <row r="7108" spans="2:11">
      <c r="B7108" s="1311"/>
      <c r="K7108" s="1311"/>
    </row>
    <row r="7109" spans="2:11">
      <c r="B7109" s="1311"/>
      <c r="K7109" s="1311"/>
    </row>
    <row r="7110" spans="2:11">
      <c r="B7110" s="1311"/>
      <c r="K7110" s="1311"/>
    </row>
    <row r="7111" spans="2:11">
      <c r="B7111" s="1311"/>
      <c r="K7111" s="1311"/>
    </row>
    <row r="7112" spans="2:11">
      <c r="B7112" s="1311"/>
      <c r="K7112" s="1311"/>
    </row>
    <row r="7113" spans="2:11">
      <c r="B7113" s="1311"/>
      <c r="K7113" s="1311"/>
    </row>
    <row r="7114" spans="2:11">
      <c r="B7114" s="1311"/>
      <c r="K7114" s="1311"/>
    </row>
    <row r="7115" spans="2:11">
      <c r="B7115" s="1311"/>
      <c r="K7115" s="1311"/>
    </row>
    <row r="7116" spans="2:11">
      <c r="B7116" s="1311"/>
      <c r="K7116" s="1311"/>
    </row>
    <row r="7117" spans="2:11">
      <c r="B7117" s="1311"/>
      <c r="K7117" s="1311"/>
    </row>
    <row r="7118" spans="2:11">
      <c r="B7118" s="1311"/>
      <c r="K7118" s="1311"/>
    </row>
    <row r="7119" spans="2:11">
      <c r="B7119" s="1311"/>
      <c r="K7119" s="1311"/>
    </row>
    <row r="7120" spans="2:11">
      <c r="B7120" s="1311"/>
      <c r="K7120" s="1311"/>
    </row>
    <row r="7121" spans="2:11">
      <c r="B7121" s="1311"/>
      <c r="K7121" s="1311"/>
    </row>
    <row r="7122" spans="2:11">
      <c r="B7122" s="1311"/>
      <c r="K7122" s="1311"/>
    </row>
    <row r="7123" spans="2:11">
      <c r="B7123" s="1311"/>
      <c r="K7123" s="1311"/>
    </row>
    <row r="7124" spans="2:11">
      <c r="B7124" s="1311"/>
      <c r="K7124" s="1311"/>
    </row>
    <row r="7125" spans="2:11">
      <c r="B7125" s="1311"/>
      <c r="K7125" s="1311"/>
    </row>
    <row r="7126" spans="2:11">
      <c r="B7126" s="1311"/>
      <c r="K7126" s="1311"/>
    </row>
    <row r="7127" spans="2:11">
      <c r="B7127" s="1311"/>
      <c r="K7127" s="1311"/>
    </row>
    <row r="7128" spans="2:11">
      <c r="B7128" s="1311"/>
      <c r="K7128" s="1311"/>
    </row>
    <row r="7129" spans="2:11">
      <c r="B7129" s="1311"/>
      <c r="K7129" s="1311"/>
    </row>
    <row r="7130" spans="2:11">
      <c r="B7130" s="1311"/>
      <c r="K7130" s="1311"/>
    </row>
    <row r="7131" spans="2:11">
      <c r="B7131" s="1311"/>
      <c r="K7131" s="1311"/>
    </row>
    <row r="7132" spans="2:11">
      <c r="B7132" s="1311"/>
      <c r="K7132" s="1311"/>
    </row>
    <row r="7133" spans="2:11">
      <c r="B7133" s="1311"/>
      <c r="K7133" s="1311"/>
    </row>
    <row r="7134" spans="2:11">
      <c r="B7134" s="1311"/>
      <c r="K7134" s="1311"/>
    </row>
    <row r="7135" spans="2:11">
      <c r="B7135" s="1311"/>
      <c r="K7135" s="1311"/>
    </row>
    <row r="7136" spans="2:11">
      <c r="B7136" s="1311"/>
      <c r="K7136" s="1311"/>
    </row>
    <row r="7137" spans="2:11">
      <c r="B7137" s="1311"/>
      <c r="K7137" s="1311"/>
    </row>
    <row r="7138" spans="2:11">
      <c r="B7138" s="1311"/>
      <c r="K7138" s="1311"/>
    </row>
    <row r="7139" spans="2:11">
      <c r="B7139" s="1311"/>
      <c r="K7139" s="1311"/>
    </row>
    <row r="7140" spans="2:11">
      <c r="B7140" s="1311"/>
      <c r="K7140" s="1311"/>
    </row>
    <row r="7141" spans="2:11">
      <c r="B7141" s="1311"/>
      <c r="K7141" s="1311"/>
    </row>
    <row r="7142" spans="2:11">
      <c r="B7142" s="1311"/>
      <c r="K7142" s="1311"/>
    </row>
    <row r="7143" spans="2:11">
      <c r="B7143" s="1311"/>
      <c r="K7143" s="1311"/>
    </row>
    <row r="7144" spans="2:11">
      <c r="B7144" s="1311"/>
      <c r="K7144" s="1311"/>
    </row>
    <row r="7145" spans="2:11">
      <c r="B7145" s="1311"/>
      <c r="K7145" s="1311"/>
    </row>
    <row r="7146" spans="2:11">
      <c r="B7146" s="1311"/>
      <c r="K7146" s="1311"/>
    </row>
    <row r="7147" spans="2:11">
      <c r="B7147" s="1311"/>
      <c r="K7147" s="1311"/>
    </row>
    <row r="7148" spans="2:11">
      <c r="B7148" s="1311"/>
      <c r="K7148" s="1311"/>
    </row>
    <row r="7149" spans="2:11">
      <c r="B7149" s="1311"/>
      <c r="K7149" s="1311"/>
    </row>
    <row r="7150" spans="2:11">
      <c r="B7150" s="1311"/>
      <c r="K7150" s="1311"/>
    </row>
    <row r="7151" spans="2:11">
      <c r="B7151" s="1311"/>
      <c r="K7151" s="1311"/>
    </row>
    <row r="7152" spans="2:11">
      <c r="B7152" s="1311"/>
      <c r="K7152" s="1311"/>
    </row>
    <row r="7153" spans="2:11">
      <c r="B7153" s="1311"/>
      <c r="K7153" s="1311"/>
    </row>
    <row r="7154" spans="2:11">
      <c r="B7154" s="1311"/>
      <c r="K7154" s="1311"/>
    </row>
    <row r="7155" spans="2:11">
      <c r="B7155" s="1311"/>
      <c r="K7155" s="1311"/>
    </row>
    <row r="7156" spans="2:11">
      <c r="B7156" s="1311"/>
      <c r="K7156" s="1311"/>
    </row>
    <row r="7157" spans="2:11">
      <c r="B7157" s="1311"/>
      <c r="K7157" s="1311"/>
    </row>
    <row r="7158" spans="2:11">
      <c r="B7158" s="1311"/>
      <c r="K7158" s="1311"/>
    </row>
    <row r="7159" spans="2:11">
      <c r="B7159" s="1311"/>
      <c r="K7159" s="1311"/>
    </row>
    <row r="7160" spans="2:11">
      <c r="B7160" s="1311"/>
      <c r="K7160" s="1311"/>
    </row>
    <row r="7161" spans="2:11">
      <c r="B7161" s="1311"/>
      <c r="K7161" s="1311"/>
    </row>
    <row r="7162" spans="2:11">
      <c r="B7162" s="1311"/>
      <c r="K7162" s="1311"/>
    </row>
    <row r="7163" spans="2:11">
      <c r="B7163" s="1311"/>
      <c r="K7163" s="1311"/>
    </row>
    <row r="7164" spans="2:11">
      <c r="B7164" s="1311"/>
      <c r="K7164" s="1311"/>
    </row>
    <row r="7165" spans="2:11">
      <c r="B7165" s="1311"/>
      <c r="K7165" s="1311"/>
    </row>
    <row r="7166" spans="2:11">
      <c r="B7166" s="1311"/>
      <c r="K7166" s="1311"/>
    </row>
    <row r="7167" spans="2:11">
      <c r="B7167" s="1311"/>
      <c r="K7167" s="1311"/>
    </row>
    <row r="7168" spans="2:11">
      <c r="B7168" s="1311"/>
      <c r="K7168" s="1311"/>
    </row>
    <row r="7169" spans="2:11">
      <c r="B7169" s="1311"/>
      <c r="K7169" s="1311"/>
    </row>
    <row r="7170" spans="2:11">
      <c r="B7170" s="1311"/>
      <c r="K7170" s="1311"/>
    </row>
    <row r="7171" spans="2:11">
      <c r="B7171" s="1311"/>
      <c r="K7171" s="1311"/>
    </row>
    <row r="7172" spans="2:11">
      <c r="B7172" s="1311"/>
      <c r="K7172" s="1311"/>
    </row>
    <row r="7173" spans="2:11">
      <c r="B7173" s="1311"/>
      <c r="K7173" s="1311"/>
    </row>
    <row r="7174" spans="2:11">
      <c r="B7174" s="1311"/>
      <c r="K7174" s="1311"/>
    </row>
    <row r="7175" spans="2:11">
      <c r="B7175" s="1311"/>
      <c r="K7175" s="1311"/>
    </row>
    <row r="7176" spans="2:11">
      <c r="B7176" s="1311"/>
      <c r="K7176" s="1311"/>
    </row>
    <row r="7177" spans="2:11">
      <c r="B7177" s="1311"/>
      <c r="K7177" s="1311"/>
    </row>
    <row r="7178" spans="2:11">
      <c r="B7178" s="1311"/>
      <c r="K7178" s="1311"/>
    </row>
    <row r="7179" spans="2:11">
      <c r="B7179" s="1311"/>
      <c r="K7179" s="1311"/>
    </row>
    <row r="7180" spans="2:11">
      <c r="B7180" s="1311"/>
      <c r="K7180" s="1311"/>
    </row>
    <row r="7181" spans="2:11">
      <c r="B7181" s="1311"/>
      <c r="K7181" s="1311"/>
    </row>
    <row r="7182" spans="2:11">
      <c r="B7182" s="1311"/>
      <c r="K7182" s="1311"/>
    </row>
    <row r="7183" spans="2:11">
      <c r="B7183" s="1311"/>
      <c r="K7183" s="1311"/>
    </row>
    <row r="7184" spans="2:11">
      <c r="B7184" s="1311"/>
      <c r="K7184" s="1311"/>
    </row>
    <row r="7185" spans="2:11">
      <c r="B7185" s="1311"/>
      <c r="K7185" s="1311"/>
    </row>
    <row r="7186" spans="2:11">
      <c r="B7186" s="1311"/>
      <c r="K7186" s="1311"/>
    </row>
    <row r="7187" spans="2:11">
      <c r="B7187" s="1311"/>
      <c r="K7187" s="1311"/>
    </row>
    <row r="7188" spans="2:11">
      <c r="B7188" s="1311"/>
      <c r="K7188" s="1311"/>
    </row>
    <row r="7189" spans="2:11">
      <c r="B7189" s="1311"/>
      <c r="K7189" s="1311"/>
    </row>
    <row r="7190" spans="2:11">
      <c r="B7190" s="1311"/>
      <c r="K7190" s="1311"/>
    </row>
    <row r="7191" spans="2:11">
      <c r="B7191" s="1311"/>
      <c r="K7191" s="1311"/>
    </row>
    <row r="7192" spans="2:11">
      <c r="B7192" s="1311"/>
      <c r="K7192" s="1311"/>
    </row>
    <row r="7193" spans="2:11">
      <c r="B7193" s="1311"/>
      <c r="K7193" s="1311"/>
    </row>
    <row r="7194" spans="2:11">
      <c r="B7194" s="1311"/>
      <c r="K7194" s="1311"/>
    </row>
    <row r="7195" spans="2:11">
      <c r="B7195" s="1311"/>
      <c r="K7195" s="1311"/>
    </row>
    <row r="7196" spans="2:11">
      <c r="B7196" s="1311"/>
      <c r="K7196" s="1311"/>
    </row>
    <row r="7197" spans="2:11">
      <c r="B7197" s="1311"/>
      <c r="K7197" s="1311"/>
    </row>
    <row r="7198" spans="2:11">
      <c r="B7198" s="1311"/>
      <c r="K7198" s="1311"/>
    </row>
    <row r="7199" spans="2:11">
      <c r="B7199" s="1311"/>
      <c r="K7199" s="1311"/>
    </row>
    <row r="7200" spans="2:11">
      <c r="B7200" s="1311"/>
      <c r="K7200" s="1311"/>
    </row>
    <row r="7201" spans="2:11">
      <c r="B7201" s="1311"/>
      <c r="K7201" s="1311"/>
    </row>
    <row r="7202" spans="2:11">
      <c r="B7202" s="1311"/>
      <c r="K7202" s="1311"/>
    </row>
    <row r="7203" spans="2:11">
      <c r="B7203" s="1311"/>
      <c r="K7203" s="1311"/>
    </row>
    <row r="7204" spans="2:11">
      <c r="B7204" s="1311"/>
      <c r="K7204" s="1311"/>
    </row>
    <row r="7205" spans="2:11">
      <c r="B7205" s="1311"/>
      <c r="K7205" s="1311"/>
    </row>
    <row r="7206" spans="2:11">
      <c r="B7206" s="1311"/>
      <c r="K7206" s="1311"/>
    </row>
    <row r="7207" spans="2:11">
      <c r="B7207" s="1311"/>
      <c r="K7207" s="1311"/>
    </row>
    <row r="7208" spans="2:11">
      <c r="B7208" s="1311"/>
      <c r="K7208" s="1311"/>
    </row>
    <row r="7209" spans="2:11">
      <c r="B7209" s="1311"/>
      <c r="K7209" s="1311"/>
    </row>
    <row r="7210" spans="2:11">
      <c r="B7210" s="1311"/>
      <c r="K7210" s="1311"/>
    </row>
    <row r="7211" spans="2:11">
      <c r="B7211" s="1311"/>
      <c r="K7211" s="1311"/>
    </row>
    <row r="7212" spans="2:11">
      <c r="B7212" s="1311"/>
      <c r="K7212" s="1311"/>
    </row>
    <row r="7213" spans="2:11">
      <c r="B7213" s="1311"/>
      <c r="K7213" s="1311"/>
    </row>
    <row r="7214" spans="2:11">
      <c r="B7214" s="1311"/>
      <c r="K7214" s="1311"/>
    </row>
    <row r="7215" spans="2:11">
      <c r="B7215" s="1311"/>
      <c r="K7215" s="1311"/>
    </row>
    <row r="7216" spans="2:11">
      <c r="B7216" s="1311"/>
      <c r="K7216" s="1311"/>
    </row>
    <row r="7217" spans="2:11">
      <c r="B7217" s="1311"/>
      <c r="K7217" s="1311"/>
    </row>
    <row r="7218" spans="2:11">
      <c r="B7218" s="1311"/>
      <c r="K7218" s="1311"/>
    </row>
    <row r="7219" spans="2:11">
      <c r="B7219" s="1311"/>
      <c r="K7219" s="1311"/>
    </row>
    <row r="7220" spans="2:11">
      <c r="B7220" s="1311"/>
      <c r="K7220" s="1311"/>
    </row>
    <row r="7221" spans="2:11">
      <c r="B7221" s="1311"/>
      <c r="K7221" s="1311"/>
    </row>
    <row r="7222" spans="2:11">
      <c r="B7222" s="1311"/>
      <c r="K7222" s="1311"/>
    </row>
    <row r="7223" spans="2:11">
      <c r="B7223" s="1311"/>
      <c r="K7223" s="1311"/>
    </row>
    <row r="7224" spans="2:11">
      <c r="B7224" s="1311"/>
      <c r="K7224" s="1311"/>
    </row>
    <row r="7225" spans="2:11">
      <c r="B7225" s="1311"/>
      <c r="K7225" s="1311"/>
    </row>
    <row r="7226" spans="2:11">
      <c r="B7226" s="1311"/>
      <c r="K7226" s="1311"/>
    </row>
    <row r="7227" spans="2:11">
      <c r="B7227" s="1311"/>
      <c r="K7227" s="1311"/>
    </row>
    <row r="7228" spans="2:11">
      <c r="B7228" s="1311"/>
      <c r="K7228" s="1311"/>
    </row>
    <row r="7229" spans="2:11">
      <c r="B7229" s="1311"/>
      <c r="K7229" s="1311"/>
    </row>
    <row r="7230" spans="2:11">
      <c r="B7230" s="1311"/>
      <c r="K7230" s="1311"/>
    </row>
    <row r="7231" spans="2:11">
      <c r="B7231" s="1311"/>
      <c r="K7231" s="1311"/>
    </row>
    <row r="7232" spans="2:11">
      <c r="B7232" s="1311"/>
      <c r="K7232" s="1311"/>
    </row>
    <row r="7233" spans="2:11">
      <c r="B7233" s="1311"/>
      <c r="K7233" s="1311"/>
    </row>
    <row r="7234" spans="2:11">
      <c r="B7234" s="1311"/>
      <c r="K7234" s="1311"/>
    </row>
    <row r="7235" spans="2:11">
      <c r="B7235" s="1311"/>
      <c r="K7235" s="1311"/>
    </row>
    <row r="7236" spans="2:11">
      <c r="B7236" s="1311"/>
      <c r="K7236" s="1311"/>
    </row>
    <row r="7237" spans="2:11">
      <c r="B7237" s="1311"/>
      <c r="K7237" s="1311"/>
    </row>
    <row r="7238" spans="2:11">
      <c r="B7238" s="1311"/>
      <c r="K7238" s="1311"/>
    </row>
    <row r="7239" spans="2:11">
      <c r="B7239" s="1311"/>
      <c r="K7239" s="1311"/>
    </row>
    <row r="7240" spans="2:11">
      <c r="B7240" s="1311"/>
      <c r="K7240" s="1311"/>
    </row>
    <row r="7241" spans="2:11">
      <c r="B7241" s="1311"/>
      <c r="K7241" s="1311"/>
    </row>
    <row r="7242" spans="2:11">
      <c r="B7242" s="1311"/>
      <c r="K7242" s="1311"/>
    </row>
    <row r="7243" spans="2:11">
      <c r="B7243" s="1311"/>
      <c r="K7243" s="1311"/>
    </row>
    <row r="7244" spans="2:11">
      <c r="B7244" s="1311"/>
      <c r="K7244" s="1311"/>
    </row>
    <row r="7245" spans="2:11">
      <c r="B7245" s="1311"/>
      <c r="K7245" s="1311"/>
    </row>
    <row r="7246" spans="2:11">
      <c r="B7246" s="1311"/>
      <c r="K7246" s="1311"/>
    </row>
    <row r="7247" spans="2:11">
      <c r="B7247" s="1311"/>
      <c r="K7247" s="1311"/>
    </row>
    <row r="7248" spans="2:11">
      <c r="B7248" s="1311"/>
      <c r="K7248" s="1311"/>
    </row>
    <row r="7249" spans="2:11">
      <c r="B7249" s="1311"/>
      <c r="K7249" s="1311"/>
    </row>
    <row r="7250" spans="2:11">
      <c r="B7250" s="1311"/>
      <c r="K7250" s="1311"/>
    </row>
    <row r="7251" spans="2:11">
      <c r="B7251" s="1311"/>
      <c r="K7251" s="1311"/>
    </row>
    <row r="7252" spans="2:11">
      <c r="B7252" s="1311"/>
      <c r="K7252" s="1311"/>
    </row>
    <row r="7253" spans="2:11">
      <c r="B7253" s="1311"/>
      <c r="K7253" s="1311"/>
    </row>
    <row r="7254" spans="2:11">
      <c r="B7254" s="1311"/>
      <c r="K7254" s="1311"/>
    </row>
    <row r="7255" spans="2:11">
      <c r="B7255" s="1311"/>
      <c r="K7255" s="1311"/>
    </row>
    <row r="7256" spans="2:11">
      <c r="B7256" s="1311"/>
      <c r="K7256" s="1311"/>
    </row>
    <row r="7257" spans="2:11">
      <c r="B7257" s="1311"/>
      <c r="K7257" s="1311"/>
    </row>
    <row r="7258" spans="2:11">
      <c r="B7258" s="1311"/>
      <c r="K7258" s="1311"/>
    </row>
    <row r="7259" spans="2:11">
      <c r="B7259" s="1311"/>
      <c r="K7259" s="1311"/>
    </row>
    <row r="7260" spans="2:11">
      <c r="B7260" s="1311"/>
      <c r="K7260" s="1311"/>
    </row>
    <row r="7261" spans="2:11">
      <c r="B7261" s="1311"/>
      <c r="K7261" s="1311"/>
    </row>
    <row r="7262" spans="2:11">
      <c r="B7262" s="1311"/>
      <c r="K7262" s="1311"/>
    </row>
    <row r="7263" spans="2:11">
      <c r="B7263" s="1311"/>
      <c r="K7263" s="1311"/>
    </row>
    <row r="7264" spans="2:11">
      <c r="B7264" s="1311"/>
      <c r="K7264" s="1311"/>
    </row>
    <row r="7265" spans="2:11">
      <c r="B7265" s="1311"/>
      <c r="K7265" s="1311"/>
    </row>
    <row r="7266" spans="2:11">
      <c r="B7266" s="1311"/>
      <c r="K7266" s="1311"/>
    </row>
    <row r="7267" spans="2:11">
      <c r="B7267" s="1311"/>
      <c r="K7267" s="1311"/>
    </row>
    <row r="7268" spans="2:11">
      <c r="B7268" s="1311"/>
      <c r="K7268" s="1311"/>
    </row>
    <row r="7269" spans="2:11">
      <c r="B7269" s="1311"/>
      <c r="K7269" s="1311"/>
    </row>
    <row r="7270" spans="2:11">
      <c r="B7270" s="1311"/>
      <c r="K7270" s="1311"/>
    </row>
    <row r="7271" spans="2:11">
      <c r="B7271" s="1311"/>
      <c r="K7271" s="1311"/>
    </row>
    <row r="7272" spans="2:11">
      <c r="B7272" s="1311"/>
      <c r="K7272" s="1311"/>
    </row>
    <row r="7273" spans="2:11">
      <c r="B7273" s="1311"/>
      <c r="K7273" s="1311"/>
    </row>
    <row r="7274" spans="2:11">
      <c r="B7274" s="1311"/>
      <c r="K7274" s="1311"/>
    </row>
    <row r="7275" spans="2:11">
      <c r="B7275" s="1311"/>
      <c r="K7275" s="1311"/>
    </row>
    <row r="7276" spans="2:11">
      <c r="B7276" s="1311"/>
      <c r="K7276" s="1311"/>
    </row>
    <row r="7277" spans="2:11">
      <c r="B7277" s="1311"/>
      <c r="K7277" s="1311"/>
    </row>
    <row r="7278" spans="2:11">
      <c r="B7278" s="1311"/>
      <c r="K7278" s="1311"/>
    </row>
    <row r="7279" spans="2:11">
      <c r="B7279" s="1311"/>
      <c r="K7279" s="1311"/>
    </row>
    <row r="7280" spans="2:11">
      <c r="B7280" s="1311"/>
      <c r="K7280" s="1311"/>
    </row>
    <row r="7281" spans="2:11">
      <c r="B7281" s="1311"/>
      <c r="K7281" s="1311"/>
    </row>
    <row r="7282" spans="2:11">
      <c r="B7282" s="1311"/>
      <c r="K7282" s="1311"/>
    </row>
    <row r="7283" spans="2:11">
      <c r="B7283" s="1311"/>
      <c r="K7283" s="1311"/>
    </row>
    <row r="7284" spans="2:11">
      <c r="B7284" s="1311"/>
      <c r="K7284" s="1311"/>
    </row>
    <row r="7285" spans="2:11">
      <c r="B7285" s="1311"/>
      <c r="K7285" s="1311"/>
    </row>
    <row r="7286" spans="2:11">
      <c r="B7286" s="1311"/>
      <c r="K7286" s="1311"/>
    </row>
    <row r="7287" spans="2:11">
      <c r="B7287" s="1311"/>
      <c r="K7287" s="1311"/>
    </row>
    <row r="7288" spans="2:11">
      <c r="B7288" s="1311"/>
      <c r="K7288" s="1311"/>
    </row>
    <row r="7289" spans="2:11">
      <c r="B7289" s="1311"/>
      <c r="K7289" s="1311"/>
    </row>
    <row r="7290" spans="2:11">
      <c r="B7290" s="1311"/>
      <c r="K7290" s="1311"/>
    </row>
    <row r="7291" spans="2:11">
      <c r="B7291" s="1311"/>
      <c r="K7291" s="1311"/>
    </row>
    <row r="7292" spans="2:11">
      <c r="B7292" s="1311"/>
      <c r="K7292" s="1311"/>
    </row>
    <row r="7293" spans="2:11">
      <c r="B7293" s="1311"/>
      <c r="K7293" s="1311"/>
    </row>
    <row r="7294" spans="2:11">
      <c r="B7294" s="1311"/>
      <c r="K7294" s="1311"/>
    </row>
    <row r="7295" spans="2:11">
      <c r="B7295" s="1311"/>
      <c r="K7295" s="1311"/>
    </row>
    <row r="7296" spans="2:11">
      <c r="B7296" s="1311"/>
      <c r="K7296" s="1311"/>
    </row>
    <row r="7297" spans="2:11">
      <c r="B7297" s="1311"/>
      <c r="K7297" s="1311"/>
    </row>
    <row r="7298" spans="2:11">
      <c r="B7298" s="1311"/>
      <c r="K7298" s="1311"/>
    </row>
    <row r="7299" spans="2:11">
      <c r="B7299" s="1311"/>
      <c r="K7299" s="1311"/>
    </row>
    <row r="7300" spans="2:11">
      <c r="B7300" s="1311"/>
      <c r="K7300" s="1311"/>
    </row>
    <row r="7301" spans="2:11">
      <c r="B7301" s="1311"/>
      <c r="K7301" s="1311"/>
    </row>
    <row r="7302" spans="2:11">
      <c r="B7302" s="1311"/>
      <c r="K7302" s="1311"/>
    </row>
    <row r="7303" spans="2:11">
      <c r="B7303" s="1311"/>
      <c r="K7303" s="1311"/>
    </row>
    <row r="7304" spans="2:11">
      <c r="B7304" s="1311"/>
      <c r="K7304" s="1311"/>
    </row>
    <row r="7305" spans="2:11">
      <c r="B7305" s="1311"/>
      <c r="K7305" s="1311"/>
    </row>
    <row r="7306" spans="2:11">
      <c r="B7306" s="1311"/>
      <c r="K7306" s="1311"/>
    </row>
    <row r="7307" spans="2:11">
      <c r="B7307" s="1311"/>
      <c r="K7307" s="1311"/>
    </row>
    <row r="7308" spans="2:11">
      <c r="B7308" s="1311"/>
      <c r="K7308" s="1311"/>
    </row>
    <row r="7309" spans="2:11">
      <c r="B7309" s="1311"/>
      <c r="K7309" s="1311"/>
    </row>
    <row r="7310" spans="2:11">
      <c r="B7310" s="1311"/>
      <c r="K7310" s="1311"/>
    </row>
    <row r="7311" spans="2:11">
      <c r="B7311" s="1311"/>
      <c r="K7311" s="1311"/>
    </row>
    <row r="7312" spans="2:11">
      <c r="B7312" s="1311"/>
      <c r="K7312" s="1311"/>
    </row>
    <row r="7313" spans="2:11">
      <c r="B7313" s="1311"/>
      <c r="K7313" s="1311"/>
    </row>
    <row r="7314" spans="2:11">
      <c r="B7314" s="1311"/>
      <c r="K7314" s="1311"/>
    </row>
    <row r="7315" spans="2:11">
      <c r="B7315" s="1311"/>
      <c r="K7315" s="1311"/>
    </row>
    <row r="7316" spans="2:11">
      <c r="B7316" s="1311"/>
      <c r="K7316" s="1311"/>
    </row>
    <row r="7317" spans="2:11">
      <c r="B7317" s="1311"/>
      <c r="K7317" s="1311"/>
    </row>
    <row r="7318" spans="2:11">
      <c r="B7318" s="1311"/>
      <c r="K7318" s="1311"/>
    </row>
    <row r="7319" spans="2:11">
      <c r="B7319" s="1311"/>
      <c r="K7319" s="1311"/>
    </row>
    <row r="7320" spans="2:11">
      <c r="B7320" s="1311"/>
      <c r="K7320" s="1311"/>
    </row>
    <row r="7321" spans="2:11">
      <c r="B7321" s="1311"/>
      <c r="K7321" s="1311"/>
    </row>
    <row r="7322" spans="2:11">
      <c r="B7322" s="1311"/>
      <c r="K7322" s="1311"/>
    </row>
    <row r="7323" spans="2:11">
      <c r="B7323" s="1311"/>
      <c r="K7323" s="1311"/>
    </row>
    <row r="7324" spans="2:11">
      <c r="B7324" s="1311"/>
      <c r="K7324" s="1311"/>
    </row>
    <row r="7325" spans="2:11">
      <c r="B7325" s="1311"/>
      <c r="K7325" s="1311"/>
    </row>
    <row r="7326" spans="2:11">
      <c r="B7326" s="1311"/>
      <c r="K7326" s="1311"/>
    </row>
    <row r="7327" spans="2:11">
      <c r="B7327" s="1311"/>
      <c r="K7327" s="1311"/>
    </row>
    <row r="7328" spans="2:11">
      <c r="B7328" s="1311"/>
      <c r="K7328" s="1311"/>
    </row>
    <row r="7329" spans="2:11">
      <c r="B7329" s="1311"/>
      <c r="K7329" s="1311"/>
    </row>
    <row r="7330" spans="2:11">
      <c r="B7330" s="1311"/>
      <c r="K7330" s="1311"/>
    </row>
    <row r="7331" spans="2:11">
      <c r="B7331" s="1311"/>
      <c r="K7331" s="1311"/>
    </row>
    <row r="7332" spans="2:11">
      <c r="B7332" s="1311"/>
      <c r="K7332" s="1311"/>
    </row>
    <row r="7333" spans="2:11">
      <c r="B7333" s="1311"/>
      <c r="K7333" s="1311"/>
    </row>
    <row r="7334" spans="2:11">
      <c r="B7334" s="1311"/>
      <c r="K7334" s="1311"/>
    </row>
    <row r="7335" spans="2:11">
      <c r="B7335" s="1311"/>
      <c r="K7335" s="1311"/>
    </row>
    <row r="7336" spans="2:11">
      <c r="B7336" s="1311"/>
      <c r="K7336" s="1311"/>
    </row>
    <row r="7337" spans="2:11">
      <c r="B7337" s="1311"/>
      <c r="K7337" s="1311"/>
    </row>
    <row r="7338" spans="2:11">
      <c r="B7338" s="1311"/>
      <c r="K7338" s="1311"/>
    </row>
    <row r="7339" spans="2:11">
      <c r="B7339" s="1311"/>
      <c r="K7339" s="1311"/>
    </row>
    <row r="7340" spans="2:11">
      <c r="B7340" s="1311"/>
      <c r="K7340" s="1311"/>
    </row>
    <row r="7341" spans="2:11">
      <c r="B7341" s="1311"/>
      <c r="K7341" s="1311"/>
    </row>
    <row r="7342" spans="2:11">
      <c r="B7342" s="1311"/>
      <c r="K7342" s="1311"/>
    </row>
    <row r="7343" spans="2:11">
      <c r="B7343" s="1311"/>
      <c r="K7343" s="1311"/>
    </row>
    <row r="7344" spans="2:11">
      <c r="B7344" s="1311"/>
      <c r="K7344" s="1311"/>
    </row>
    <row r="7345" spans="2:11">
      <c r="B7345" s="1311"/>
      <c r="K7345" s="1311"/>
    </row>
    <row r="7346" spans="2:11">
      <c r="B7346" s="1311"/>
      <c r="K7346" s="1311"/>
    </row>
    <row r="7347" spans="2:11">
      <c r="B7347" s="1311"/>
      <c r="K7347" s="1311"/>
    </row>
    <row r="7348" spans="2:11">
      <c r="B7348" s="1311"/>
      <c r="K7348" s="1311"/>
    </row>
    <row r="7349" spans="2:11">
      <c r="B7349" s="1311"/>
      <c r="K7349" s="1311"/>
    </row>
    <row r="7350" spans="2:11">
      <c r="B7350" s="1311"/>
      <c r="K7350" s="1311"/>
    </row>
    <row r="7351" spans="2:11">
      <c r="B7351" s="1311"/>
      <c r="K7351" s="1311"/>
    </row>
    <row r="7352" spans="2:11">
      <c r="B7352" s="1311"/>
      <c r="K7352" s="1311"/>
    </row>
    <row r="7353" spans="2:11">
      <c r="B7353" s="1311"/>
      <c r="K7353" s="1311"/>
    </row>
    <row r="7354" spans="2:11">
      <c r="B7354" s="1311"/>
      <c r="K7354" s="1311"/>
    </row>
    <row r="7355" spans="2:11">
      <c r="B7355" s="1311"/>
      <c r="K7355" s="1311"/>
    </row>
    <row r="7356" spans="2:11">
      <c r="B7356" s="1311"/>
      <c r="K7356" s="1311"/>
    </row>
    <row r="7357" spans="2:11">
      <c r="B7357" s="1311"/>
      <c r="K7357" s="1311"/>
    </row>
    <row r="7358" spans="2:11">
      <c r="B7358" s="1311"/>
      <c r="K7358" s="1311"/>
    </row>
    <row r="7359" spans="2:11">
      <c r="B7359" s="1311"/>
      <c r="K7359" s="1311"/>
    </row>
    <row r="7360" spans="2:11">
      <c r="B7360" s="1311"/>
      <c r="K7360" s="1311"/>
    </row>
    <row r="7361" spans="2:11">
      <c r="B7361" s="1311"/>
      <c r="K7361" s="1311"/>
    </row>
    <row r="7362" spans="2:11">
      <c r="B7362" s="1311"/>
      <c r="K7362" s="1311"/>
    </row>
    <row r="7363" spans="2:11">
      <c r="B7363" s="1311"/>
      <c r="K7363" s="1311"/>
    </row>
    <row r="7364" spans="2:11">
      <c r="B7364" s="1311"/>
      <c r="K7364" s="1311"/>
    </row>
    <row r="7365" spans="2:11">
      <c r="B7365" s="1311"/>
      <c r="K7365" s="1311"/>
    </row>
    <row r="7366" spans="2:11">
      <c r="B7366" s="1311"/>
      <c r="K7366" s="1311"/>
    </row>
    <row r="7367" spans="2:11">
      <c r="B7367" s="1311"/>
      <c r="K7367" s="1311"/>
    </row>
    <row r="7368" spans="2:11">
      <c r="B7368" s="1311"/>
      <c r="K7368" s="1311"/>
    </row>
    <row r="7369" spans="2:11">
      <c r="B7369" s="1311"/>
      <c r="K7369" s="1311"/>
    </row>
    <row r="7370" spans="2:11">
      <c r="B7370" s="1311"/>
      <c r="K7370" s="1311"/>
    </row>
    <row r="7371" spans="2:11">
      <c r="B7371" s="1311"/>
      <c r="K7371" s="1311"/>
    </row>
    <row r="7372" spans="2:11">
      <c r="B7372" s="1311"/>
      <c r="K7372" s="1311"/>
    </row>
    <row r="7373" spans="2:11">
      <c r="B7373" s="1311"/>
      <c r="K7373" s="1311"/>
    </row>
    <row r="7374" spans="2:11">
      <c r="B7374" s="1311"/>
      <c r="K7374" s="1311"/>
    </row>
    <row r="7375" spans="2:11">
      <c r="B7375" s="1311"/>
      <c r="K7375" s="1311"/>
    </row>
    <row r="7376" spans="2:11">
      <c r="B7376" s="1311"/>
      <c r="K7376" s="1311"/>
    </row>
    <row r="7377" spans="2:11">
      <c r="B7377" s="1311"/>
      <c r="K7377" s="1311"/>
    </row>
    <row r="7378" spans="2:11">
      <c r="B7378" s="1311"/>
      <c r="K7378" s="1311"/>
    </row>
    <row r="7379" spans="2:11">
      <c r="B7379" s="1311"/>
      <c r="K7379" s="1311"/>
    </row>
    <row r="7380" spans="2:11">
      <c r="B7380" s="1311"/>
      <c r="K7380" s="1311"/>
    </row>
    <row r="7381" spans="2:11">
      <c r="B7381" s="1311"/>
      <c r="K7381" s="1311"/>
    </row>
    <row r="7382" spans="2:11">
      <c r="B7382" s="1311"/>
      <c r="K7382" s="1311"/>
    </row>
    <row r="7383" spans="2:11">
      <c r="B7383" s="1311"/>
      <c r="K7383" s="1311"/>
    </row>
    <row r="7384" spans="2:11">
      <c r="B7384" s="1311"/>
      <c r="K7384" s="1311"/>
    </row>
    <row r="7385" spans="2:11">
      <c r="B7385" s="1311"/>
      <c r="K7385" s="1311"/>
    </row>
    <row r="7386" spans="2:11">
      <c r="B7386" s="1311"/>
      <c r="K7386" s="1311"/>
    </row>
    <row r="7387" spans="2:11">
      <c r="B7387" s="1311"/>
      <c r="K7387" s="1311"/>
    </row>
    <row r="7388" spans="2:11">
      <c r="B7388" s="1311"/>
      <c r="K7388" s="1311"/>
    </row>
    <row r="7389" spans="2:11">
      <c r="B7389" s="1311"/>
      <c r="K7389" s="1311"/>
    </row>
    <row r="7390" spans="2:11">
      <c r="B7390" s="1311"/>
      <c r="K7390" s="1311"/>
    </row>
    <row r="7391" spans="2:11">
      <c r="B7391" s="1311"/>
      <c r="K7391" s="1311"/>
    </row>
    <row r="7392" spans="2:11">
      <c r="B7392" s="1311"/>
      <c r="K7392" s="1311"/>
    </row>
    <row r="7393" spans="2:11">
      <c r="B7393" s="1311"/>
      <c r="K7393" s="1311"/>
    </row>
    <row r="7394" spans="2:11">
      <c r="B7394" s="1311"/>
      <c r="K7394" s="1311"/>
    </row>
    <row r="7395" spans="2:11">
      <c r="B7395" s="1311"/>
      <c r="K7395" s="1311"/>
    </row>
    <row r="7396" spans="2:11">
      <c r="B7396" s="1311"/>
      <c r="K7396" s="1311"/>
    </row>
    <row r="7397" spans="2:11">
      <c r="B7397" s="1311"/>
      <c r="K7397" s="1311"/>
    </row>
    <row r="7398" spans="2:11">
      <c r="B7398" s="1311"/>
      <c r="K7398" s="1311"/>
    </row>
    <row r="7399" spans="2:11">
      <c r="B7399" s="1311"/>
      <c r="K7399" s="1311"/>
    </row>
    <row r="7400" spans="2:11">
      <c r="B7400" s="1311"/>
      <c r="K7400" s="1311"/>
    </row>
    <row r="7401" spans="2:11">
      <c r="B7401" s="1311"/>
      <c r="K7401" s="1311"/>
    </row>
    <row r="7402" spans="2:11">
      <c r="B7402" s="1311"/>
      <c r="K7402" s="1311"/>
    </row>
    <row r="7403" spans="2:11">
      <c r="B7403" s="1311"/>
      <c r="K7403" s="1311"/>
    </row>
    <row r="7404" spans="2:11">
      <c r="B7404" s="1311"/>
      <c r="K7404" s="1311"/>
    </row>
    <row r="7405" spans="2:11">
      <c r="B7405" s="1311"/>
      <c r="K7405" s="1311"/>
    </row>
    <row r="7406" spans="2:11">
      <c r="B7406" s="1311"/>
      <c r="K7406" s="1311"/>
    </row>
    <row r="7407" spans="2:11">
      <c r="B7407" s="1311"/>
      <c r="K7407" s="1311"/>
    </row>
    <row r="7408" spans="2:11">
      <c r="B7408" s="1311"/>
      <c r="K7408" s="1311"/>
    </row>
    <row r="7409" spans="2:11">
      <c r="B7409" s="1311"/>
      <c r="K7409" s="1311"/>
    </row>
    <row r="7410" spans="2:11">
      <c r="B7410" s="1311"/>
      <c r="K7410" s="1311"/>
    </row>
    <row r="7411" spans="2:11">
      <c r="B7411" s="1311"/>
      <c r="K7411" s="1311"/>
    </row>
    <row r="7412" spans="2:11">
      <c r="B7412" s="1311"/>
      <c r="K7412" s="1311"/>
    </row>
    <row r="7413" spans="2:11">
      <c r="B7413" s="1311"/>
      <c r="K7413" s="1311"/>
    </row>
    <row r="7414" spans="2:11">
      <c r="B7414" s="1311"/>
      <c r="K7414" s="1311"/>
    </row>
    <row r="7415" spans="2:11">
      <c r="B7415" s="1311"/>
      <c r="K7415" s="1311"/>
    </row>
    <row r="7416" spans="2:11">
      <c r="B7416" s="1311"/>
      <c r="K7416" s="1311"/>
    </row>
    <row r="7417" spans="2:11">
      <c r="B7417" s="1311"/>
      <c r="K7417" s="1311"/>
    </row>
    <row r="7418" spans="2:11">
      <c r="B7418" s="1311"/>
      <c r="K7418" s="1311"/>
    </row>
    <row r="7419" spans="2:11">
      <c r="B7419" s="1311"/>
      <c r="K7419" s="1311"/>
    </row>
    <row r="7420" spans="2:11">
      <c r="B7420" s="1311"/>
      <c r="K7420" s="1311"/>
    </row>
    <row r="7421" spans="2:11">
      <c r="B7421" s="1311"/>
      <c r="K7421" s="1311"/>
    </row>
    <row r="7422" spans="2:11">
      <c r="B7422" s="1311"/>
      <c r="K7422" s="1311"/>
    </row>
    <row r="7423" spans="2:11">
      <c r="B7423" s="1311"/>
      <c r="K7423" s="1311"/>
    </row>
    <row r="7424" spans="2:11">
      <c r="B7424" s="1311"/>
      <c r="K7424" s="1311"/>
    </row>
    <row r="7425" spans="2:11">
      <c r="B7425" s="1311"/>
      <c r="K7425" s="1311"/>
    </row>
    <row r="7426" spans="2:11">
      <c r="B7426" s="1311"/>
      <c r="K7426" s="1311"/>
    </row>
    <row r="7427" spans="2:11">
      <c r="B7427" s="1311"/>
      <c r="K7427" s="1311"/>
    </row>
    <row r="7428" spans="2:11">
      <c r="B7428" s="1311"/>
      <c r="K7428" s="1311"/>
    </row>
    <row r="7429" spans="2:11">
      <c r="B7429" s="1311"/>
      <c r="K7429" s="1311"/>
    </row>
    <row r="7430" spans="2:11">
      <c r="B7430" s="1311"/>
      <c r="K7430" s="1311"/>
    </row>
    <row r="7431" spans="2:11">
      <c r="B7431" s="1311"/>
      <c r="K7431" s="1311"/>
    </row>
    <row r="7432" spans="2:11">
      <c r="B7432" s="1311"/>
      <c r="K7432" s="1311"/>
    </row>
    <row r="7433" spans="2:11">
      <c r="B7433" s="1311"/>
      <c r="K7433" s="1311"/>
    </row>
    <row r="7434" spans="2:11">
      <c r="B7434" s="1311"/>
      <c r="K7434" s="1311"/>
    </row>
    <row r="7435" spans="2:11">
      <c r="B7435" s="1311"/>
      <c r="K7435" s="1311"/>
    </row>
    <row r="7436" spans="2:11">
      <c r="B7436" s="1311"/>
      <c r="K7436" s="1311"/>
    </row>
    <row r="7437" spans="2:11">
      <c r="B7437" s="1311"/>
      <c r="K7437" s="1311"/>
    </row>
    <row r="7438" spans="2:11">
      <c r="B7438" s="1311"/>
      <c r="K7438" s="1311"/>
    </row>
    <row r="7439" spans="2:11">
      <c r="B7439" s="1311"/>
      <c r="K7439" s="1311"/>
    </row>
    <row r="7440" spans="2:11">
      <c r="B7440" s="1311"/>
      <c r="K7440" s="1311"/>
    </row>
    <row r="7441" spans="2:11">
      <c r="B7441" s="1311"/>
      <c r="K7441" s="1311"/>
    </row>
    <row r="7442" spans="2:11">
      <c r="B7442" s="1311"/>
      <c r="K7442" s="1311"/>
    </row>
    <row r="7443" spans="2:11">
      <c r="B7443" s="1311"/>
      <c r="K7443" s="1311"/>
    </row>
    <row r="7444" spans="2:11">
      <c r="B7444" s="1311"/>
      <c r="K7444" s="1311"/>
    </row>
    <row r="7445" spans="2:11">
      <c r="B7445" s="1311"/>
      <c r="K7445" s="1311"/>
    </row>
    <row r="7446" spans="2:11">
      <c r="B7446" s="1311"/>
      <c r="K7446" s="1311"/>
    </row>
    <row r="7447" spans="2:11">
      <c r="B7447" s="1311"/>
      <c r="K7447" s="1311"/>
    </row>
    <row r="7448" spans="2:11">
      <c r="B7448" s="1311"/>
      <c r="K7448" s="1311"/>
    </row>
    <row r="7449" spans="2:11">
      <c r="B7449" s="1311"/>
      <c r="K7449" s="1311"/>
    </row>
    <row r="7450" spans="2:11">
      <c r="B7450" s="1311"/>
      <c r="K7450" s="1311"/>
    </row>
    <row r="7451" spans="2:11">
      <c r="B7451" s="1311"/>
      <c r="K7451" s="1311"/>
    </row>
    <row r="7452" spans="2:11">
      <c r="B7452" s="1311"/>
      <c r="K7452" s="1311"/>
    </row>
    <row r="7453" spans="2:11">
      <c r="B7453" s="1311"/>
      <c r="K7453" s="1311"/>
    </row>
    <row r="7454" spans="2:11">
      <c r="B7454" s="1311"/>
      <c r="K7454" s="1311"/>
    </row>
    <row r="7455" spans="2:11">
      <c r="B7455" s="1311"/>
      <c r="K7455" s="1311"/>
    </row>
    <row r="7456" spans="2:11">
      <c r="B7456" s="1311"/>
      <c r="K7456" s="1311"/>
    </row>
    <row r="7457" spans="2:11">
      <c r="B7457" s="1311"/>
      <c r="K7457" s="1311"/>
    </row>
    <row r="7458" spans="2:11">
      <c r="B7458" s="1311"/>
      <c r="K7458" s="1311"/>
    </row>
    <row r="7459" spans="2:11">
      <c r="B7459" s="1311"/>
      <c r="K7459" s="1311"/>
    </row>
    <row r="7460" spans="2:11">
      <c r="B7460" s="1311"/>
      <c r="K7460" s="1311"/>
    </row>
    <row r="7461" spans="2:11">
      <c r="B7461" s="1311"/>
      <c r="K7461" s="1311"/>
    </row>
    <row r="7462" spans="2:11">
      <c r="B7462" s="1311"/>
      <c r="K7462" s="1311"/>
    </row>
    <row r="7463" spans="2:11">
      <c r="B7463" s="1311"/>
      <c r="K7463" s="1311"/>
    </row>
    <row r="7464" spans="2:11">
      <c r="B7464" s="1311"/>
      <c r="K7464" s="1311"/>
    </row>
    <row r="7465" spans="2:11">
      <c r="B7465" s="1311"/>
      <c r="K7465" s="1311"/>
    </row>
    <row r="7466" spans="2:11">
      <c r="B7466" s="1311"/>
      <c r="K7466" s="1311"/>
    </row>
    <row r="7467" spans="2:11">
      <c r="B7467" s="1311"/>
      <c r="K7467" s="1311"/>
    </row>
    <row r="7468" spans="2:11">
      <c r="B7468" s="1311"/>
      <c r="K7468" s="1311"/>
    </row>
    <row r="7469" spans="2:11">
      <c r="B7469" s="1311"/>
      <c r="K7469" s="1311"/>
    </row>
    <row r="7470" spans="2:11">
      <c r="B7470" s="1311"/>
      <c r="K7470" s="1311"/>
    </row>
    <row r="7471" spans="2:11">
      <c r="B7471" s="1311"/>
      <c r="K7471" s="1311"/>
    </row>
    <row r="7472" spans="2:11">
      <c r="B7472" s="1311"/>
      <c r="K7472" s="1311"/>
    </row>
    <row r="7473" spans="2:11">
      <c r="B7473" s="1311"/>
      <c r="K7473" s="1311"/>
    </row>
    <row r="7474" spans="2:11">
      <c r="B7474" s="1311"/>
      <c r="K7474" s="1311"/>
    </row>
    <row r="7475" spans="2:11">
      <c r="B7475" s="1311"/>
      <c r="K7475" s="1311"/>
    </row>
    <row r="7476" spans="2:11">
      <c r="B7476" s="1311"/>
      <c r="K7476" s="1311"/>
    </row>
    <row r="7477" spans="2:11">
      <c r="B7477" s="1311"/>
      <c r="K7477" s="1311"/>
    </row>
    <row r="7478" spans="2:11">
      <c r="B7478" s="1311"/>
      <c r="K7478" s="1311"/>
    </row>
    <row r="7479" spans="2:11">
      <c r="B7479" s="1311"/>
      <c r="K7479" s="1311"/>
    </row>
    <row r="7480" spans="2:11">
      <c r="B7480" s="1311"/>
      <c r="K7480" s="1311"/>
    </row>
    <row r="7481" spans="2:11">
      <c r="B7481" s="1311"/>
      <c r="K7481" s="1311"/>
    </row>
    <row r="7482" spans="2:11">
      <c r="B7482" s="1311"/>
      <c r="K7482" s="1311"/>
    </row>
    <row r="7483" spans="2:11">
      <c r="B7483" s="1311"/>
      <c r="K7483" s="1311"/>
    </row>
    <row r="7484" spans="2:11">
      <c r="B7484" s="1311"/>
      <c r="K7484" s="1311"/>
    </row>
    <row r="7485" spans="2:11">
      <c r="B7485" s="1311"/>
      <c r="K7485" s="1311"/>
    </row>
    <row r="7486" spans="2:11">
      <c r="B7486" s="1311"/>
      <c r="K7486" s="1311"/>
    </row>
    <row r="7487" spans="2:11">
      <c r="B7487" s="1311"/>
      <c r="K7487" s="1311"/>
    </row>
    <row r="7488" spans="2:11">
      <c r="B7488" s="1311"/>
      <c r="K7488" s="1311"/>
    </row>
    <row r="7489" spans="2:11">
      <c r="B7489" s="1311"/>
      <c r="K7489" s="1311"/>
    </row>
    <row r="7490" spans="2:11">
      <c r="B7490" s="1311"/>
      <c r="K7490" s="1311"/>
    </row>
    <row r="7491" spans="2:11">
      <c r="B7491" s="1311"/>
      <c r="K7491" s="1311"/>
    </row>
    <row r="7492" spans="2:11">
      <c r="B7492" s="1311"/>
      <c r="K7492" s="1311"/>
    </row>
    <row r="7493" spans="2:11">
      <c r="B7493" s="1311"/>
      <c r="K7493" s="1311"/>
    </row>
    <row r="7494" spans="2:11">
      <c r="B7494" s="1311"/>
      <c r="K7494" s="1311"/>
    </row>
    <row r="7495" spans="2:11">
      <c r="B7495" s="1311"/>
      <c r="K7495" s="1311"/>
    </row>
    <row r="7496" spans="2:11">
      <c r="B7496" s="1311"/>
      <c r="K7496" s="1311"/>
    </row>
    <row r="7497" spans="2:11">
      <c r="B7497" s="1311"/>
      <c r="K7497" s="1311"/>
    </row>
    <row r="7498" spans="2:11">
      <c r="B7498" s="1311"/>
      <c r="K7498" s="1311"/>
    </row>
    <row r="7499" spans="2:11">
      <c r="B7499" s="1311"/>
      <c r="K7499" s="1311"/>
    </row>
    <row r="7500" spans="2:11">
      <c r="B7500" s="1311"/>
      <c r="K7500" s="1311"/>
    </row>
    <row r="7501" spans="2:11">
      <c r="B7501" s="1311"/>
      <c r="K7501" s="1311"/>
    </row>
    <row r="7502" spans="2:11">
      <c r="B7502" s="1311"/>
      <c r="K7502" s="1311"/>
    </row>
    <row r="7503" spans="2:11">
      <c r="B7503" s="1311"/>
      <c r="K7503" s="1311"/>
    </row>
    <row r="7504" spans="2:11">
      <c r="B7504" s="1311"/>
      <c r="K7504" s="1311"/>
    </row>
    <row r="7505" spans="2:11">
      <c r="B7505" s="1311"/>
      <c r="K7505" s="1311"/>
    </row>
    <row r="7506" spans="2:11">
      <c r="B7506" s="1311"/>
      <c r="K7506" s="1311"/>
    </row>
    <row r="7507" spans="2:11">
      <c r="B7507" s="1311"/>
      <c r="K7507" s="1311"/>
    </row>
    <row r="7508" spans="2:11">
      <c r="B7508" s="1311"/>
      <c r="K7508" s="1311"/>
    </row>
    <row r="7509" spans="2:11">
      <c r="B7509" s="1311"/>
      <c r="K7509" s="1311"/>
    </row>
    <row r="7510" spans="2:11">
      <c r="B7510" s="1311"/>
      <c r="K7510" s="1311"/>
    </row>
    <row r="7511" spans="2:11">
      <c r="B7511" s="1311"/>
      <c r="K7511" s="1311"/>
    </row>
    <row r="7512" spans="2:11">
      <c r="B7512" s="1311"/>
      <c r="K7512" s="1311"/>
    </row>
    <row r="7513" spans="2:11">
      <c r="B7513" s="1311"/>
      <c r="K7513" s="1311"/>
    </row>
    <row r="7514" spans="2:11">
      <c r="B7514" s="1311"/>
      <c r="K7514" s="1311"/>
    </row>
    <row r="7515" spans="2:11">
      <c r="B7515" s="1311"/>
      <c r="K7515" s="1311"/>
    </row>
    <row r="7516" spans="2:11">
      <c r="B7516" s="1311"/>
      <c r="K7516" s="1311"/>
    </row>
    <row r="7517" spans="2:11">
      <c r="B7517" s="1311"/>
      <c r="K7517" s="1311"/>
    </row>
    <row r="7518" spans="2:11">
      <c r="B7518" s="1311"/>
      <c r="K7518" s="1311"/>
    </row>
    <row r="7519" spans="2:11">
      <c r="B7519" s="1311"/>
      <c r="K7519" s="1311"/>
    </row>
    <row r="7520" spans="2:11">
      <c r="B7520" s="1311"/>
      <c r="K7520" s="1311"/>
    </row>
    <row r="7521" spans="2:11">
      <c r="B7521" s="1311"/>
      <c r="K7521" s="1311"/>
    </row>
    <row r="7522" spans="2:11">
      <c r="B7522" s="1311"/>
      <c r="K7522" s="1311"/>
    </row>
    <row r="7523" spans="2:11">
      <c r="B7523" s="1311"/>
      <c r="K7523" s="1311"/>
    </row>
    <row r="7524" spans="2:11">
      <c r="B7524" s="1311"/>
      <c r="K7524" s="1311"/>
    </row>
    <row r="7525" spans="2:11">
      <c r="B7525" s="1311"/>
      <c r="K7525" s="1311"/>
    </row>
    <row r="7526" spans="2:11">
      <c r="B7526" s="1311"/>
      <c r="K7526" s="1311"/>
    </row>
    <row r="7527" spans="2:11">
      <c r="B7527" s="1311"/>
      <c r="K7527" s="1311"/>
    </row>
    <row r="7528" spans="2:11">
      <c r="B7528" s="1311"/>
      <c r="K7528" s="1311"/>
    </row>
    <row r="7529" spans="2:11">
      <c r="B7529" s="1311"/>
      <c r="K7529" s="1311"/>
    </row>
    <row r="7530" spans="2:11">
      <c r="B7530" s="1311"/>
      <c r="K7530" s="1311"/>
    </row>
    <row r="7531" spans="2:11">
      <c r="B7531" s="1311"/>
      <c r="K7531" s="1311"/>
    </row>
    <row r="7532" spans="2:11">
      <c r="B7532" s="1311"/>
      <c r="K7532" s="1311"/>
    </row>
    <row r="7533" spans="2:11">
      <c r="B7533" s="1311"/>
      <c r="K7533" s="1311"/>
    </row>
    <row r="7534" spans="2:11">
      <c r="B7534" s="1311"/>
      <c r="K7534" s="1311"/>
    </row>
    <row r="7535" spans="2:11">
      <c r="B7535" s="1311"/>
      <c r="K7535" s="1311"/>
    </row>
    <row r="7536" spans="2:11">
      <c r="B7536" s="1311"/>
      <c r="K7536" s="1311"/>
    </row>
    <row r="7537" spans="2:11">
      <c r="B7537" s="1311"/>
      <c r="K7537" s="1311"/>
    </row>
    <row r="7538" spans="2:11">
      <c r="B7538" s="1311"/>
      <c r="K7538" s="1311"/>
    </row>
    <row r="7539" spans="2:11">
      <c r="B7539" s="1311"/>
      <c r="K7539" s="1311"/>
    </row>
    <row r="7540" spans="2:11">
      <c r="B7540" s="1311"/>
      <c r="K7540" s="1311"/>
    </row>
    <row r="7541" spans="2:11">
      <c r="B7541" s="1311"/>
      <c r="K7541" s="1311"/>
    </row>
    <row r="7542" spans="2:11">
      <c r="B7542" s="1311"/>
      <c r="K7542" s="1311"/>
    </row>
    <row r="7543" spans="2:11">
      <c r="B7543" s="1311"/>
      <c r="K7543" s="1311"/>
    </row>
    <row r="7544" spans="2:11">
      <c r="B7544" s="1311"/>
      <c r="K7544" s="1311"/>
    </row>
    <row r="7545" spans="2:11">
      <c r="B7545" s="1311"/>
      <c r="K7545" s="1311"/>
    </row>
    <row r="7546" spans="2:11">
      <c r="B7546" s="1311"/>
      <c r="K7546" s="1311"/>
    </row>
    <row r="7547" spans="2:11">
      <c r="B7547" s="1311"/>
      <c r="K7547" s="1311"/>
    </row>
    <row r="7548" spans="2:11">
      <c r="B7548" s="1311"/>
      <c r="K7548" s="1311"/>
    </row>
    <row r="7549" spans="2:11">
      <c r="B7549" s="1311"/>
      <c r="K7549" s="1311"/>
    </row>
    <row r="7550" spans="2:11">
      <c r="B7550" s="1311"/>
      <c r="K7550" s="1311"/>
    </row>
    <row r="7551" spans="2:11">
      <c r="B7551" s="1311"/>
      <c r="K7551" s="1311"/>
    </row>
    <row r="7552" spans="2:11">
      <c r="B7552" s="1311"/>
      <c r="K7552" s="1311"/>
    </row>
    <row r="7553" spans="2:11">
      <c r="B7553" s="1311"/>
      <c r="K7553" s="1311"/>
    </row>
    <row r="7554" spans="2:11">
      <c r="B7554" s="1311"/>
      <c r="K7554" s="1311"/>
    </row>
    <row r="7555" spans="2:11">
      <c r="B7555" s="1311"/>
      <c r="K7555" s="1311"/>
    </row>
    <row r="7556" spans="2:11">
      <c r="B7556" s="1311"/>
      <c r="K7556" s="1311"/>
    </row>
    <row r="7557" spans="2:11">
      <c r="B7557" s="1311"/>
      <c r="K7557" s="1311"/>
    </row>
    <row r="7558" spans="2:11">
      <c r="B7558" s="1311"/>
      <c r="K7558" s="1311"/>
    </row>
    <row r="7559" spans="2:11">
      <c r="B7559" s="1311"/>
      <c r="K7559" s="1311"/>
    </row>
    <row r="7560" spans="2:11">
      <c r="B7560" s="1311"/>
      <c r="K7560" s="1311"/>
    </row>
    <row r="7561" spans="2:11">
      <c r="B7561" s="1311"/>
      <c r="K7561" s="1311"/>
    </row>
    <row r="7562" spans="2:11">
      <c r="B7562" s="1311"/>
      <c r="K7562" s="1311"/>
    </row>
    <row r="7563" spans="2:11">
      <c r="B7563" s="1311"/>
      <c r="K7563" s="1311"/>
    </row>
    <row r="7564" spans="2:11">
      <c r="B7564" s="1311"/>
      <c r="K7564" s="1311"/>
    </row>
    <row r="7565" spans="2:11">
      <c r="B7565" s="1311"/>
      <c r="K7565" s="1311"/>
    </row>
    <row r="7566" spans="2:11">
      <c r="B7566" s="1311"/>
      <c r="K7566" s="1311"/>
    </row>
    <row r="7567" spans="2:11">
      <c r="B7567" s="1311"/>
      <c r="K7567" s="1311"/>
    </row>
    <row r="7568" spans="2:11">
      <c r="B7568" s="1311"/>
      <c r="K7568" s="1311"/>
    </row>
    <row r="7569" spans="2:11">
      <c r="B7569" s="1311"/>
      <c r="K7569" s="1311"/>
    </row>
    <row r="7570" spans="2:11">
      <c r="B7570" s="1311"/>
      <c r="K7570" s="1311"/>
    </row>
    <row r="7571" spans="2:11">
      <c r="B7571" s="1311"/>
      <c r="K7571" s="1311"/>
    </row>
    <row r="7572" spans="2:11">
      <c r="B7572" s="1311"/>
      <c r="K7572" s="1311"/>
    </row>
    <row r="7573" spans="2:11">
      <c r="B7573" s="1311"/>
      <c r="K7573" s="1311"/>
    </row>
    <row r="7574" spans="2:11">
      <c r="B7574" s="1311"/>
      <c r="K7574" s="1311"/>
    </row>
    <row r="7575" spans="2:11">
      <c r="B7575" s="1311"/>
      <c r="K7575" s="1311"/>
    </row>
    <row r="7576" spans="2:11">
      <c r="B7576" s="1311"/>
      <c r="K7576" s="1311"/>
    </row>
    <row r="7577" spans="2:11">
      <c r="B7577" s="1311"/>
      <c r="K7577" s="1311"/>
    </row>
    <row r="7578" spans="2:11">
      <c r="B7578" s="1311"/>
      <c r="K7578" s="1311"/>
    </row>
    <row r="7579" spans="2:11">
      <c r="B7579" s="1311"/>
      <c r="K7579" s="1311"/>
    </row>
    <row r="7580" spans="2:11">
      <c r="B7580" s="1311"/>
      <c r="K7580" s="1311"/>
    </row>
    <row r="7581" spans="2:11">
      <c r="B7581" s="1311"/>
      <c r="K7581" s="1311"/>
    </row>
    <row r="7582" spans="2:11">
      <c r="B7582" s="1311"/>
      <c r="K7582" s="1311"/>
    </row>
    <row r="7583" spans="2:11">
      <c r="B7583" s="1311"/>
      <c r="K7583" s="1311"/>
    </row>
    <row r="7584" spans="2:11">
      <c r="B7584" s="1311"/>
      <c r="K7584" s="1311"/>
    </row>
    <row r="7585" spans="2:11">
      <c r="B7585" s="1311"/>
      <c r="K7585" s="1311"/>
    </row>
    <row r="7586" spans="2:11">
      <c r="B7586" s="1311"/>
      <c r="K7586" s="1311"/>
    </row>
    <row r="7587" spans="2:11">
      <c r="B7587" s="1311"/>
      <c r="K7587" s="1311"/>
    </row>
    <row r="7588" spans="2:11">
      <c r="B7588" s="1311"/>
      <c r="K7588" s="1311"/>
    </row>
    <row r="7589" spans="2:11">
      <c r="B7589" s="1311"/>
      <c r="K7589" s="1311"/>
    </row>
    <row r="7590" spans="2:11">
      <c r="B7590" s="1311"/>
      <c r="K7590" s="1311"/>
    </row>
    <row r="7591" spans="2:11">
      <c r="B7591" s="1311"/>
      <c r="K7591" s="1311"/>
    </row>
    <row r="7592" spans="2:11">
      <c r="B7592" s="1311"/>
      <c r="K7592" s="1311"/>
    </row>
    <row r="7593" spans="2:11">
      <c r="B7593" s="1311"/>
      <c r="K7593" s="1311"/>
    </row>
    <row r="7594" spans="2:11">
      <c r="B7594" s="1311"/>
      <c r="K7594" s="1311"/>
    </row>
    <row r="7595" spans="2:11">
      <c r="B7595" s="1311"/>
      <c r="K7595" s="1311"/>
    </row>
    <row r="7596" spans="2:11">
      <c r="B7596" s="1311"/>
      <c r="K7596" s="1311"/>
    </row>
    <row r="7597" spans="2:11">
      <c r="B7597" s="1311"/>
      <c r="K7597" s="1311"/>
    </row>
    <row r="7598" spans="2:11">
      <c r="B7598" s="1311"/>
      <c r="K7598" s="1311"/>
    </row>
    <row r="7599" spans="2:11">
      <c r="B7599" s="1311"/>
      <c r="K7599" s="1311"/>
    </row>
    <row r="7600" spans="2:11">
      <c r="B7600" s="1311"/>
      <c r="K7600" s="1311"/>
    </row>
    <row r="7601" spans="2:11">
      <c r="B7601" s="1311"/>
      <c r="K7601" s="1311"/>
    </row>
    <row r="7602" spans="2:11">
      <c r="B7602" s="1311"/>
      <c r="K7602" s="1311"/>
    </row>
    <row r="7603" spans="2:11">
      <c r="B7603" s="1311"/>
      <c r="K7603" s="1311"/>
    </row>
    <row r="7604" spans="2:11">
      <c r="B7604" s="1311"/>
      <c r="K7604" s="1311"/>
    </row>
    <row r="7605" spans="2:11">
      <c r="B7605" s="1311"/>
      <c r="K7605" s="1311"/>
    </row>
    <row r="7606" spans="2:11">
      <c r="B7606" s="1311"/>
      <c r="K7606" s="1311"/>
    </row>
    <row r="7607" spans="2:11">
      <c r="B7607" s="1311"/>
      <c r="K7607" s="1311"/>
    </row>
    <row r="7608" spans="2:11">
      <c r="B7608" s="1311"/>
      <c r="K7608" s="1311"/>
    </row>
    <row r="7609" spans="2:11">
      <c r="B7609" s="1311"/>
      <c r="K7609" s="1311"/>
    </row>
    <row r="7610" spans="2:11">
      <c r="B7610" s="1311"/>
      <c r="K7610" s="1311"/>
    </row>
    <row r="7611" spans="2:11">
      <c r="B7611" s="1311"/>
      <c r="K7611" s="1311"/>
    </row>
    <row r="7612" spans="2:11">
      <c r="B7612" s="1311"/>
      <c r="K7612" s="1311"/>
    </row>
    <row r="7613" spans="2:11">
      <c r="B7613" s="1311"/>
      <c r="K7613" s="1311"/>
    </row>
    <row r="7614" spans="2:11">
      <c r="B7614" s="1311"/>
      <c r="K7614" s="1311"/>
    </row>
    <row r="7615" spans="2:11">
      <c r="B7615" s="1311"/>
      <c r="K7615" s="1311"/>
    </row>
    <row r="7616" spans="2:11">
      <c r="B7616" s="1311"/>
      <c r="K7616" s="1311"/>
    </row>
    <row r="7617" spans="2:11">
      <c r="B7617" s="1311"/>
      <c r="K7617" s="1311"/>
    </row>
    <row r="7618" spans="2:11">
      <c r="B7618" s="1311"/>
      <c r="K7618" s="1311"/>
    </row>
    <row r="7619" spans="2:11">
      <c r="B7619" s="1311"/>
      <c r="K7619" s="1311"/>
    </row>
    <row r="7620" spans="2:11">
      <c r="B7620" s="1311"/>
      <c r="K7620" s="1311"/>
    </row>
    <row r="7621" spans="2:11">
      <c r="B7621" s="1311"/>
      <c r="K7621" s="1311"/>
    </row>
    <row r="7622" spans="2:11">
      <c r="B7622" s="1311"/>
      <c r="K7622" s="1311"/>
    </row>
    <row r="7623" spans="2:11">
      <c r="B7623" s="1311"/>
      <c r="K7623" s="1311"/>
    </row>
    <row r="7624" spans="2:11">
      <c r="B7624" s="1311"/>
      <c r="K7624" s="1311"/>
    </row>
    <row r="7625" spans="2:11">
      <c r="B7625" s="1311"/>
      <c r="K7625" s="1311"/>
    </row>
    <row r="7626" spans="2:11">
      <c r="B7626" s="1311"/>
      <c r="K7626" s="1311"/>
    </row>
    <row r="7627" spans="2:11">
      <c r="B7627" s="1311"/>
      <c r="K7627" s="1311"/>
    </row>
    <row r="7628" spans="2:11">
      <c r="B7628" s="1311"/>
      <c r="K7628" s="1311"/>
    </row>
    <row r="7629" spans="2:11">
      <c r="B7629" s="1311"/>
      <c r="K7629" s="1311"/>
    </row>
    <row r="7630" spans="2:11">
      <c r="B7630" s="1311"/>
      <c r="K7630" s="1311"/>
    </row>
    <row r="7631" spans="2:11">
      <c r="B7631" s="1311"/>
      <c r="K7631" s="1311"/>
    </row>
    <row r="7632" spans="2:11">
      <c r="B7632" s="1311"/>
      <c r="K7632" s="1311"/>
    </row>
    <row r="7633" spans="2:11">
      <c r="B7633" s="1311"/>
      <c r="K7633" s="1311"/>
    </row>
    <row r="7634" spans="2:11">
      <c r="B7634" s="1311"/>
      <c r="K7634" s="1311"/>
    </row>
    <row r="7635" spans="2:11">
      <c r="B7635" s="1311"/>
      <c r="K7635" s="1311"/>
    </row>
    <row r="7636" spans="2:11">
      <c r="B7636" s="1311"/>
      <c r="K7636" s="1311"/>
    </row>
    <row r="7637" spans="2:11">
      <c r="B7637" s="1311"/>
      <c r="K7637" s="1311"/>
    </row>
    <row r="7638" spans="2:11">
      <c r="B7638" s="1311"/>
      <c r="K7638" s="1311"/>
    </row>
    <row r="7639" spans="2:11">
      <c r="B7639" s="1311"/>
      <c r="K7639" s="1311"/>
    </row>
    <row r="7640" spans="2:11">
      <c r="B7640" s="1311"/>
      <c r="K7640" s="1311"/>
    </row>
    <row r="7641" spans="2:11">
      <c r="B7641" s="1311"/>
      <c r="K7641" s="1311"/>
    </row>
    <row r="7642" spans="2:11">
      <c r="B7642" s="1311"/>
      <c r="K7642" s="1311"/>
    </row>
    <row r="7643" spans="2:11">
      <c r="B7643" s="1311"/>
      <c r="K7643" s="1311"/>
    </row>
    <row r="7644" spans="2:11">
      <c r="B7644" s="1311"/>
      <c r="K7644" s="1311"/>
    </row>
    <row r="7645" spans="2:11">
      <c r="B7645" s="1311"/>
      <c r="K7645" s="1311"/>
    </row>
    <row r="7646" spans="2:11">
      <c r="B7646" s="1311"/>
      <c r="K7646" s="1311"/>
    </row>
    <row r="7647" spans="2:11">
      <c r="B7647" s="1311"/>
      <c r="K7647" s="1311"/>
    </row>
    <row r="7648" spans="2:11">
      <c r="B7648" s="1311"/>
      <c r="K7648" s="1311"/>
    </row>
    <row r="7649" spans="2:11">
      <c r="B7649" s="1311"/>
      <c r="K7649" s="1311"/>
    </row>
    <row r="7650" spans="2:11">
      <c r="B7650" s="1311"/>
      <c r="K7650" s="1311"/>
    </row>
    <row r="7651" spans="2:11">
      <c r="B7651" s="1311"/>
      <c r="K7651" s="1311"/>
    </row>
    <row r="7652" spans="2:11">
      <c r="B7652" s="1311"/>
      <c r="K7652" s="1311"/>
    </row>
    <row r="7653" spans="2:11">
      <c r="B7653" s="1311"/>
      <c r="K7653" s="1311"/>
    </row>
    <row r="7654" spans="2:11">
      <c r="B7654" s="1311"/>
      <c r="K7654" s="1311"/>
    </row>
    <row r="7655" spans="2:11">
      <c r="B7655" s="1311"/>
      <c r="K7655" s="1311"/>
    </row>
    <row r="7656" spans="2:11">
      <c r="B7656" s="1311"/>
      <c r="K7656" s="1311"/>
    </row>
    <row r="7657" spans="2:11">
      <c r="B7657" s="1311"/>
      <c r="K7657" s="1311"/>
    </row>
    <row r="7658" spans="2:11">
      <c r="B7658" s="1311"/>
      <c r="K7658" s="1311"/>
    </row>
    <row r="7659" spans="2:11">
      <c r="B7659" s="1311"/>
      <c r="K7659" s="1311"/>
    </row>
    <row r="7660" spans="2:11">
      <c r="B7660" s="1311"/>
      <c r="K7660" s="1311"/>
    </row>
    <row r="7661" spans="2:11">
      <c r="B7661" s="1311"/>
      <c r="K7661" s="1311"/>
    </row>
    <row r="7662" spans="2:11">
      <c r="B7662" s="1311"/>
      <c r="K7662" s="1311"/>
    </row>
    <row r="7663" spans="2:11">
      <c r="B7663" s="1311"/>
      <c r="K7663" s="1311"/>
    </row>
    <row r="7664" spans="2:11">
      <c r="B7664" s="1311"/>
      <c r="K7664" s="1311"/>
    </row>
    <row r="7665" spans="2:11">
      <c r="B7665" s="1311"/>
      <c r="K7665" s="1311"/>
    </row>
    <row r="7666" spans="2:11">
      <c r="B7666" s="1311"/>
      <c r="K7666" s="1311"/>
    </row>
    <row r="7667" spans="2:11">
      <c r="B7667" s="1311"/>
      <c r="K7667" s="1311"/>
    </row>
    <row r="7668" spans="2:11">
      <c r="B7668" s="1311"/>
      <c r="K7668" s="1311"/>
    </row>
    <row r="7669" spans="2:11">
      <c r="B7669" s="1311"/>
      <c r="K7669" s="1311"/>
    </row>
    <row r="7670" spans="2:11">
      <c r="B7670" s="1311"/>
      <c r="K7670" s="1311"/>
    </row>
    <row r="7671" spans="2:11">
      <c r="B7671" s="1311"/>
      <c r="K7671" s="1311"/>
    </row>
    <row r="7672" spans="2:11">
      <c r="B7672" s="1311"/>
      <c r="K7672" s="1311"/>
    </row>
    <row r="7673" spans="2:11">
      <c r="B7673" s="1311"/>
      <c r="K7673" s="1311"/>
    </row>
    <row r="7674" spans="2:11">
      <c r="B7674" s="1311"/>
      <c r="K7674" s="1311"/>
    </row>
    <row r="7675" spans="2:11">
      <c r="B7675" s="1311"/>
      <c r="K7675" s="1311"/>
    </row>
    <row r="7676" spans="2:11">
      <c r="B7676" s="1311"/>
      <c r="K7676" s="1311"/>
    </row>
    <row r="7677" spans="2:11">
      <c r="B7677" s="1311"/>
      <c r="K7677" s="1311"/>
    </row>
    <row r="7678" spans="2:11">
      <c r="B7678" s="1311"/>
      <c r="K7678" s="1311"/>
    </row>
    <row r="7679" spans="2:11">
      <c r="B7679" s="1311"/>
      <c r="K7679" s="1311"/>
    </row>
    <row r="7680" spans="2:11">
      <c r="B7680" s="1311"/>
      <c r="K7680" s="1311"/>
    </row>
    <row r="7681" spans="2:11">
      <c r="B7681" s="1311"/>
      <c r="K7681" s="1311"/>
    </row>
    <row r="7682" spans="2:11">
      <c r="B7682" s="1311"/>
      <c r="K7682" s="1311"/>
    </row>
    <row r="7683" spans="2:11">
      <c r="B7683" s="1311"/>
      <c r="K7683" s="1311"/>
    </row>
    <row r="7684" spans="2:11">
      <c r="B7684" s="1311"/>
      <c r="K7684" s="1311"/>
    </row>
    <row r="7685" spans="2:11">
      <c r="B7685" s="1311"/>
      <c r="K7685" s="1311"/>
    </row>
    <row r="7686" spans="2:11">
      <c r="B7686" s="1311"/>
      <c r="K7686" s="1311"/>
    </row>
    <row r="7687" spans="2:11">
      <c r="B7687" s="1311"/>
      <c r="K7687" s="1311"/>
    </row>
    <row r="7688" spans="2:11">
      <c r="B7688" s="1311"/>
      <c r="K7688" s="1311"/>
    </row>
    <row r="7689" spans="2:11">
      <c r="B7689" s="1311"/>
      <c r="K7689" s="1311"/>
    </row>
    <row r="7690" spans="2:11">
      <c r="B7690" s="1311"/>
      <c r="K7690" s="1311"/>
    </row>
    <row r="7691" spans="2:11">
      <c r="B7691" s="1311"/>
      <c r="K7691" s="1311"/>
    </row>
    <row r="7692" spans="2:11">
      <c r="B7692" s="1311"/>
      <c r="K7692" s="1311"/>
    </row>
    <row r="7693" spans="2:11">
      <c r="B7693" s="1311"/>
      <c r="K7693" s="1311"/>
    </row>
    <row r="7694" spans="2:11">
      <c r="B7694" s="1311"/>
      <c r="K7694" s="1311"/>
    </row>
    <row r="7695" spans="2:11">
      <c r="B7695" s="1311"/>
      <c r="K7695" s="1311"/>
    </row>
    <row r="7696" spans="2:11">
      <c r="B7696" s="1311"/>
      <c r="K7696" s="1311"/>
    </row>
    <row r="7697" spans="2:11">
      <c r="B7697" s="1311"/>
      <c r="K7697" s="1311"/>
    </row>
    <row r="7698" spans="2:11">
      <c r="B7698" s="1311"/>
      <c r="K7698" s="1311"/>
    </row>
    <row r="7699" spans="2:11">
      <c r="B7699" s="1311"/>
      <c r="K7699" s="1311"/>
    </row>
    <row r="7700" spans="2:11">
      <c r="B7700" s="1311"/>
      <c r="K7700" s="1311"/>
    </row>
    <row r="7701" spans="2:11">
      <c r="B7701" s="1311"/>
      <c r="K7701" s="1311"/>
    </row>
    <row r="7702" spans="2:11">
      <c r="B7702" s="1311"/>
      <c r="K7702" s="1311"/>
    </row>
    <row r="7703" spans="2:11">
      <c r="B7703" s="1311"/>
      <c r="K7703" s="1311"/>
    </row>
    <row r="7704" spans="2:11">
      <c r="B7704" s="1311"/>
      <c r="K7704" s="1311"/>
    </row>
    <row r="7705" spans="2:11">
      <c r="B7705" s="1311"/>
      <c r="K7705" s="1311"/>
    </row>
    <row r="7706" spans="2:11">
      <c r="B7706" s="1311"/>
      <c r="K7706" s="1311"/>
    </row>
    <row r="7707" spans="2:11">
      <c r="B7707" s="1311"/>
      <c r="K7707" s="1311"/>
    </row>
    <row r="7708" spans="2:11">
      <c r="B7708" s="1311"/>
      <c r="K7708" s="1311"/>
    </row>
    <row r="7709" spans="2:11">
      <c r="B7709" s="1311"/>
      <c r="K7709" s="1311"/>
    </row>
    <row r="7710" spans="2:11">
      <c r="B7710" s="1311"/>
      <c r="K7710" s="1311"/>
    </row>
    <row r="7711" spans="2:11">
      <c r="B7711" s="1311"/>
      <c r="K7711" s="1311"/>
    </row>
    <row r="7712" spans="2:11">
      <c r="B7712" s="1311"/>
      <c r="K7712" s="1311"/>
    </row>
    <row r="7713" spans="2:11">
      <c r="B7713" s="1311"/>
      <c r="K7713" s="1311"/>
    </row>
    <row r="7714" spans="2:11">
      <c r="B7714" s="1311"/>
      <c r="K7714" s="1311"/>
    </row>
    <row r="7715" spans="2:11">
      <c r="B7715" s="1311"/>
      <c r="K7715" s="1311"/>
    </row>
    <row r="7716" spans="2:11">
      <c r="B7716" s="1311"/>
      <c r="K7716" s="1311"/>
    </row>
    <row r="7717" spans="2:11">
      <c r="B7717" s="1311"/>
      <c r="K7717" s="1311"/>
    </row>
    <row r="7718" spans="2:11">
      <c r="B7718" s="1311"/>
      <c r="K7718" s="1311"/>
    </row>
    <row r="7719" spans="2:11">
      <c r="B7719" s="1311"/>
      <c r="K7719" s="1311"/>
    </row>
    <row r="7720" spans="2:11">
      <c r="B7720" s="1311"/>
      <c r="K7720" s="1311"/>
    </row>
    <row r="7721" spans="2:11">
      <c r="B7721" s="1311"/>
      <c r="K7721" s="1311"/>
    </row>
    <row r="7722" spans="2:11">
      <c r="B7722" s="1311"/>
      <c r="K7722" s="1311"/>
    </row>
    <row r="7723" spans="2:11">
      <c r="B7723" s="1311"/>
      <c r="K7723" s="1311"/>
    </row>
    <row r="7724" spans="2:11">
      <c r="B7724" s="1311"/>
      <c r="K7724" s="1311"/>
    </row>
    <row r="7725" spans="2:11">
      <c r="B7725" s="1311"/>
      <c r="K7725" s="1311"/>
    </row>
    <row r="7726" spans="2:11">
      <c r="B7726" s="1311"/>
      <c r="K7726" s="1311"/>
    </row>
    <row r="7727" spans="2:11">
      <c r="B7727" s="1311"/>
      <c r="K7727" s="1311"/>
    </row>
    <row r="7728" spans="2:11">
      <c r="B7728" s="1311"/>
      <c r="K7728" s="1311"/>
    </row>
    <row r="7729" spans="2:11">
      <c r="B7729" s="1311"/>
      <c r="K7729" s="1311"/>
    </row>
    <row r="7730" spans="2:11">
      <c r="B7730" s="1311"/>
      <c r="K7730" s="1311"/>
    </row>
    <row r="7731" spans="2:11">
      <c r="B7731" s="1311"/>
      <c r="K7731" s="1311"/>
    </row>
    <row r="7732" spans="2:11">
      <c r="B7732" s="1311"/>
      <c r="K7732" s="1311"/>
    </row>
    <row r="7733" spans="2:11">
      <c r="B7733" s="1311"/>
      <c r="K7733" s="1311"/>
    </row>
    <row r="7734" spans="2:11">
      <c r="B7734" s="1311"/>
      <c r="K7734" s="1311"/>
    </row>
    <row r="7735" spans="2:11">
      <c r="B7735" s="1311"/>
      <c r="K7735" s="1311"/>
    </row>
    <row r="7736" spans="2:11">
      <c r="B7736" s="1311"/>
      <c r="K7736" s="1311"/>
    </row>
    <row r="7737" spans="2:11">
      <c r="B7737" s="1311"/>
      <c r="K7737" s="1311"/>
    </row>
    <row r="7738" spans="2:11">
      <c r="B7738" s="1311"/>
      <c r="K7738" s="1311"/>
    </row>
    <row r="7739" spans="2:11">
      <c r="B7739" s="1311"/>
      <c r="K7739" s="1311"/>
    </row>
    <row r="7740" spans="2:11">
      <c r="B7740" s="1311"/>
      <c r="K7740" s="1311"/>
    </row>
    <row r="7741" spans="2:11">
      <c r="B7741" s="1311"/>
      <c r="K7741" s="1311"/>
    </row>
    <row r="7742" spans="2:11">
      <c r="B7742" s="1311"/>
      <c r="K7742" s="1311"/>
    </row>
    <row r="7743" spans="2:11">
      <c r="B7743" s="1311"/>
      <c r="K7743" s="1311"/>
    </row>
    <row r="7744" spans="2:11">
      <c r="B7744" s="1311"/>
      <c r="K7744" s="1311"/>
    </row>
    <row r="7745" spans="2:11">
      <c r="B7745" s="1311"/>
      <c r="K7745" s="1311"/>
    </row>
    <row r="7746" spans="2:11">
      <c r="B7746" s="1311"/>
      <c r="K7746" s="1311"/>
    </row>
    <row r="7747" spans="2:11">
      <c r="B7747" s="1311"/>
      <c r="K7747" s="1311"/>
    </row>
    <row r="7748" spans="2:11">
      <c r="B7748" s="1311"/>
      <c r="K7748" s="1311"/>
    </row>
    <row r="7749" spans="2:11">
      <c r="B7749" s="1311"/>
      <c r="K7749" s="1311"/>
    </row>
    <row r="7750" spans="2:11">
      <c r="B7750" s="1311"/>
      <c r="K7750" s="1311"/>
    </row>
    <row r="7751" spans="2:11">
      <c r="B7751" s="1311"/>
      <c r="K7751" s="1311"/>
    </row>
    <row r="7752" spans="2:11">
      <c r="B7752" s="1311"/>
      <c r="K7752" s="1311"/>
    </row>
    <row r="7753" spans="2:11">
      <c r="B7753" s="1311"/>
      <c r="K7753" s="1311"/>
    </row>
    <row r="7754" spans="2:11">
      <c r="B7754" s="1311"/>
      <c r="K7754" s="1311"/>
    </row>
    <row r="7755" spans="2:11">
      <c r="B7755" s="1311"/>
      <c r="K7755" s="1311"/>
    </row>
    <row r="7756" spans="2:11">
      <c r="B7756" s="1311"/>
      <c r="K7756" s="1311"/>
    </row>
    <row r="7757" spans="2:11">
      <c r="B7757" s="1311"/>
      <c r="K7757" s="1311"/>
    </row>
    <row r="7758" spans="2:11">
      <c r="B7758" s="1311"/>
      <c r="K7758" s="1311"/>
    </row>
    <row r="7759" spans="2:11">
      <c r="B7759" s="1311"/>
      <c r="K7759" s="1311"/>
    </row>
    <row r="7760" spans="2:11">
      <c r="B7760" s="1311"/>
      <c r="K7760" s="1311"/>
    </row>
    <row r="7761" spans="2:11">
      <c r="B7761" s="1311"/>
      <c r="K7761" s="1311"/>
    </row>
    <row r="7762" spans="2:11">
      <c r="B7762" s="1311"/>
      <c r="K7762" s="1311"/>
    </row>
    <row r="7763" spans="2:11">
      <c r="B7763" s="1311"/>
      <c r="K7763" s="1311"/>
    </row>
    <row r="7764" spans="2:11">
      <c r="B7764" s="1311"/>
      <c r="K7764" s="1311"/>
    </row>
    <row r="7765" spans="2:11">
      <c r="B7765" s="1311"/>
      <c r="K7765" s="1311"/>
    </row>
    <row r="7766" spans="2:11">
      <c r="B7766" s="1311"/>
      <c r="K7766" s="1311"/>
    </row>
    <row r="7767" spans="2:11">
      <c r="B7767" s="1311"/>
      <c r="K7767" s="1311"/>
    </row>
    <row r="7768" spans="2:11">
      <c r="B7768" s="1311"/>
      <c r="K7768" s="1311"/>
    </row>
    <row r="7769" spans="2:11">
      <c r="B7769" s="1311"/>
      <c r="K7769" s="1311"/>
    </row>
    <row r="7770" spans="2:11">
      <c r="B7770" s="1311"/>
      <c r="K7770" s="1311"/>
    </row>
    <row r="7771" spans="2:11">
      <c r="B7771" s="1311"/>
      <c r="K7771" s="1311"/>
    </row>
    <row r="7772" spans="2:11">
      <c r="B7772" s="1311"/>
      <c r="K7772" s="1311"/>
    </row>
    <row r="7773" spans="2:11">
      <c r="B7773" s="1311"/>
      <c r="K7773" s="1311"/>
    </row>
    <row r="7774" spans="2:11">
      <c r="B7774" s="1311"/>
      <c r="K7774" s="1311"/>
    </row>
    <row r="7775" spans="2:11">
      <c r="B7775" s="1311"/>
      <c r="K7775" s="1311"/>
    </row>
    <row r="7776" spans="2:11">
      <c r="B7776" s="1311"/>
      <c r="K7776" s="1311"/>
    </row>
    <row r="7777" spans="2:11">
      <c r="B7777" s="1311"/>
      <c r="K7777" s="1311"/>
    </row>
    <row r="7778" spans="2:11">
      <c r="B7778" s="1311"/>
      <c r="K7778" s="1311"/>
    </row>
    <row r="7779" spans="2:11">
      <c r="B7779" s="1311"/>
      <c r="K7779" s="1311"/>
    </row>
    <row r="7780" spans="2:11">
      <c r="B7780" s="1311"/>
      <c r="K7780" s="1311"/>
    </row>
    <row r="7781" spans="2:11">
      <c r="B7781" s="1311"/>
      <c r="K7781" s="1311"/>
    </row>
    <row r="7782" spans="2:11">
      <c r="B7782" s="1311"/>
      <c r="K7782" s="1311"/>
    </row>
    <row r="7783" spans="2:11">
      <c r="B7783" s="1311"/>
      <c r="K7783" s="1311"/>
    </row>
    <row r="7784" spans="2:11">
      <c r="B7784" s="1311"/>
      <c r="K7784" s="1311"/>
    </row>
    <row r="7785" spans="2:11">
      <c r="B7785" s="1311"/>
      <c r="K7785" s="1311"/>
    </row>
    <row r="7786" spans="2:11">
      <c r="B7786" s="1311"/>
      <c r="K7786" s="1311"/>
    </row>
    <row r="7787" spans="2:11">
      <c r="B7787" s="1311"/>
      <c r="K7787" s="1311"/>
    </row>
    <row r="7788" spans="2:11">
      <c r="B7788" s="1311"/>
      <c r="K7788" s="1311"/>
    </row>
    <row r="7789" spans="2:11">
      <c r="B7789" s="1311"/>
      <c r="K7789" s="1311"/>
    </row>
    <row r="7790" spans="2:11">
      <c r="B7790" s="1311"/>
      <c r="K7790" s="1311"/>
    </row>
    <row r="7791" spans="2:11">
      <c r="B7791" s="1311"/>
      <c r="K7791" s="1311"/>
    </row>
    <row r="7792" spans="2:11">
      <c r="B7792" s="1311"/>
      <c r="K7792" s="1311"/>
    </row>
    <row r="7793" spans="2:11">
      <c r="B7793" s="1311"/>
      <c r="K7793" s="1311"/>
    </row>
    <row r="7794" spans="2:11">
      <c r="B7794" s="1311"/>
      <c r="K7794" s="1311"/>
    </row>
    <row r="7795" spans="2:11">
      <c r="B7795" s="1311"/>
      <c r="K7795" s="1311"/>
    </row>
    <row r="7796" spans="2:11">
      <c r="B7796" s="1311"/>
      <c r="K7796" s="1311"/>
    </row>
    <row r="7797" spans="2:11">
      <c r="B7797" s="1311"/>
      <c r="K7797" s="1311"/>
    </row>
    <row r="7798" spans="2:11">
      <c r="B7798" s="1311"/>
      <c r="K7798" s="1311"/>
    </row>
    <row r="7799" spans="2:11">
      <c r="B7799" s="1311"/>
      <c r="K7799" s="1311"/>
    </row>
    <row r="7800" spans="2:11">
      <c r="B7800" s="1311"/>
      <c r="K7800" s="1311"/>
    </row>
    <row r="7801" spans="2:11">
      <c r="B7801" s="1311"/>
      <c r="K7801" s="1311"/>
    </row>
    <row r="7802" spans="2:11">
      <c r="B7802" s="1311"/>
      <c r="K7802" s="1311"/>
    </row>
    <row r="7803" spans="2:11">
      <c r="B7803" s="1311"/>
      <c r="K7803" s="1311"/>
    </row>
    <row r="7804" spans="2:11">
      <c r="B7804" s="1311"/>
      <c r="K7804" s="1311"/>
    </row>
    <row r="7805" spans="2:11">
      <c r="B7805" s="1311"/>
      <c r="K7805" s="1311"/>
    </row>
    <row r="7806" spans="2:11">
      <c r="B7806" s="1311"/>
      <c r="K7806" s="1311"/>
    </row>
    <row r="7807" spans="2:11">
      <c r="B7807" s="1311"/>
      <c r="K7807" s="1311"/>
    </row>
    <row r="7808" spans="2:11">
      <c r="B7808" s="1311"/>
      <c r="K7808" s="1311"/>
    </row>
    <row r="7809" spans="2:11">
      <c r="B7809" s="1311"/>
      <c r="K7809" s="1311"/>
    </row>
    <row r="7810" spans="2:11">
      <c r="B7810" s="1311"/>
      <c r="K7810" s="1311"/>
    </row>
    <row r="7811" spans="2:11">
      <c r="B7811" s="1311"/>
      <c r="K7811" s="1311"/>
    </row>
    <row r="7812" spans="2:11">
      <c r="B7812" s="1311"/>
      <c r="K7812" s="1311"/>
    </row>
    <row r="7813" spans="2:11">
      <c r="B7813" s="1311"/>
      <c r="K7813" s="1311"/>
    </row>
    <row r="7814" spans="2:11">
      <c r="B7814" s="1311"/>
      <c r="K7814" s="1311"/>
    </row>
    <row r="7815" spans="2:11">
      <c r="B7815" s="1311"/>
      <c r="K7815" s="1311"/>
    </row>
    <row r="7816" spans="2:11">
      <c r="B7816" s="1311"/>
      <c r="K7816" s="1311"/>
    </row>
    <row r="7817" spans="2:11">
      <c r="B7817" s="1311"/>
      <c r="K7817" s="1311"/>
    </row>
    <row r="7818" spans="2:11">
      <c r="B7818" s="1311"/>
      <c r="K7818" s="1311"/>
    </row>
    <row r="7819" spans="2:11">
      <c r="B7819" s="1311"/>
      <c r="K7819" s="1311"/>
    </row>
    <row r="7820" spans="2:11">
      <c r="B7820" s="1311"/>
      <c r="K7820" s="1311"/>
    </row>
    <row r="7821" spans="2:11">
      <c r="B7821" s="1311"/>
      <c r="K7821" s="1311"/>
    </row>
    <row r="7822" spans="2:11">
      <c r="B7822" s="1311"/>
      <c r="K7822" s="1311"/>
    </row>
    <row r="7823" spans="2:11">
      <c r="B7823" s="1311"/>
      <c r="K7823" s="1311"/>
    </row>
    <row r="7824" spans="2:11">
      <c r="B7824" s="1311"/>
      <c r="K7824" s="1311"/>
    </row>
    <row r="7825" spans="2:11">
      <c r="B7825" s="1311"/>
      <c r="K7825" s="1311"/>
    </row>
    <row r="7826" spans="2:11">
      <c r="B7826" s="1311"/>
      <c r="K7826" s="1311"/>
    </row>
    <row r="7827" spans="2:11">
      <c r="B7827" s="1311"/>
      <c r="K7827" s="1311"/>
    </row>
    <row r="7828" spans="2:11">
      <c r="B7828" s="1311"/>
      <c r="K7828" s="1311"/>
    </row>
    <row r="7829" spans="2:11">
      <c r="B7829" s="1311"/>
      <c r="K7829" s="1311"/>
    </row>
    <row r="7830" spans="2:11">
      <c r="B7830" s="1311"/>
      <c r="K7830" s="1311"/>
    </row>
    <row r="7831" spans="2:11">
      <c r="B7831" s="1311"/>
      <c r="K7831" s="1311"/>
    </row>
    <row r="7832" spans="2:11">
      <c r="B7832" s="1311"/>
      <c r="K7832" s="1311"/>
    </row>
    <row r="7833" spans="2:11">
      <c r="B7833" s="1311"/>
      <c r="K7833" s="1311"/>
    </row>
    <row r="7834" spans="2:11">
      <c r="B7834" s="1311"/>
      <c r="K7834" s="1311"/>
    </row>
    <row r="7835" spans="2:11">
      <c r="B7835" s="1311"/>
      <c r="K7835" s="1311"/>
    </row>
    <row r="7836" spans="2:11">
      <c r="B7836" s="1311"/>
      <c r="K7836" s="1311"/>
    </row>
    <row r="7837" spans="2:11">
      <c r="B7837" s="1311"/>
      <c r="K7837" s="1311"/>
    </row>
    <row r="7838" spans="2:11">
      <c r="B7838" s="1311"/>
      <c r="K7838" s="1311"/>
    </row>
    <row r="7839" spans="2:11">
      <c r="B7839" s="1311"/>
      <c r="K7839" s="1311"/>
    </row>
    <row r="7840" spans="2:11">
      <c r="B7840" s="1311"/>
      <c r="K7840" s="1311"/>
    </row>
    <row r="7841" spans="2:11">
      <c r="B7841" s="1311"/>
      <c r="K7841" s="1311"/>
    </row>
    <row r="7842" spans="2:11">
      <c r="B7842" s="1311"/>
      <c r="K7842" s="1311"/>
    </row>
    <row r="7843" spans="2:11">
      <c r="B7843" s="1311"/>
      <c r="K7843" s="1311"/>
    </row>
    <row r="7844" spans="2:11">
      <c r="B7844" s="1311"/>
      <c r="K7844" s="1311"/>
    </row>
    <row r="7845" spans="2:11">
      <c r="B7845" s="1311"/>
      <c r="K7845" s="1311"/>
    </row>
    <row r="7846" spans="2:11">
      <c r="B7846" s="1311"/>
      <c r="K7846" s="1311"/>
    </row>
    <row r="7847" spans="2:11">
      <c r="B7847" s="1311"/>
      <c r="K7847" s="1311"/>
    </row>
    <row r="7848" spans="2:11">
      <c r="B7848" s="1311"/>
      <c r="K7848" s="1311"/>
    </row>
    <row r="7849" spans="2:11">
      <c r="B7849" s="1311"/>
      <c r="K7849" s="1311"/>
    </row>
    <row r="7850" spans="2:11">
      <c r="B7850" s="1311"/>
      <c r="K7850" s="1311"/>
    </row>
    <row r="7851" spans="2:11">
      <c r="B7851" s="1311"/>
      <c r="K7851" s="1311"/>
    </row>
    <row r="7852" spans="2:11">
      <c r="B7852" s="1311"/>
      <c r="K7852" s="1311"/>
    </row>
    <row r="7853" spans="2:11">
      <c r="B7853" s="1311"/>
      <c r="K7853" s="1311"/>
    </row>
    <row r="7854" spans="2:11">
      <c r="B7854" s="1311"/>
      <c r="K7854" s="1311"/>
    </row>
    <row r="7855" spans="2:11">
      <c r="B7855" s="1311"/>
      <c r="K7855" s="1311"/>
    </row>
    <row r="7856" spans="2:11">
      <c r="B7856" s="1311"/>
      <c r="K7856" s="1311"/>
    </row>
    <row r="7857" spans="2:11">
      <c r="B7857" s="1311"/>
      <c r="K7857" s="1311"/>
    </row>
    <row r="7858" spans="2:11">
      <c r="B7858" s="1311"/>
      <c r="K7858" s="1311"/>
    </row>
    <row r="7859" spans="2:11">
      <c r="B7859" s="1311"/>
      <c r="K7859" s="1311"/>
    </row>
    <row r="7860" spans="2:11">
      <c r="B7860" s="1311"/>
      <c r="K7860" s="1311"/>
    </row>
    <row r="7861" spans="2:11">
      <c r="B7861" s="1311"/>
      <c r="K7861" s="1311"/>
    </row>
    <row r="7862" spans="2:11">
      <c r="B7862" s="1311"/>
      <c r="K7862" s="1311"/>
    </row>
    <row r="7863" spans="2:11">
      <c r="B7863" s="1311"/>
      <c r="K7863" s="1311"/>
    </row>
    <row r="7864" spans="2:11">
      <c r="B7864" s="1311"/>
      <c r="K7864" s="1311"/>
    </row>
    <row r="7865" spans="2:11">
      <c r="B7865" s="1311"/>
      <c r="K7865" s="1311"/>
    </row>
    <row r="7866" spans="2:11">
      <c r="B7866" s="1311"/>
      <c r="K7866" s="1311"/>
    </row>
    <row r="7867" spans="2:11">
      <c r="B7867" s="1311"/>
      <c r="K7867" s="1311"/>
    </row>
    <row r="7868" spans="2:11">
      <c r="B7868" s="1311"/>
      <c r="K7868" s="1311"/>
    </row>
    <row r="7869" spans="2:11">
      <c r="B7869" s="1311"/>
      <c r="K7869" s="1311"/>
    </row>
    <row r="7870" spans="2:11">
      <c r="B7870" s="1311"/>
      <c r="K7870" s="1311"/>
    </row>
    <row r="7871" spans="2:11">
      <c r="B7871" s="1311"/>
      <c r="K7871" s="1311"/>
    </row>
    <row r="7872" spans="2:11">
      <c r="B7872" s="1311"/>
      <c r="K7872" s="1311"/>
    </row>
    <row r="7873" spans="2:11">
      <c r="B7873" s="1311"/>
      <c r="K7873" s="1311"/>
    </row>
    <row r="7874" spans="2:11">
      <c r="B7874" s="1311"/>
      <c r="K7874" s="1311"/>
    </row>
    <row r="7875" spans="2:11">
      <c r="B7875" s="1311"/>
      <c r="K7875" s="1311"/>
    </row>
    <row r="7876" spans="2:11">
      <c r="B7876" s="1311"/>
      <c r="K7876" s="1311"/>
    </row>
    <row r="7877" spans="2:11">
      <c r="B7877" s="1311"/>
      <c r="K7877" s="1311"/>
    </row>
    <row r="7878" spans="2:11">
      <c r="B7878" s="1311"/>
      <c r="K7878" s="1311"/>
    </row>
    <row r="7879" spans="2:11">
      <c r="B7879" s="1311"/>
      <c r="K7879" s="1311"/>
    </row>
    <row r="7880" spans="2:11">
      <c r="B7880" s="1311"/>
      <c r="K7880" s="1311"/>
    </row>
    <row r="7881" spans="2:11">
      <c r="B7881" s="1311"/>
      <c r="K7881" s="1311"/>
    </row>
    <row r="7882" spans="2:11">
      <c r="B7882" s="1311"/>
      <c r="K7882" s="1311"/>
    </row>
    <row r="7883" spans="2:11">
      <c r="B7883" s="1311"/>
      <c r="K7883" s="1311"/>
    </row>
    <row r="7884" spans="2:11">
      <c r="B7884" s="1311"/>
      <c r="K7884" s="1311"/>
    </row>
    <row r="7885" spans="2:11">
      <c r="B7885" s="1311"/>
      <c r="K7885" s="1311"/>
    </row>
    <row r="7886" spans="2:11">
      <c r="B7886" s="1311"/>
      <c r="K7886" s="1311"/>
    </row>
    <row r="7887" spans="2:11">
      <c r="B7887" s="1311"/>
      <c r="K7887" s="1311"/>
    </row>
    <row r="7888" spans="2:11">
      <c r="B7888" s="1311"/>
      <c r="K7888" s="1311"/>
    </row>
    <row r="7889" spans="2:11">
      <c r="B7889" s="1311"/>
      <c r="K7889" s="1311"/>
    </row>
    <row r="7890" spans="2:11">
      <c r="B7890" s="1311"/>
      <c r="K7890" s="1311"/>
    </row>
    <row r="7891" spans="2:11">
      <c r="B7891" s="1311"/>
      <c r="K7891" s="1311"/>
    </row>
    <row r="7892" spans="2:11">
      <c r="B7892" s="1311"/>
      <c r="K7892" s="1311"/>
    </row>
    <row r="7893" spans="2:11">
      <c r="B7893" s="1311"/>
      <c r="K7893" s="1311"/>
    </row>
    <row r="7894" spans="2:11">
      <c r="B7894" s="1311"/>
      <c r="K7894" s="1311"/>
    </row>
    <row r="7895" spans="2:11">
      <c r="B7895" s="1311"/>
      <c r="K7895" s="1311"/>
    </row>
    <row r="7896" spans="2:11">
      <c r="B7896" s="1311"/>
      <c r="K7896" s="1311"/>
    </row>
    <row r="7897" spans="2:11">
      <c r="B7897" s="1311"/>
      <c r="K7897" s="1311"/>
    </row>
    <row r="7898" spans="2:11">
      <c r="B7898" s="1311"/>
      <c r="K7898" s="1311"/>
    </row>
    <row r="7899" spans="2:11">
      <c r="B7899" s="1311"/>
      <c r="K7899" s="1311"/>
    </row>
    <row r="7900" spans="2:11">
      <c r="B7900" s="1311"/>
      <c r="K7900" s="1311"/>
    </row>
    <row r="7901" spans="2:11">
      <c r="B7901" s="1311"/>
      <c r="K7901" s="1311"/>
    </row>
    <row r="7902" spans="2:11">
      <c r="B7902" s="1311"/>
      <c r="K7902" s="1311"/>
    </row>
    <row r="7903" spans="2:11">
      <c r="B7903" s="1311"/>
      <c r="K7903" s="1311"/>
    </row>
    <row r="7904" spans="2:11">
      <c r="B7904" s="1311"/>
      <c r="K7904" s="1311"/>
    </row>
    <row r="7905" spans="2:11">
      <c r="B7905" s="1311"/>
      <c r="K7905" s="1311"/>
    </row>
    <row r="7906" spans="2:11">
      <c r="B7906" s="1311"/>
      <c r="K7906" s="1311"/>
    </row>
    <row r="7907" spans="2:11">
      <c r="B7907" s="1311"/>
      <c r="K7907" s="1311"/>
    </row>
    <row r="7908" spans="2:11">
      <c r="B7908" s="1311"/>
      <c r="K7908" s="1311"/>
    </row>
    <row r="7909" spans="2:11">
      <c r="B7909" s="1311"/>
      <c r="K7909" s="1311"/>
    </row>
    <row r="7910" spans="2:11">
      <c r="B7910" s="1311"/>
      <c r="K7910" s="1311"/>
    </row>
    <row r="7911" spans="2:11">
      <c r="B7911" s="1311"/>
      <c r="K7911" s="1311"/>
    </row>
    <row r="7912" spans="2:11">
      <c r="B7912" s="1311"/>
      <c r="K7912" s="1311"/>
    </row>
    <row r="7913" spans="2:11">
      <c r="B7913" s="1311"/>
      <c r="K7913" s="1311"/>
    </row>
    <row r="7914" spans="2:11">
      <c r="B7914" s="1311"/>
      <c r="K7914" s="1311"/>
    </row>
    <row r="7915" spans="2:11">
      <c r="B7915" s="1311"/>
      <c r="K7915" s="1311"/>
    </row>
    <row r="7916" spans="2:11">
      <c r="B7916" s="1311"/>
      <c r="K7916" s="1311"/>
    </row>
    <row r="7917" spans="2:11">
      <c r="B7917" s="1311"/>
      <c r="K7917" s="1311"/>
    </row>
    <row r="7918" spans="2:11">
      <c r="B7918" s="1311"/>
      <c r="K7918" s="1311"/>
    </row>
    <row r="7919" spans="2:11">
      <c r="B7919" s="1311"/>
      <c r="K7919" s="1311"/>
    </row>
    <row r="7920" spans="2:11">
      <c r="B7920" s="1311"/>
      <c r="K7920" s="1311"/>
    </row>
    <row r="7921" spans="2:11">
      <c r="B7921" s="1311"/>
      <c r="K7921" s="1311"/>
    </row>
    <row r="7922" spans="2:11">
      <c r="B7922" s="1311"/>
      <c r="K7922" s="1311"/>
    </row>
    <row r="7923" spans="2:11">
      <c r="B7923" s="1311"/>
      <c r="K7923" s="1311"/>
    </row>
    <row r="7924" spans="2:11">
      <c r="B7924" s="1311"/>
      <c r="K7924" s="1311"/>
    </row>
    <row r="7925" spans="2:11">
      <c r="B7925" s="1311"/>
      <c r="K7925" s="1311"/>
    </row>
    <row r="7926" spans="2:11">
      <c r="B7926" s="1311"/>
      <c r="K7926" s="1311"/>
    </row>
    <row r="7927" spans="2:11">
      <c r="B7927" s="1311"/>
      <c r="K7927" s="1311"/>
    </row>
    <row r="7928" spans="2:11">
      <c r="B7928" s="1311"/>
      <c r="K7928" s="1311"/>
    </row>
    <row r="7929" spans="2:11">
      <c r="B7929" s="1311"/>
      <c r="K7929" s="1311"/>
    </row>
    <row r="7930" spans="2:11">
      <c r="B7930" s="1311"/>
      <c r="K7930" s="1311"/>
    </row>
    <row r="7931" spans="2:11">
      <c r="B7931" s="1311"/>
      <c r="K7931" s="1311"/>
    </row>
    <row r="7932" spans="2:11">
      <c r="B7932" s="1311"/>
      <c r="K7932" s="1311"/>
    </row>
    <row r="7933" spans="2:11">
      <c r="B7933" s="1311"/>
      <c r="K7933" s="1311"/>
    </row>
    <row r="7934" spans="2:11">
      <c r="B7934" s="1311"/>
      <c r="K7934" s="1311"/>
    </row>
    <row r="7935" spans="2:11">
      <c r="B7935" s="1311"/>
      <c r="K7935" s="1311"/>
    </row>
    <row r="7936" spans="2:11">
      <c r="B7936" s="1311"/>
      <c r="K7936" s="1311"/>
    </row>
    <row r="7937" spans="2:11">
      <c r="B7937" s="1311"/>
      <c r="K7937" s="1311"/>
    </row>
    <row r="7938" spans="2:11">
      <c r="B7938" s="1311"/>
      <c r="K7938" s="1311"/>
    </row>
    <row r="7939" spans="2:11">
      <c r="B7939" s="1311"/>
      <c r="K7939" s="1311"/>
    </row>
    <row r="7940" spans="2:11">
      <c r="B7940" s="1311"/>
      <c r="K7940" s="1311"/>
    </row>
    <row r="7941" spans="2:11">
      <c r="B7941" s="1311"/>
      <c r="K7941" s="1311"/>
    </row>
    <row r="7942" spans="2:11">
      <c r="B7942" s="1311"/>
      <c r="K7942" s="1311"/>
    </row>
    <row r="7943" spans="2:11">
      <c r="B7943" s="1311"/>
      <c r="K7943" s="1311"/>
    </row>
    <row r="7944" spans="2:11">
      <c r="B7944" s="1311"/>
      <c r="K7944" s="1311"/>
    </row>
    <row r="7945" spans="2:11">
      <c r="B7945" s="1311"/>
      <c r="K7945" s="1311"/>
    </row>
    <row r="7946" spans="2:11">
      <c r="B7946" s="1311"/>
      <c r="K7946" s="1311"/>
    </row>
    <row r="7947" spans="2:11">
      <c r="B7947" s="1311"/>
      <c r="K7947" s="1311"/>
    </row>
    <row r="7948" spans="2:11">
      <c r="B7948" s="1311"/>
      <c r="K7948" s="1311"/>
    </row>
    <row r="7949" spans="2:11">
      <c r="B7949" s="1311"/>
      <c r="K7949" s="1311"/>
    </row>
    <row r="7950" spans="2:11">
      <c r="B7950" s="1311"/>
      <c r="K7950" s="1311"/>
    </row>
    <row r="7951" spans="2:11">
      <c r="B7951" s="1311"/>
      <c r="K7951" s="1311"/>
    </row>
    <row r="7952" spans="2:11">
      <c r="B7952" s="1311"/>
      <c r="K7952" s="1311"/>
    </row>
    <row r="7953" spans="2:11">
      <c r="B7953" s="1311"/>
      <c r="K7953" s="1311"/>
    </row>
    <row r="7954" spans="2:11">
      <c r="B7954" s="1311"/>
      <c r="K7954" s="1311"/>
    </row>
    <row r="7955" spans="2:11">
      <c r="B7955" s="1311"/>
      <c r="K7955" s="1311"/>
    </row>
    <row r="7956" spans="2:11">
      <c r="B7956" s="1311"/>
      <c r="K7956" s="1311"/>
    </row>
    <row r="7957" spans="2:11">
      <c r="B7957" s="1311"/>
      <c r="K7957" s="1311"/>
    </row>
    <row r="7958" spans="2:11">
      <c r="B7958" s="1311"/>
      <c r="K7958" s="1311"/>
    </row>
    <row r="7959" spans="2:11">
      <c r="B7959" s="1311"/>
      <c r="K7959" s="1311"/>
    </row>
    <row r="7960" spans="2:11">
      <c r="B7960" s="1311"/>
      <c r="K7960" s="1311"/>
    </row>
    <row r="7961" spans="2:11">
      <c r="B7961" s="1311"/>
      <c r="K7961" s="1311"/>
    </row>
    <row r="7962" spans="2:11">
      <c r="B7962" s="1311"/>
      <c r="K7962" s="1311"/>
    </row>
    <row r="7963" spans="2:11">
      <c r="B7963" s="1311"/>
      <c r="K7963" s="1311"/>
    </row>
    <row r="7964" spans="2:11">
      <c r="B7964" s="1311"/>
      <c r="K7964" s="1311"/>
    </row>
    <row r="7965" spans="2:11">
      <c r="B7965" s="1311"/>
      <c r="K7965" s="1311"/>
    </row>
    <row r="7966" spans="2:11">
      <c r="B7966" s="1311"/>
      <c r="K7966" s="1311"/>
    </row>
    <row r="7967" spans="2:11">
      <c r="B7967" s="1311"/>
      <c r="K7967" s="1311"/>
    </row>
    <row r="7968" spans="2:11">
      <c r="B7968" s="1311"/>
      <c r="K7968" s="1311"/>
    </row>
    <row r="7969" spans="2:11">
      <c r="B7969" s="1311"/>
      <c r="K7969" s="1311"/>
    </row>
    <row r="7970" spans="2:11">
      <c r="B7970" s="1311"/>
      <c r="K7970" s="1311"/>
    </row>
    <row r="7971" spans="2:11">
      <c r="B7971" s="1311"/>
      <c r="K7971" s="1311"/>
    </row>
    <row r="7972" spans="2:11">
      <c r="B7972" s="1311"/>
      <c r="K7972" s="1311"/>
    </row>
    <row r="7973" spans="2:11">
      <c r="B7973" s="1311"/>
      <c r="K7973" s="1311"/>
    </row>
    <row r="7974" spans="2:11">
      <c r="B7974" s="1311"/>
      <c r="K7974" s="1311"/>
    </row>
    <row r="7975" spans="2:11">
      <c r="B7975" s="1311"/>
      <c r="K7975" s="1311"/>
    </row>
    <row r="7976" spans="2:11">
      <c r="B7976" s="1311"/>
      <c r="K7976" s="1311"/>
    </row>
    <row r="7977" spans="2:11">
      <c r="B7977" s="1311"/>
      <c r="K7977" s="1311"/>
    </row>
    <row r="7978" spans="2:11">
      <c r="B7978" s="1311"/>
      <c r="K7978" s="1311"/>
    </row>
    <row r="7979" spans="2:11">
      <c r="B7979" s="1311"/>
      <c r="K7979" s="1311"/>
    </row>
    <row r="7980" spans="2:11">
      <c r="B7980" s="1311"/>
      <c r="K7980" s="1311"/>
    </row>
    <row r="7981" spans="2:11">
      <c r="B7981" s="1311"/>
      <c r="K7981" s="1311"/>
    </row>
    <row r="7982" spans="2:11">
      <c r="B7982" s="1311"/>
      <c r="K7982" s="1311"/>
    </row>
    <row r="7983" spans="2:11">
      <c r="B7983" s="1311"/>
      <c r="K7983" s="1311"/>
    </row>
    <row r="7984" spans="2:11">
      <c r="B7984" s="1311"/>
      <c r="K7984" s="1311"/>
    </row>
    <row r="7985" spans="2:11">
      <c r="B7985" s="1311"/>
      <c r="K7985" s="1311"/>
    </row>
    <row r="7986" spans="2:11">
      <c r="B7986" s="1311"/>
      <c r="K7986" s="1311"/>
    </row>
    <row r="7987" spans="2:11">
      <c r="B7987" s="1311"/>
      <c r="K7987" s="1311"/>
    </row>
    <row r="7988" spans="2:11">
      <c r="B7988" s="1311"/>
      <c r="K7988" s="1311"/>
    </row>
    <row r="7989" spans="2:11">
      <c r="B7989" s="1311"/>
      <c r="K7989" s="1311"/>
    </row>
    <row r="7990" spans="2:11">
      <c r="B7990" s="1311"/>
      <c r="K7990" s="1311"/>
    </row>
    <row r="7991" spans="2:11">
      <c r="B7991" s="1311"/>
      <c r="K7991" s="1311"/>
    </row>
    <row r="7992" spans="2:11">
      <c r="B7992" s="1311"/>
      <c r="K7992" s="1311"/>
    </row>
    <row r="7993" spans="2:11">
      <c r="B7993" s="1311"/>
      <c r="K7993" s="1311"/>
    </row>
    <row r="7994" spans="2:11">
      <c r="B7994" s="1311"/>
      <c r="K7994" s="1311"/>
    </row>
    <row r="7995" spans="2:11">
      <c r="B7995" s="1311"/>
      <c r="K7995" s="1311"/>
    </row>
    <row r="7996" spans="2:11">
      <c r="B7996" s="1311"/>
      <c r="K7996" s="1311"/>
    </row>
    <row r="7997" spans="2:11">
      <c r="B7997" s="1311"/>
      <c r="K7997" s="1311"/>
    </row>
    <row r="7998" spans="2:11">
      <c r="B7998" s="1311"/>
      <c r="K7998" s="1311"/>
    </row>
    <row r="7999" spans="2:11">
      <c r="B7999" s="1311"/>
      <c r="K7999" s="1311"/>
    </row>
    <row r="8000" spans="2:11">
      <c r="B8000" s="1311"/>
      <c r="K8000" s="1311"/>
    </row>
    <row r="8001" spans="2:11">
      <c r="B8001" s="1311"/>
      <c r="K8001" s="1311"/>
    </row>
    <row r="8002" spans="2:11">
      <c r="B8002" s="1311"/>
      <c r="K8002" s="1311"/>
    </row>
    <row r="8003" spans="2:11">
      <c r="B8003" s="1311"/>
      <c r="K8003" s="1311"/>
    </row>
    <row r="8004" spans="2:11">
      <c r="B8004" s="1311"/>
      <c r="K8004" s="1311"/>
    </row>
    <row r="8005" spans="2:11">
      <c r="B8005" s="1311"/>
      <c r="K8005" s="1311"/>
    </row>
    <row r="8006" spans="2:11">
      <c r="B8006" s="1311"/>
      <c r="K8006" s="1311"/>
    </row>
    <row r="8007" spans="2:11">
      <c r="B8007" s="1311"/>
      <c r="K8007" s="1311"/>
    </row>
    <row r="8008" spans="2:11">
      <c r="B8008" s="1311"/>
      <c r="K8008" s="1311"/>
    </row>
    <row r="8009" spans="2:11">
      <c r="B8009" s="1311"/>
      <c r="K8009" s="1311"/>
    </row>
    <row r="8010" spans="2:11">
      <c r="B8010" s="1311"/>
      <c r="K8010" s="1311"/>
    </row>
    <row r="8011" spans="2:11">
      <c r="B8011" s="1311"/>
      <c r="K8011" s="1311"/>
    </row>
    <row r="8012" spans="2:11">
      <c r="B8012" s="1311"/>
      <c r="K8012" s="1311"/>
    </row>
    <row r="8013" spans="2:11">
      <c r="B8013" s="1311"/>
      <c r="K8013" s="1311"/>
    </row>
    <row r="8014" spans="2:11">
      <c r="B8014" s="1311"/>
      <c r="K8014" s="1311"/>
    </row>
    <row r="8015" spans="2:11">
      <c r="B8015" s="1311"/>
      <c r="K8015" s="1311"/>
    </row>
    <row r="8016" spans="2:11">
      <c r="B8016" s="1311"/>
      <c r="K8016" s="1311"/>
    </row>
    <row r="8017" spans="2:11">
      <c r="B8017" s="1311"/>
      <c r="K8017" s="1311"/>
    </row>
    <row r="8018" spans="2:11">
      <c r="B8018" s="1311"/>
      <c r="K8018" s="1311"/>
    </row>
    <row r="8019" spans="2:11">
      <c r="B8019" s="1311"/>
      <c r="K8019" s="1311"/>
    </row>
    <row r="8020" spans="2:11">
      <c r="B8020" s="1311"/>
      <c r="K8020" s="1311"/>
    </row>
    <row r="8021" spans="2:11">
      <c r="B8021" s="1311"/>
      <c r="K8021" s="1311"/>
    </row>
    <row r="8022" spans="2:11">
      <c r="B8022" s="1311"/>
      <c r="K8022" s="1311"/>
    </row>
    <row r="8023" spans="2:11">
      <c r="B8023" s="1311"/>
      <c r="K8023" s="1311"/>
    </row>
    <row r="8024" spans="2:11">
      <c r="B8024" s="1311"/>
      <c r="K8024" s="1311"/>
    </row>
    <row r="8025" spans="2:11">
      <c r="B8025" s="1311"/>
      <c r="K8025" s="1311"/>
    </row>
    <row r="8026" spans="2:11">
      <c r="B8026" s="1311"/>
      <c r="K8026" s="1311"/>
    </row>
    <row r="8027" spans="2:11">
      <c r="B8027" s="1311"/>
      <c r="K8027" s="1311"/>
    </row>
    <row r="8028" spans="2:11">
      <c r="B8028" s="1311"/>
      <c r="K8028" s="1311"/>
    </row>
    <row r="8029" spans="2:11">
      <c r="B8029" s="1311"/>
      <c r="K8029" s="1311"/>
    </row>
    <row r="8030" spans="2:11">
      <c r="B8030" s="1311"/>
      <c r="K8030" s="1311"/>
    </row>
    <row r="8031" spans="2:11">
      <c r="B8031" s="1311"/>
      <c r="K8031" s="1311"/>
    </row>
    <row r="8032" spans="2:11">
      <c r="B8032" s="1311"/>
      <c r="K8032" s="1311"/>
    </row>
    <row r="8033" spans="2:11">
      <c r="B8033" s="1311"/>
      <c r="K8033" s="1311"/>
    </row>
    <row r="8034" spans="2:11">
      <c r="B8034" s="1311"/>
      <c r="K8034" s="1311"/>
    </row>
    <row r="8035" spans="2:11">
      <c r="B8035" s="1311"/>
      <c r="K8035" s="1311"/>
    </row>
    <row r="8036" spans="2:11">
      <c r="B8036" s="1311"/>
      <c r="K8036" s="1311"/>
    </row>
    <row r="8037" spans="2:11">
      <c r="B8037" s="1311"/>
      <c r="K8037" s="1311"/>
    </row>
    <row r="8038" spans="2:11">
      <c r="B8038" s="1311"/>
      <c r="K8038" s="1311"/>
    </row>
    <row r="8039" spans="2:11">
      <c r="B8039" s="1311"/>
      <c r="K8039" s="1311"/>
    </row>
    <row r="8040" spans="2:11">
      <c r="B8040" s="1311"/>
      <c r="K8040" s="1311"/>
    </row>
    <row r="8041" spans="2:11">
      <c r="B8041" s="1311"/>
      <c r="K8041" s="1311"/>
    </row>
    <row r="8042" spans="2:11">
      <c r="B8042" s="1311"/>
      <c r="K8042" s="1311"/>
    </row>
    <row r="8043" spans="2:11">
      <c r="B8043" s="1311"/>
      <c r="K8043" s="1311"/>
    </row>
    <row r="8044" spans="2:11">
      <c r="B8044" s="1311"/>
      <c r="K8044" s="1311"/>
    </row>
    <row r="8045" spans="2:11">
      <c r="B8045" s="1311"/>
      <c r="K8045" s="1311"/>
    </row>
    <row r="8046" spans="2:11">
      <c r="B8046" s="1311"/>
      <c r="K8046" s="1311"/>
    </row>
    <row r="8047" spans="2:11">
      <c r="B8047" s="1311"/>
      <c r="K8047" s="1311"/>
    </row>
    <row r="8048" spans="2:11">
      <c r="B8048" s="1311"/>
      <c r="K8048" s="1311"/>
    </row>
    <row r="8049" spans="2:11">
      <c r="B8049" s="1311"/>
      <c r="K8049" s="1311"/>
    </row>
    <row r="8050" spans="2:11">
      <c r="B8050" s="1311"/>
      <c r="K8050" s="1311"/>
    </row>
    <row r="8051" spans="2:11">
      <c r="B8051" s="1311"/>
      <c r="K8051" s="1311"/>
    </row>
    <row r="8052" spans="2:11">
      <c r="B8052" s="1311"/>
      <c r="K8052" s="1311"/>
    </row>
    <row r="8053" spans="2:11">
      <c r="B8053" s="1311"/>
      <c r="K8053" s="1311"/>
    </row>
    <row r="8054" spans="2:11">
      <c r="B8054" s="1311"/>
      <c r="K8054" s="1311"/>
    </row>
    <row r="8055" spans="2:11">
      <c r="B8055" s="1311"/>
      <c r="K8055" s="1311"/>
    </row>
    <row r="8056" spans="2:11">
      <c r="B8056" s="1311"/>
      <c r="K8056" s="1311"/>
    </row>
    <row r="8057" spans="2:11">
      <c r="B8057" s="1311"/>
      <c r="K8057" s="1311"/>
    </row>
    <row r="8058" spans="2:11">
      <c r="B8058" s="1311"/>
      <c r="K8058" s="1311"/>
    </row>
    <row r="8059" spans="2:11">
      <c r="B8059" s="1311"/>
      <c r="K8059" s="1311"/>
    </row>
    <row r="8060" spans="2:11">
      <c r="B8060" s="1311"/>
      <c r="K8060" s="1311"/>
    </row>
    <row r="8061" spans="2:11">
      <c r="B8061" s="1311"/>
      <c r="K8061" s="1311"/>
    </row>
    <row r="8062" spans="2:11">
      <c r="B8062" s="1311"/>
      <c r="K8062" s="1311"/>
    </row>
    <row r="8063" spans="2:11">
      <c r="B8063" s="1311"/>
      <c r="K8063" s="1311"/>
    </row>
    <row r="8064" spans="2:11">
      <c r="B8064" s="1311"/>
      <c r="K8064" s="1311"/>
    </row>
    <row r="8065" spans="2:11">
      <c r="B8065" s="1311"/>
      <c r="K8065" s="1311"/>
    </row>
    <row r="8066" spans="2:11">
      <c r="B8066" s="1311"/>
      <c r="K8066" s="1311"/>
    </row>
    <row r="8067" spans="2:11">
      <c r="B8067" s="1311"/>
      <c r="K8067" s="1311"/>
    </row>
    <row r="8068" spans="2:11">
      <c r="B8068" s="1311"/>
      <c r="K8068" s="1311"/>
    </row>
    <row r="8069" spans="2:11">
      <c r="B8069" s="1311"/>
      <c r="K8069" s="1311"/>
    </row>
    <row r="8070" spans="2:11">
      <c r="B8070" s="1311"/>
      <c r="K8070" s="1311"/>
    </row>
    <row r="8071" spans="2:11">
      <c r="B8071" s="1311"/>
      <c r="K8071" s="1311"/>
    </row>
    <row r="8072" spans="2:11">
      <c r="B8072" s="1311"/>
      <c r="K8072" s="1311"/>
    </row>
    <row r="8073" spans="2:11">
      <c r="B8073" s="1311"/>
      <c r="K8073" s="1311"/>
    </row>
    <row r="8074" spans="2:11">
      <c r="B8074" s="1311"/>
      <c r="K8074" s="1311"/>
    </row>
    <row r="8075" spans="2:11">
      <c r="B8075" s="1311"/>
      <c r="K8075" s="1311"/>
    </row>
    <row r="8076" spans="2:11">
      <c r="B8076" s="1311"/>
      <c r="K8076" s="1311"/>
    </row>
    <row r="8077" spans="2:11">
      <c r="B8077" s="1311"/>
      <c r="K8077" s="1311"/>
    </row>
    <row r="8078" spans="2:11">
      <c r="B8078" s="1311"/>
      <c r="K8078" s="1311"/>
    </row>
    <row r="8079" spans="2:11">
      <c r="B8079" s="1311"/>
      <c r="K8079" s="1311"/>
    </row>
    <row r="8080" spans="2:11">
      <c r="B8080" s="1311"/>
      <c r="K8080" s="1311"/>
    </row>
    <row r="8081" spans="2:11">
      <c r="B8081" s="1311"/>
      <c r="K8081" s="1311"/>
    </row>
    <row r="8082" spans="2:11">
      <c r="B8082" s="1311"/>
      <c r="K8082" s="1311"/>
    </row>
    <row r="8083" spans="2:11">
      <c r="B8083" s="1311"/>
      <c r="K8083" s="1311"/>
    </row>
    <row r="8084" spans="2:11">
      <c r="B8084" s="1311"/>
      <c r="K8084" s="1311"/>
    </row>
    <row r="8085" spans="2:11">
      <c r="B8085" s="1311"/>
      <c r="K8085" s="1311"/>
    </row>
    <row r="8086" spans="2:11">
      <c r="B8086" s="1311"/>
      <c r="K8086" s="1311"/>
    </row>
    <row r="8087" spans="2:11">
      <c r="B8087" s="1311"/>
      <c r="K8087" s="1311"/>
    </row>
    <row r="8088" spans="2:11">
      <c r="B8088" s="1311"/>
      <c r="K8088" s="1311"/>
    </row>
    <row r="8089" spans="2:11">
      <c r="B8089" s="1311"/>
      <c r="K8089" s="1311"/>
    </row>
    <row r="8090" spans="2:11">
      <c r="B8090" s="1311"/>
      <c r="K8090" s="1311"/>
    </row>
    <row r="8091" spans="2:11">
      <c r="B8091" s="1311"/>
      <c r="K8091" s="1311"/>
    </row>
    <row r="8092" spans="2:11">
      <c r="B8092" s="1311"/>
      <c r="K8092" s="1311"/>
    </row>
    <row r="8093" spans="2:11">
      <c r="B8093" s="1311"/>
      <c r="K8093" s="1311"/>
    </row>
    <row r="8094" spans="2:11">
      <c r="B8094" s="1311"/>
      <c r="K8094" s="1311"/>
    </row>
    <row r="8095" spans="2:11">
      <c r="B8095" s="1311"/>
      <c r="K8095" s="1311"/>
    </row>
    <row r="8096" spans="2:11">
      <c r="B8096" s="1311"/>
      <c r="K8096" s="1311"/>
    </row>
    <row r="8097" spans="2:11">
      <c r="B8097" s="1311"/>
      <c r="K8097" s="1311"/>
    </row>
    <row r="8098" spans="2:11">
      <c r="B8098" s="1311"/>
      <c r="K8098" s="1311"/>
    </row>
    <row r="8099" spans="2:11">
      <c r="B8099" s="1311"/>
      <c r="K8099" s="1311"/>
    </row>
    <row r="8100" spans="2:11">
      <c r="B8100" s="1311"/>
      <c r="K8100" s="1311"/>
    </row>
    <row r="8101" spans="2:11">
      <c r="B8101" s="1311"/>
      <c r="K8101" s="1311"/>
    </row>
    <row r="8102" spans="2:11">
      <c r="B8102" s="1311"/>
      <c r="K8102" s="1311"/>
    </row>
    <row r="8103" spans="2:11">
      <c r="B8103" s="1311"/>
      <c r="K8103" s="1311"/>
    </row>
    <row r="8104" spans="2:11">
      <c r="B8104" s="1311"/>
      <c r="K8104" s="1311"/>
    </row>
    <row r="8105" spans="2:11">
      <c r="B8105" s="1311"/>
      <c r="K8105" s="1311"/>
    </row>
    <row r="8106" spans="2:11">
      <c r="B8106" s="1311"/>
      <c r="K8106" s="1311"/>
    </row>
    <row r="8107" spans="2:11">
      <c r="B8107" s="1311"/>
      <c r="K8107" s="1311"/>
    </row>
    <row r="8108" spans="2:11">
      <c r="B8108" s="1311"/>
      <c r="K8108" s="1311"/>
    </row>
    <row r="8109" spans="2:11">
      <c r="B8109" s="1311"/>
      <c r="K8109" s="1311"/>
    </row>
    <row r="8110" spans="2:11">
      <c r="B8110" s="1311"/>
      <c r="K8110" s="1311"/>
    </row>
    <row r="8111" spans="2:11">
      <c r="B8111" s="1311"/>
      <c r="K8111" s="1311"/>
    </row>
    <row r="8112" spans="2:11">
      <c r="B8112" s="1311"/>
      <c r="K8112" s="1311"/>
    </row>
    <row r="8113" spans="2:11">
      <c r="B8113" s="1311"/>
      <c r="K8113" s="1311"/>
    </row>
    <row r="8114" spans="2:11">
      <c r="B8114" s="1311"/>
      <c r="K8114" s="1311"/>
    </row>
    <row r="8115" spans="2:11">
      <c r="B8115" s="1311"/>
      <c r="K8115" s="1311"/>
    </row>
    <row r="8116" spans="2:11">
      <c r="B8116" s="1311"/>
      <c r="K8116" s="1311"/>
    </row>
    <row r="8117" spans="2:11">
      <c r="B8117" s="1311"/>
      <c r="K8117" s="1311"/>
    </row>
    <row r="8118" spans="2:11">
      <c r="B8118" s="1311"/>
      <c r="K8118" s="1311"/>
    </row>
    <row r="8119" spans="2:11">
      <c r="B8119" s="1311"/>
      <c r="K8119" s="1311"/>
    </row>
    <row r="8120" spans="2:11">
      <c r="B8120" s="1311"/>
      <c r="K8120" s="1311"/>
    </row>
    <row r="8121" spans="2:11">
      <c r="B8121" s="1311"/>
      <c r="K8121" s="1311"/>
    </row>
    <row r="8122" spans="2:11">
      <c r="B8122" s="1311"/>
      <c r="K8122" s="1311"/>
    </row>
    <row r="8123" spans="2:11">
      <c r="B8123" s="1311"/>
      <c r="K8123" s="1311"/>
    </row>
    <row r="8124" spans="2:11">
      <c r="B8124" s="1311"/>
      <c r="K8124" s="1311"/>
    </row>
    <row r="8125" spans="2:11">
      <c r="B8125" s="1311"/>
      <c r="K8125" s="1311"/>
    </row>
    <row r="8126" spans="2:11">
      <c r="B8126" s="1311"/>
      <c r="K8126" s="1311"/>
    </row>
    <row r="8127" spans="2:11">
      <c r="B8127" s="1311"/>
      <c r="K8127" s="1311"/>
    </row>
    <row r="8128" spans="2:11">
      <c r="B8128" s="1311"/>
      <c r="K8128" s="1311"/>
    </row>
    <row r="8129" spans="2:11">
      <c r="B8129" s="1311"/>
      <c r="K8129" s="1311"/>
    </row>
    <row r="8130" spans="2:11">
      <c r="B8130" s="1311"/>
      <c r="K8130" s="1311"/>
    </row>
    <row r="8131" spans="2:11">
      <c r="B8131" s="1311"/>
      <c r="K8131" s="1311"/>
    </row>
    <row r="8132" spans="2:11">
      <c r="B8132" s="1311"/>
      <c r="K8132" s="1311"/>
    </row>
    <row r="8133" spans="2:11">
      <c r="B8133" s="1311"/>
      <c r="K8133" s="1311"/>
    </row>
    <row r="8134" spans="2:11">
      <c r="B8134" s="1311"/>
      <c r="K8134" s="1311"/>
    </row>
    <row r="8135" spans="2:11">
      <c r="B8135" s="1311"/>
      <c r="K8135" s="1311"/>
    </row>
    <row r="8136" spans="2:11">
      <c r="B8136" s="1311"/>
      <c r="K8136" s="1311"/>
    </row>
    <row r="8137" spans="2:11">
      <c r="B8137" s="1311"/>
      <c r="K8137" s="1311"/>
    </row>
    <row r="8138" spans="2:11">
      <c r="B8138" s="1311"/>
      <c r="K8138" s="1311"/>
    </row>
    <row r="8139" spans="2:11">
      <c r="B8139" s="1311"/>
      <c r="K8139" s="1311"/>
    </row>
    <row r="8140" spans="2:11">
      <c r="B8140" s="1311"/>
      <c r="K8140" s="1311"/>
    </row>
    <row r="8141" spans="2:11">
      <c r="B8141" s="1311"/>
      <c r="K8141" s="1311"/>
    </row>
    <row r="8142" spans="2:11">
      <c r="B8142" s="1311"/>
      <c r="K8142" s="1311"/>
    </row>
    <row r="8143" spans="2:11">
      <c r="B8143" s="1311"/>
      <c r="K8143" s="1311"/>
    </row>
    <row r="8144" spans="2:11">
      <c r="B8144" s="1311"/>
      <c r="K8144" s="1311"/>
    </row>
    <row r="8145" spans="2:11">
      <c r="B8145" s="1311"/>
      <c r="K8145" s="1311"/>
    </row>
    <row r="8146" spans="2:11">
      <c r="B8146" s="1311"/>
      <c r="K8146" s="1311"/>
    </row>
    <row r="8147" spans="2:11">
      <c r="B8147" s="1311"/>
      <c r="K8147" s="1311"/>
    </row>
    <row r="8148" spans="2:11">
      <c r="B8148" s="1311"/>
      <c r="K8148" s="1311"/>
    </row>
    <row r="8149" spans="2:11">
      <c r="B8149" s="1311"/>
      <c r="K8149" s="1311"/>
    </row>
    <row r="8150" spans="2:11">
      <c r="B8150" s="1311"/>
      <c r="K8150" s="1311"/>
    </row>
    <row r="8151" spans="2:11">
      <c r="B8151" s="1311"/>
      <c r="K8151" s="1311"/>
    </row>
    <row r="8152" spans="2:11">
      <c r="B8152" s="1311"/>
      <c r="K8152" s="1311"/>
    </row>
    <row r="8153" spans="2:11">
      <c r="B8153" s="1311"/>
      <c r="K8153" s="1311"/>
    </row>
    <row r="8154" spans="2:11">
      <c r="B8154" s="1311"/>
      <c r="K8154" s="1311"/>
    </row>
    <row r="8155" spans="2:11">
      <c r="B8155" s="1311"/>
      <c r="K8155" s="1311"/>
    </row>
    <row r="8156" spans="2:11">
      <c r="B8156" s="1311"/>
      <c r="K8156" s="1311"/>
    </row>
    <row r="8157" spans="2:11">
      <c r="B8157" s="1311"/>
      <c r="K8157" s="1311"/>
    </row>
    <row r="8158" spans="2:11">
      <c r="B8158" s="1311"/>
      <c r="K8158" s="1311"/>
    </row>
    <row r="8159" spans="2:11">
      <c r="B8159" s="1311"/>
      <c r="K8159" s="1311"/>
    </row>
    <row r="8160" spans="2:11">
      <c r="B8160" s="1311"/>
      <c r="K8160" s="1311"/>
    </row>
    <row r="8161" spans="2:11">
      <c r="B8161" s="1311"/>
      <c r="K8161" s="1311"/>
    </row>
    <row r="8162" spans="2:11">
      <c r="B8162" s="1311"/>
      <c r="K8162" s="1311"/>
    </row>
    <row r="8163" spans="2:11">
      <c r="B8163" s="1311"/>
      <c r="K8163" s="1311"/>
    </row>
    <row r="8164" spans="2:11">
      <c r="B8164" s="1311"/>
      <c r="K8164" s="1311"/>
    </row>
    <row r="8165" spans="2:11">
      <c r="B8165" s="1311"/>
      <c r="K8165" s="1311"/>
    </row>
    <row r="8166" spans="2:11">
      <c r="B8166" s="1311"/>
      <c r="K8166" s="1311"/>
    </row>
    <row r="8167" spans="2:11">
      <c r="B8167" s="1311"/>
      <c r="K8167" s="1311"/>
    </row>
    <row r="8168" spans="2:11">
      <c r="B8168" s="1311"/>
      <c r="K8168" s="1311"/>
    </row>
    <row r="8169" spans="2:11">
      <c r="B8169" s="1311"/>
      <c r="K8169" s="1311"/>
    </row>
    <row r="8170" spans="2:11">
      <c r="B8170" s="1311"/>
      <c r="K8170" s="1311"/>
    </row>
    <row r="8171" spans="2:11">
      <c r="B8171" s="1311"/>
      <c r="K8171" s="1311"/>
    </row>
    <row r="8172" spans="2:11">
      <c r="B8172" s="1311"/>
      <c r="K8172" s="1311"/>
    </row>
    <row r="8173" spans="2:11">
      <c r="B8173" s="1311"/>
      <c r="K8173" s="1311"/>
    </row>
    <row r="8174" spans="2:11">
      <c r="B8174" s="1311"/>
      <c r="K8174" s="1311"/>
    </row>
    <row r="8175" spans="2:11">
      <c r="B8175" s="1311"/>
      <c r="K8175" s="1311"/>
    </row>
    <row r="8176" spans="2:11">
      <c r="B8176" s="1311"/>
      <c r="K8176" s="1311"/>
    </row>
    <row r="8177" spans="2:11">
      <c r="B8177" s="1311"/>
      <c r="K8177" s="1311"/>
    </row>
    <row r="8178" spans="2:11">
      <c r="B8178" s="1311"/>
      <c r="K8178" s="1311"/>
    </row>
    <row r="8179" spans="2:11">
      <c r="B8179" s="1311"/>
      <c r="K8179" s="1311"/>
    </row>
    <row r="8180" spans="2:11">
      <c r="B8180" s="1311"/>
      <c r="K8180" s="1311"/>
    </row>
    <row r="8181" spans="2:11">
      <c r="B8181" s="1311"/>
      <c r="K8181" s="1311"/>
    </row>
    <row r="8182" spans="2:11">
      <c r="B8182" s="1311"/>
      <c r="K8182" s="1311"/>
    </row>
    <row r="8183" spans="2:11">
      <c r="B8183" s="1311"/>
      <c r="K8183" s="1311"/>
    </row>
    <row r="8184" spans="2:11">
      <c r="B8184" s="1311"/>
      <c r="K8184" s="1311"/>
    </row>
    <row r="8185" spans="2:11">
      <c r="B8185" s="1311"/>
      <c r="K8185" s="1311"/>
    </row>
    <row r="8186" spans="2:11">
      <c r="B8186" s="1311"/>
      <c r="K8186" s="1311"/>
    </row>
    <row r="8187" spans="2:11">
      <c r="B8187" s="1311"/>
      <c r="K8187" s="1311"/>
    </row>
    <row r="8188" spans="2:11">
      <c r="B8188" s="1311"/>
      <c r="K8188" s="1311"/>
    </row>
    <row r="8189" spans="2:11">
      <c r="B8189" s="1311"/>
      <c r="K8189" s="1311"/>
    </row>
    <row r="8190" spans="2:11">
      <c r="B8190" s="1311"/>
      <c r="K8190" s="1311"/>
    </row>
    <row r="8191" spans="2:11">
      <c r="B8191" s="1311"/>
      <c r="K8191" s="1311"/>
    </row>
    <row r="8192" spans="2:11">
      <c r="B8192" s="1311"/>
      <c r="K8192" s="1311"/>
    </row>
    <row r="8193" spans="2:11">
      <c r="B8193" s="1311"/>
      <c r="K8193" s="1311"/>
    </row>
    <row r="8194" spans="2:11">
      <c r="B8194" s="1311"/>
      <c r="K8194" s="1311"/>
    </row>
    <row r="8195" spans="2:11">
      <c r="B8195" s="1311"/>
      <c r="K8195" s="1311"/>
    </row>
    <row r="8196" spans="2:11">
      <c r="B8196" s="1311"/>
      <c r="K8196" s="1311"/>
    </row>
    <row r="8197" spans="2:11">
      <c r="B8197" s="1311"/>
      <c r="K8197" s="1311"/>
    </row>
    <row r="8198" spans="2:11">
      <c r="B8198" s="1311"/>
      <c r="K8198" s="1311"/>
    </row>
    <row r="8199" spans="2:11">
      <c r="B8199" s="1311"/>
      <c r="K8199" s="1311"/>
    </row>
    <row r="8200" spans="2:11">
      <c r="B8200" s="1311"/>
      <c r="K8200" s="1311"/>
    </row>
    <row r="8201" spans="2:11">
      <c r="B8201" s="1311"/>
      <c r="K8201" s="1311"/>
    </row>
    <row r="8202" spans="2:11">
      <c r="B8202" s="1311"/>
      <c r="K8202" s="1311"/>
    </row>
    <row r="8203" spans="2:11">
      <c r="B8203" s="1311"/>
      <c r="K8203" s="1311"/>
    </row>
    <row r="8204" spans="2:11">
      <c r="B8204" s="1311"/>
      <c r="K8204" s="1311"/>
    </row>
    <row r="8205" spans="2:11">
      <c r="B8205" s="1311"/>
      <c r="K8205" s="1311"/>
    </row>
    <row r="8206" spans="2:11">
      <c r="B8206" s="1311"/>
      <c r="K8206" s="1311"/>
    </row>
    <row r="8207" spans="2:11">
      <c r="B8207" s="1311"/>
      <c r="K8207" s="1311"/>
    </row>
    <row r="8208" spans="2:11">
      <c r="B8208" s="1311"/>
      <c r="K8208" s="1311"/>
    </row>
    <row r="8209" spans="2:11">
      <c r="B8209" s="1311"/>
      <c r="K8209" s="1311"/>
    </row>
    <row r="8210" spans="2:11">
      <c r="B8210" s="1311"/>
      <c r="K8210" s="1311"/>
    </row>
    <row r="8211" spans="2:11">
      <c r="B8211" s="1311"/>
      <c r="K8211" s="1311"/>
    </row>
    <row r="8212" spans="2:11">
      <c r="B8212" s="1311"/>
      <c r="K8212" s="1311"/>
    </row>
    <row r="8213" spans="2:11">
      <c r="B8213" s="1311"/>
      <c r="K8213" s="1311"/>
    </row>
    <row r="8214" spans="2:11">
      <c r="B8214" s="1311"/>
      <c r="K8214" s="1311"/>
    </row>
    <row r="8215" spans="2:11">
      <c r="B8215" s="1311"/>
      <c r="K8215" s="1311"/>
    </row>
    <row r="8216" spans="2:11">
      <c r="B8216" s="1311"/>
      <c r="K8216" s="1311"/>
    </row>
    <row r="8217" spans="2:11">
      <c r="B8217" s="1311"/>
      <c r="K8217" s="1311"/>
    </row>
    <row r="8218" spans="2:11">
      <c r="B8218" s="1311"/>
      <c r="K8218" s="1311"/>
    </row>
    <row r="8219" spans="2:11">
      <c r="B8219" s="1311"/>
      <c r="K8219" s="1311"/>
    </row>
    <row r="8220" spans="2:11">
      <c r="B8220" s="1311"/>
      <c r="K8220" s="1311"/>
    </row>
    <row r="8221" spans="2:11">
      <c r="B8221" s="1311"/>
      <c r="K8221" s="1311"/>
    </row>
    <row r="8222" spans="2:11">
      <c r="B8222" s="1311"/>
      <c r="K8222" s="1311"/>
    </row>
    <row r="8223" spans="2:11">
      <c r="B8223" s="1311"/>
      <c r="K8223" s="1311"/>
    </row>
    <row r="8224" spans="2:11">
      <c r="B8224" s="1311"/>
      <c r="K8224" s="1311"/>
    </row>
    <row r="8225" spans="2:11">
      <c r="B8225" s="1311"/>
      <c r="K8225" s="1311"/>
    </row>
    <row r="8226" spans="2:11">
      <c r="B8226" s="1311"/>
      <c r="K8226" s="1311"/>
    </row>
    <row r="8227" spans="2:11">
      <c r="B8227" s="1311"/>
      <c r="K8227" s="1311"/>
    </row>
    <row r="8228" spans="2:11">
      <c r="B8228" s="1311"/>
      <c r="K8228" s="1311"/>
    </row>
    <row r="8229" spans="2:11">
      <c r="B8229" s="1311"/>
      <c r="K8229" s="1311"/>
    </row>
    <row r="8230" spans="2:11">
      <c r="B8230" s="1311"/>
      <c r="K8230" s="1311"/>
    </row>
    <row r="8231" spans="2:11">
      <c r="B8231" s="1311"/>
      <c r="K8231" s="1311"/>
    </row>
    <row r="8232" spans="2:11">
      <c r="B8232" s="1311"/>
      <c r="K8232" s="1311"/>
    </row>
    <row r="8233" spans="2:11">
      <c r="B8233" s="1311"/>
      <c r="K8233" s="1311"/>
    </row>
    <row r="8234" spans="2:11">
      <c r="B8234" s="1311"/>
      <c r="K8234" s="1311"/>
    </row>
    <row r="8235" spans="2:11">
      <c r="B8235" s="1311"/>
      <c r="K8235" s="1311"/>
    </row>
    <row r="8236" spans="2:11">
      <c r="B8236" s="1311"/>
      <c r="K8236" s="1311"/>
    </row>
    <row r="8237" spans="2:11">
      <c r="B8237" s="1311"/>
      <c r="K8237" s="1311"/>
    </row>
    <row r="8238" spans="2:11">
      <c r="B8238" s="1311"/>
      <c r="K8238" s="1311"/>
    </row>
    <row r="8239" spans="2:11">
      <c r="B8239" s="1311"/>
      <c r="K8239" s="1311"/>
    </row>
    <row r="8240" spans="2:11">
      <c r="B8240" s="1311"/>
      <c r="K8240" s="1311"/>
    </row>
    <row r="8241" spans="2:11">
      <c r="B8241" s="1311"/>
      <c r="K8241" s="1311"/>
    </row>
    <row r="8242" spans="2:11">
      <c r="B8242" s="1311"/>
      <c r="K8242" s="1311"/>
    </row>
    <row r="8243" spans="2:11">
      <c r="B8243" s="1311"/>
      <c r="K8243" s="1311"/>
    </row>
    <row r="8244" spans="2:11">
      <c r="B8244" s="1311"/>
      <c r="K8244" s="1311"/>
    </row>
    <row r="8245" spans="2:11">
      <c r="B8245" s="1311"/>
      <c r="K8245" s="1311"/>
    </row>
    <row r="8246" spans="2:11">
      <c r="B8246" s="1311"/>
      <c r="K8246" s="1311"/>
    </row>
    <row r="8247" spans="2:11">
      <c r="B8247" s="1311"/>
      <c r="K8247" s="1311"/>
    </row>
    <row r="8248" spans="2:11">
      <c r="B8248" s="1311"/>
      <c r="K8248" s="1311"/>
    </row>
    <row r="8249" spans="2:11">
      <c r="B8249" s="1311"/>
      <c r="K8249" s="1311"/>
    </row>
    <row r="8250" spans="2:11">
      <c r="B8250" s="1311"/>
      <c r="K8250" s="1311"/>
    </row>
    <row r="8251" spans="2:11">
      <c r="B8251" s="1311"/>
      <c r="K8251" s="1311"/>
    </row>
    <row r="8252" spans="2:11">
      <c r="B8252" s="1311"/>
      <c r="K8252" s="1311"/>
    </row>
    <row r="8253" spans="2:11">
      <c r="B8253" s="1311"/>
      <c r="K8253" s="1311"/>
    </row>
    <row r="8254" spans="2:11">
      <c r="B8254" s="1311"/>
      <c r="K8254" s="1311"/>
    </row>
    <row r="8255" spans="2:11">
      <c r="B8255" s="1311"/>
      <c r="K8255" s="1311"/>
    </row>
    <row r="8256" spans="2:11">
      <c r="B8256" s="1311"/>
      <c r="K8256" s="1311"/>
    </row>
    <row r="8257" spans="2:11">
      <c r="B8257" s="1311"/>
      <c r="K8257" s="1311"/>
    </row>
    <row r="8258" spans="2:11">
      <c r="B8258" s="1311"/>
      <c r="K8258" s="1311"/>
    </row>
    <row r="8259" spans="2:11">
      <c r="B8259" s="1311"/>
      <c r="K8259" s="1311"/>
    </row>
    <row r="8260" spans="2:11">
      <c r="B8260" s="1311"/>
      <c r="K8260" s="1311"/>
    </row>
    <row r="8261" spans="2:11">
      <c r="B8261" s="1311"/>
      <c r="K8261" s="1311"/>
    </row>
    <row r="8262" spans="2:11">
      <c r="B8262" s="1311"/>
      <c r="K8262" s="1311"/>
    </row>
    <row r="8263" spans="2:11">
      <c r="B8263" s="1311"/>
      <c r="K8263" s="1311"/>
    </row>
    <row r="8264" spans="2:11">
      <c r="B8264" s="1311"/>
      <c r="K8264" s="1311"/>
    </row>
    <row r="8265" spans="2:11">
      <c r="B8265" s="1311"/>
      <c r="K8265" s="1311"/>
    </row>
    <row r="8266" spans="2:11">
      <c r="B8266" s="1311"/>
      <c r="K8266" s="1311"/>
    </row>
    <row r="8267" spans="2:11">
      <c r="B8267" s="1311"/>
      <c r="K8267" s="1311"/>
    </row>
    <row r="8268" spans="2:11">
      <c r="B8268" s="1311"/>
      <c r="K8268" s="1311"/>
    </row>
    <row r="8269" spans="2:11">
      <c r="B8269" s="1311"/>
      <c r="K8269" s="1311"/>
    </row>
    <row r="8270" spans="2:11">
      <c r="B8270" s="1311"/>
      <c r="K8270" s="1311"/>
    </row>
    <row r="8271" spans="2:11">
      <c r="B8271" s="1311"/>
      <c r="K8271" s="1311"/>
    </row>
    <row r="8272" spans="2:11">
      <c r="B8272" s="1311"/>
      <c r="K8272" s="1311"/>
    </row>
    <row r="8273" spans="2:11">
      <c r="B8273" s="1311"/>
      <c r="K8273" s="1311"/>
    </row>
    <row r="8274" spans="2:11">
      <c r="B8274" s="1311"/>
      <c r="K8274" s="1311"/>
    </row>
    <row r="8275" spans="2:11">
      <c r="B8275" s="1311"/>
      <c r="K8275" s="1311"/>
    </row>
    <row r="8276" spans="2:11">
      <c r="B8276" s="1311"/>
      <c r="K8276" s="1311"/>
    </row>
    <row r="8277" spans="2:11">
      <c r="B8277" s="1311"/>
      <c r="K8277" s="1311"/>
    </row>
    <row r="8278" spans="2:11">
      <c r="B8278" s="1311"/>
      <c r="K8278" s="1311"/>
    </row>
    <row r="8279" spans="2:11">
      <c r="B8279" s="1311"/>
      <c r="K8279" s="1311"/>
    </row>
    <row r="8280" spans="2:11">
      <c r="B8280" s="1311"/>
      <c r="K8280" s="1311"/>
    </row>
    <row r="8281" spans="2:11">
      <c r="B8281" s="1311"/>
      <c r="K8281" s="1311"/>
    </row>
    <row r="8282" spans="2:11">
      <c r="B8282" s="1311"/>
      <c r="K8282" s="1311"/>
    </row>
    <row r="8283" spans="2:11">
      <c r="B8283" s="1311"/>
      <c r="K8283" s="1311"/>
    </row>
    <row r="8284" spans="2:11">
      <c r="B8284" s="1311"/>
      <c r="K8284" s="1311"/>
    </row>
    <row r="8285" spans="2:11">
      <c r="B8285" s="1311"/>
      <c r="K8285" s="1311"/>
    </row>
    <row r="8286" spans="2:11">
      <c r="B8286" s="1311"/>
      <c r="K8286" s="1311"/>
    </row>
    <row r="8287" spans="2:11">
      <c r="B8287" s="1311"/>
      <c r="K8287" s="1311"/>
    </row>
    <row r="8288" spans="2:11">
      <c r="B8288" s="1311"/>
      <c r="K8288" s="1311"/>
    </row>
    <row r="8289" spans="2:11">
      <c r="B8289" s="1311"/>
      <c r="K8289" s="1311"/>
    </row>
    <row r="8290" spans="2:11">
      <c r="B8290" s="1311"/>
      <c r="K8290" s="1311"/>
    </row>
    <row r="8291" spans="2:11">
      <c r="B8291" s="1311"/>
      <c r="K8291" s="1311"/>
    </row>
    <row r="8292" spans="2:11">
      <c r="B8292" s="1311"/>
      <c r="K8292" s="1311"/>
    </row>
    <row r="8293" spans="2:11">
      <c r="B8293" s="1311"/>
      <c r="K8293" s="1311"/>
    </row>
    <row r="8294" spans="2:11">
      <c r="B8294" s="1311"/>
      <c r="K8294" s="1311"/>
    </row>
    <row r="8295" spans="2:11">
      <c r="B8295" s="1311"/>
      <c r="K8295" s="1311"/>
    </row>
    <row r="8296" spans="2:11">
      <c r="B8296" s="1311"/>
      <c r="K8296" s="1311"/>
    </row>
    <row r="8297" spans="2:11">
      <c r="B8297" s="1311"/>
      <c r="K8297" s="1311"/>
    </row>
    <row r="8298" spans="2:11">
      <c r="B8298" s="1311"/>
      <c r="K8298" s="1311"/>
    </row>
    <row r="8299" spans="2:11">
      <c r="B8299" s="1311"/>
      <c r="K8299" s="1311"/>
    </row>
    <row r="8300" spans="2:11">
      <c r="B8300" s="1311"/>
      <c r="K8300" s="1311"/>
    </row>
    <row r="8301" spans="2:11">
      <c r="B8301" s="1311"/>
      <c r="K8301" s="1311"/>
    </row>
    <row r="8302" spans="2:11">
      <c r="B8302" s="1311"/>
      <c r="K8302" s="1311"/>
    </row>
    <row r="8303" spans="2:11">
      <c r="B8303" s="1311"/>
      <c r="K8303" s="1311"/>
    </row>
    <row r="8304" spans="2:11">
      <c r="B8304" s="1311"/>
      <c r="K8304" s="1311"/>
    </row>
    <row r="8305" spans="2:11">
      <c r="B8305" s="1311"/>
      <c r="K8305" s="1311"/>
    </row>
    <row r="8306" spans="2:11">
      <c r="B8306" s="1311"/>
      <c r="K8306" s="1311"/>
    </row>
    <row r="8307" spans="2:11">
      <c r="B8307" s="1311"/>
      <c r="K8307" s="1311"/>
    </row>
    <row r="8308" spans="2:11">
      <c r="B8308" s="1311"/>
      <c r="K8308" s="1311"/>
    </row>
    <row r="8309" spans="2:11">
      <c r="B8309" s="1311"/>
      <c r="K8309" s="1311"/>
    </row>
    <row r="8310" spans="2:11">
      <c r="B8310" s="1311"/>
      <c r="K8310" s="1311"/>
    </row>
    <row r="8311" spans="2:11">
      <c r="B8311" s="1311"/>
      <c r="K8311" s="1311"/>
    </row>
    <row r="8312" spans="2:11">
      <c r="B8312" s="1311"/>
      <c r="K8312" s="1311"/>
    </row>
    <row r="8313" spans="2:11">
      <c r="B8313" s="1311"/>
      <c r="K8313" s="1311"/>
    </row>
    <row r="8314" spans="2:11">
      <c r="B8314" s="1311"/>
      <c r="K8314" s="1311"/>
    </row>
    <row r="8315" spans="2:11">
      <c r="B8315" s="1311"/>
      <c r="K8315" s="1311"/>
    </row>
    <row r="8316" spans="2:11">
      <c r="B8316" s="1311"/>
      <c r="K8316" s="1311"/>
    </row>
    <row r="8317" spans="2:11">
      <c r="B8317" s="1311"/>
      <c r="K8317" s="1311"/>
    </row>
    <row r="8318" spans="2:11">
      <c r="B8318" s="1311"/>
      <c r="K8318" s="1311"/>
    </row>
    <row r="8319" spans="2:11">
      <c r="B8319" s="1311"/>
      <c r="K8319" s="1311"/>
    </row>
    <row r="8320" spans="2:11">
      <c r="B8320" s="1311"/>
      <c r="K8320" s="1311"/>
    </row>
    <row r="8321" spans="2:11">
      <c r="B8321" s="1311"/>
      <c r="K8321" s="1311"/>
    </row>
    <row r="8322" spans="2:11">
      <c r="B8322" s="1311"/>
      <c r="K8322" s="1311"/>
    </row>
    <row r="8323" spans="2:11">
      <c r="B8323" s="1311"/>
      <c r="K8323" s="1311"/>
    </row>
    <row r="8324" spans="2:11">
      <c r="B8324" s="1311"/>
      <c r="K8324" s="1311"/>
    </row>
    <row r="8325" spans="2:11">
      <c r="B8325" s="1311"/>
      <c r="K8325" s="1311"/>
    </row>
    <row r="8326" spans="2:11">
      <c r="B8326" s="1311"/>
      <c r="K8326" s="1311"/>
    </row>
    <row r="8327" spans="2:11">
      <c r="B8327" s="1311"/>
      <c r="K8327" s="1311"/>
    </row>
    <row r="8328" spans="2:11">
      <c r="B8328" s="1311"/>
      <c r="K8328" s="1311"/>
    </row>
    <row r="8329" spans="2:11">
      <c r="B8329" s="1311"/>
      <c r="K8329" s="1311"/>
    </row>
    <row r="8330" spans="2:11">
      <c r="B8330" s="1311"/>
      <c r="K8330" s="1311"/>
    </row>
    <row r="8331" spans="2:11">
      <c r="B8331" s="1311"/>
      <c r="K8331" s="1311"/>
    </row>
    <row r="8332" spans="2:11">
      <c r="B8332" s="1311"/>
      <c r="K8332" s="1311"/>
    </row>
    <row r="8333" spans="2:11">
      <c r="B8333" s="1311"/>
      <c r="K8333" s="1311"/>
    </row>
    <row r="8334" spans="2:11">
      <c r="B8334" s="1311"/>
      <c r="K8334" s="1311"/>
    </row>
    <row r="8335" spans="2:11">
      <c r="B8335" s="1311"/>
      <c r="K8335" s="1311"/>
    </row>
    <row r="8336" spans="2:11">
      <c r="B8336" s="1311"/>
      <c r="K8336" s="1311"/>
    </row>
    <row r="8337" spans="2:11">
      <c r="B8337" s="1311"/>
      <c r="K8337" s="1311"/>
    </row>
    <row r="8338" spans="2:11">
      <c r="B8338" s="1311"/>
      <c r="K8338" s="1311"/>
    </row>
    <row r="8339" spans="2:11">
      <c r="B8339" s="1311"/>
      <c r="K8339" s="1311"/>
    </row>
    <row r="8340" spans="2:11">
      <c r="B8340" s="1311"/>
      <c r="K8340" s="1311"/>
    </row>
    <row r="8341" spans="2:11">
      <c r="B8341" s="1311"/>
      <c r="K8341" s="1311"/>
    </row>
    <row r="8342" spans="2:11">
      <c r="B8342" s="1311"/>
      <c r="K8342" s="1311"/>
    </row>
    <row r="8343" spans="2:11">
      <c r="B8343" s="1311"/>
      <c r="K8343" s="1311"/>
    </row>
    <row r="8344" spans="2:11">
      <c r="B8344" s="1311"/>
      <c r="K8344" s="1311"/>
    </row>
    <row r="8345" spans="2:11">
      <c r="B8345" s="1311"/>
      <c r="K8345" s="1311"/>
    </row>
    <row r="8346" spans="2:11">
      <c r="B8346" s="1311"/>
      <c r="K8346" s="1311"/>
    </row>
    <row r="8347" spans="2:11">
      <c r="B8347" s="1311"/>
      <c r="K8347" s="1311"/>
    </row>
    <row r="8348" spans="2:11">
      <c r="B8348" s="1311"/>
      <c r="K8348" s="1311"/>
    </row>
    <row r="8349" spans="2:11">
      <c r="B8349" s="1311"/>
      <c r="K8349" s="1311"/>
    </row>
    <row r="8350" spans="2:11">
      <c r="B8350" s="1311"/>
      <c r="K8350" s="1311"/>
    </row>
    <row r="8351" spans="2:11">
      <c r="B8351" s="1311"/>
      <c r="K8351" s="1311"/>
    </row>
    <row r="8352" spans="2:11">
      <c r="B8352" s="1311"/>
      <c r="K8352" s="1311"/>
    </row>
    <row r="8353" spans="2:11">
      <c r="B8353" s="1311"/>
      <c r="K8353" s="1311"/>
    </row>
    <row r="8354" spans="2:11">
      <c r="B8354" s="1311"/>
      <c r="K8354" s="1311"/>
    </row>
    <row r="8355" spans="2:11">
      <c r="B8355" s="1311"/>
      <c r="K8355" s="1311"/>
    </row>
    <row r="8356" spans="2:11">
      <c r="B8356" s="1311"/>
      <c r="K8356" s="1311"/>
    </row>
    <row r="8357" spans="2:11">
      <c r="B8357" s="1311"/>
      <c r="K8357" s="1311"/>
    </row>
    <row r="8358" spans="2:11">
      <c r="B8358" s="1311"/>
      <c r="K8358" s="1311"/>
    </row>
    <row r="8359" spans="2:11">
      <c r="B8359" s="1311"/>
      <c r="K8359" s="1311"/>
    </row>
    <row r="8360" spans="2:11">
      <c r="B8360" s="1311"/>
      <c r="K8360" s="1311"/>
    </row>
    <row r="8361" spans="2:11">
      <c r="B8361" s="1311"/>
      <c r="K8361" s="1311"/>
    </row>
    <row r="8362" spans="2:11">
      <c r="B8362" s="1311"/>
      <c r="K8362" s="1311"/>
    </row>
    <row r="8363" spans="2:11">
      <c r="B8363" s="1311"/>
      <c r="K8363" s="1311"/>
    </row>
    <row r="8364" spans="2:11">
      <c r="B8364" s="1311"/>
      <c r="K8364" s="1311"/>
    </row>
    <row r="8365" spans="2:11">
      <c r="B8365" s="1311"/>
      <c r="K8365" s="1311"/>
    </row>
    <row r="8366" spans="2:11">
      <c r="B8366" s="1311"/>
      <c r="K8366" s="1311"/>
    </row>
    <row r="8367" spans="2:11">
      <c r="B8367" s="1311"/>
      <c r="K8367" s="1311"/>
    </row>
    <row r="8368" spans="2:11">
      <c r="B8368" s="1311"/>
      <c r="K8368" s="1311"/>
    </row>
    <row r="8369" spans="2:11">
      <c r="B8369" s="1311"/>
      <c r="K8369" s="1311"/>
    </row>
    <row r="8370" spans="2:11">
      <c r="B8370" s="1311"/>
      <c r="K8370" s="1311"/>
    </row>
    <row r="8371" spans="2:11">
      <c r="B8371" s="1311"/>
      <c r="K8371" s="1311"/>
    </row>
    <row r="8372" spans="2:11">
      <c r="B8372" s="1311"/>
      <c r="K8372" s="1311"/>
    </row>
    <row r="8373" spans="2:11">
      <c r="B8373" s="1311"/>
      <c r="K8373" s="1311"/>
    </row>
    <row r="8374" spans="2:11">
      <c r="B8374" s="1311"/>
      <c r="K8374" s="1311"/>
    </row>
    <row r="8375" spans="2:11">
      <c r="B8375" s="1311"/>
      <c r="K8375" s="1311"/>
    </row>
    <row r="8376" spans="2:11">
      <c r="B8376" s="1311"/>
      <c r="K8376" s="1311"/>
    </row>
    <row r="8377" spans="2:11">
      <c r="B8377" s="1311"/>
      <c r="K8377" s="1311"/>
    </row>
    <row r="8378" spans="2:11">
      <c r="B8378" s="1311"/>
      <c r="K8378" s="1311"/>
    </row>
    <row r="8379" spans="2:11">
      <c r="B8379" s="1311"/>
      <c r="K8379" s="1311"/>
    </row>
    <row r="8380" spans="2:11">
      <c r="B8380" s="1311"/>
      <c r="K8380" s="1311"/>
    </row>
    <row r="8381" spans="2:11">
      <c r="B8381" s="1311"/>
      <c r="K8381" s="1311"/>
    </row>
    <row r="8382" spans="2:11">
      <c r="B8382" s="1311"/>
      <c r="K8382" s="1311"/>
    </row>
    <row r="8383" spans="2:11">
      <c r="B8383" s="1311"/>
      <c r="K8383" s="1311"/>
    </row>
    <row r="8384" spans="2:11">
      <c r="B8384" s="1311"/>
      <c r="K8384" s="1311"/>
    </row>
    <row r="8385" spans="2:11">
      <c r="B8385" s="1311"/>
      <c r="K8385" s="1311"/>
    </row>
    <row r="8386" spans="2:11">
      <c r="B8386" s="1311"/>
      <c r="K8386" s="1311"/>
    </row>
    <row r="8387" spans="2:11">
      <c r="B8387" s="1311"/>
      <c r="K8387" s="1311"/>
    </row>
    <row r="8388" spans="2:11">
      <c r="B8388" s="1311"/>
      <c r="K8388" s="1311"/>
    </row>
    <row r="8389" spans="2:11">
      <c r="B8389" s="1311"/>
      <c r="K8389" s="1311"/>
    </row>
    <row r="8390" spans="2:11">
      <c r="B8390" s="1311"/>
      <c r="K8390" s="1311"/>
    </row>
    <row r="8391" spans="2:11">
      <c r="B8391" s="1311"/>
      <c r="K8391" s="1311"/>
    </row>
    <row r="8392" spans="2:11">
      <c r="B8392" s="1311"/>
      <c r="K8392" s="1311"/>
    </row>
    <row r="8393" spans="2:11">
      <c r="B8393" s="1311"/>
      <c r="K8393" s="1311"/>
    </row>
    <row r="8394" spans="2:11">
      <c r="B8394" s="1311"/>
      <c r="K8394" s="1311"/>
    </row>
    <row r="8395" spans="2:11">
      <c r="B8395" s="1311"/>
      <c r="K8395" s="1311"/>
    </row>
    <row r="8396" spans="2:11">
      <c r="B8396" s="1311"/>
      <c r="K8396" s="1311"/>
    </row>
    <row r="8397" spans="2:11">
      <c r="B8397" s="1311"/>
      <c r="K8397" s="1311"/>
    </row>
    <row r="8398" spans="2:11">
      <c r="B8398" s="1311"/>
      <c r="K8398" s="1311"/>
    </row>
    <row r="8399" spans="2:11">
      <c r="B8399" s="1311"/>
      <c r="K8399" s="1311"/>
    </row>
    <row r="8400" spans="2:11">
      <c r="B8400" s="1311"/>
      <c r="K8400" s="1311"/>
    </row>
    <row r="8401" spans="2:11">
      <c r="B8401" s="1311"/>
      <c r="K8401" s="1311"/>
    </row>
    <row r="8402" spans="2:11">
      <c r="B8402" s="1311"/>
      <c r="K8402" s="1311"/>
    </row>
    <row r="8403" spans="2:11">
      <c r="B8403" s="1311"/>
      <c r="K8403" s="1311"/>
    </row>
    <row r="8404" spans="2:11">
      <c r="B8404" s="1311"/>
      <c r="K8404" s="1311"/>
    </row>
    <row r="8405" spans="2:11">
      <c r="B8405" s="1311"/>
      <c r="K8405" s="1311"/>
    </row>
    <row r="8406" spans="2:11">
      <c r="B8406" s="1311"/>
      <c r="K8406" s="1311"/>
    </row>
    <row r="8407" spans="2:11">
      <c r="B8407" s="1311"/>
      <c r="K8407" s="1311"/>
    </row>
    <row r="8408" spans="2:11">
      <c r="B8408" s="1311"/>
      <c r="K8408" s="1311"/>
    </row>
    <row r="8409" spans="2:11">
      <c r="B8409" s="1311"/>
      <c r="K8409" s="1311"/>
    </row>
    <row r="8410" spans="2:11">
      <c r="B8410" s="1311"/>
      <c r="K8410" s="1311"/>
    </row>
    <row r="8411" spans="2:11">
      <c r="B8411" s="1311"/>
      <c r="K8411" s="1311"/>
    </row>
    <row r="8412" spans="2:11">
      <c r="B8412" s="1311"/>
      <c r="K8412" s="1311"/>
    </row>
    <row r="8413" spans="2:11">
      <c r="B8413" s="1311"/>
      <c r="K8413" s="1311"/>
    </row>
    <row r="8414" spans="2:11">
      <c r="B8414" s="1311"/>
      <c r="K8414" s="1311"/>
    </row>
    <row r="8415" spans="2:11">
      <c r="B8415" s="1311"/>
      <c r="K8415" s="1311"/>
    </row>
    <row r="8416" spans="2:11">
      <c r="B8416" s="1311"/>
      <c r="K8416" s="1311"/>
    </row>
    <row r="8417" spans="2:11">
      <c r="B8417" s="1311"/>
      <c r="K8417" s="1311"/>
    </row>
    <row r="8418" spans="2:11">
      <c r="B8418" s="1311"/>
      <c r="K8418" s="1311"/>
    </row>
    <row r="8419" spans="2:11">
      <c r="B8419" s="1311"/>
      <c r="K8419" s="1311"/>
    </row>
    <row r="8420" spans="2:11">
      <c r="B8420" s="1311"/>
      <c r="K8420" s="1311"/>
    </row>
    <row r="8421" spans="2:11">
      <c r="B8421" s="1311"/>
      <c r="K8421" s="1311"/>
    </row>
    <row r="8422" spans="2:11">
      <c r="B8422" s="1311"/>
      <c r="K8422" s="1311"/>
    </row>
    <row r="8423" spans="2:11">
      <c r="B8423" s="1311"/>
      <c r="K8423" s="1311"/>
    </row>
    <row r="8424" spans="2:11">
      <c r="B8424" s="1311"/>
      <c r="K8424" s="1311"/>
    </row>
    <row r="8425" spans="2:11">
      <c r="B8425" s="1311"/>
      <c r="K8425" s="1311"/>
    </row>
    <row r="8426" spans="2:11">
      <c r="B8426" s="1311"/>
      <c r="K8426" s="1311"/>
    </row>
    <row r="8427" spans="2:11">
      <c r="B8427" s="1311"/>
      <c r="K8427" s="1311"/>
    </row>
    <row r="8428" spans="2:11">
      <c r="B8428" s="1311"/>
      <c r="K8428" s="1311"/>
    </row>
    <row r="8429" spans="2:11">
      <c r="B8429" s="1311"/>
      <c r="K8429" s="1311"/>
    </row>
    <row r="8430" spans="2:11">
      <c r="B8430" s="1311"/>
      <c r="K8430" s="1311"/>
    </row>
    <row r="8431" spans="2:11">
      <c r="B8431" s="1311"/>
      <c r="K8431" s="1311"/>
    </row>
    <row r="8432" spans="2:11">
      <c r="B8432" s="1311"/>
      <c r="K8432" s="1311"/>
    </row>
    <row r="8433" spans="2:11">
      <c r="B8433" s="1311"/>
      <c r="K8433" s="1311"/>
    </row>
    <row r="8434" spans="2:11">
      <c r="B8434" s="1311"/>
      <c r="K8434" s="1311"/>
    </row>
    <row r="8435" spans="2:11">
      <c r="B8435" s="1311"/>
      <c r="K8435" s="1311"/>
    </row>
    <row r="8436" spans="2:11">
      <c r="B8436" s="1311"/>
      <c r="K8436" s="1311"/>
    </row>
    <row r="8437" spans="2:11">
      <c r="B8437" s="1311"/>
      <c r="K8437" s="1311"/>
    </row>
    <row r="8438" spans="2:11">
      <c r="B8438" s="1311"/>
      <c r="K8438" s="1311"/>
    </row>
    <row r="8439" spans="2:11">
      <c r="B8439" s="1311"/>
      <c r="K8439" s="1311"/>
    </row>
    <row r="8440" spans="2:11">
      <c r="B8440" s="1311"/>
      <c r="K8440" s="1311"/>
    </row>
    <row r="8441" spans="2:11">
      <c r="B8441" s="1311"/>
      <c r="K8441" s="1311"/>
    </row>
    <row r="8442" spans="2:11">
      <c r="B8442" s="1311"/>
      <c r="K8442" s="1311"/>
    </row>
    <row r="8443" spans="2:11">
      <c r="B8443" s="1311"/>
      <c r="K8443" s="1311"/>
    </row>
    <row r="8444" spans="2:11">
      <c r="B8444" s="1311"/>
      <c r="K8444" s="1311"/>
    </row>
    <row r="8445" spans="2:11">
      <c r="B8445" s="1311"/>
      <c r="K8445" s="1311"/>
    </row>
    <row r="8446" spans="2:11">
      <c r="B8446" s="1311"/>
      <c r="K8446" s="1311"/>
    </row>
    <row r="8447" spans="2:11">
      <c r="B8447" s="1311"/>
      <c r="K8447" s="1311"/>
    </row>
    <row r="8448" spans="2:11">
      <c r="B8448" s="1311"/>
      <c r="K8448" s="1311"/>
    </row>
    <row r="8449" spans="2:11">
      <c r="B8449" s="1311"/>
      <c r="K8449" s="1311"/>
    </row>
    <row r="8450" spans="2:11">
      <c r="B8450" s="1311"/>
      <c r="K8450" s="1311"/>
    </row>
    <row r="8451" spans="2:11">
      <c r="B8451" s="1311"/>
      <c r="K8451" s="1311"/>
    </row>
    <row r="8452" spans="2:11">
      <c r="B8452" s="1311"/>
      <c r="K8452" s="1311"/>
    </row>
    <row r="8453" spans="2:11">
      <c r="B8453" s="1311"/>
      <c r="K8453" s="1311"/>
    </row>
    <row r="8454" spans="2:11">
      <c r="B8454" s="1311"/>
      <c r="K8454" s="1311"/>
    </row>
    <row r="8455" spans="2:11">
      <c r="B8455" s="1311"/>
      <c r="K8455" s="1311"/>
    </row>
    <row r="8456" spans="2:11">
      <c r="B8456" s="1311"/>
      <c r="K8456" s="1311"/>
    </row>
    <row r="8457" spans="2:11">
      <c r="B8457" s="1311"/>
      <c r="K8457" s="1311"/>
    </row>
    <row r="8458" spans="2:11">
      <c r="B8458" s="1311"/>
      <c r="K8458" s="1311"/>
    </row>
    <row r="8459" spans="2:11">
      <c r="B8459" s="1311"/>
      <c r="K8459" s="1311"/>
    </row>
    <row r="8460" spans="2:11">
      <c r="B8460" s="1311"/>
      <c r="K8460" s="1311"/>
    </row>
    <row r="8461" spans="2:11">
      <c r="B8461" s="1311"/>
      <c r="K8461" s="1311"/>
    </row>
    <row r="8462" spans="2:11">
      <c r="B8462" s="1311"/>
      <c r="K8462" s="1311"/>
    </row>
    <row r="8463" spans="2:11">
      <c r="B8463" s="1311"/>
      <c r="K8463" s="1311"/>
    </row>
    <row r="8464" spans="2:11">
      <c r="B8464" s="1311"/>
      <c r="K8464" s="1311"/>
    </row>
    <row r="8465" spans="2:11">
      <c r="B8465" s="1311"/>
      <c r="K8465" s="1311"/>
    </row>
    <row r="8466" spans="2:11">
      <c r="B8466" s="1311"/>
      <c r="K8466" s="1311"/>
    </row>
    <row r="8467" spans="2:11">
      <c r="B8467" s="1311"/>
      <c r="K8467" s="1311"/>
    </row>
    <row r="8468" spans="2:11">
      <c r="B8468" s="1311"/>
      <c r="K8468" s="1311"/>
    </row>
    <row r="8469" spans="2:11">
      <c r="B8469" s="1311"/>
      <c r="K8469" s="1311"/>
    </row>
    <row r="8470" spans="2:11">
      <c r="B8470" s="1311"/>
      <c r="K8470" s="1311"/>
    </row>
    <row r="8471" spans="2:11">
      <c r="B8471" s="1311"/>
      <c r="K8471" s="1311"/>
    </row>
    <row r="8472" spans="2:11">
      <c r="B8472" s="1311"/>
      <c r="K8472" s="1311"/>
    </row>
    <row r="8473" spans="2:11">
      <c r="B8473" s="1311"/>
      <c r="K8473" s="1311"/>
    </row>
    <row r="8474" spans="2:11">
      <c r="B8474" s="1311"/>
      <c r="K8474" s="1311"/>
    </row>
    <row r="8475" spans="2:11">
      <c r="B8475" s="1311"/>
      <c r="K8475" s="1311"/>
    </row>
    <row r="8476" spans="2:11">
      <c r="B8476" s="1311"/>
      <c r="K8476" s="1311"/>
    </row>
    <row r="8477" spans="2:11">
      <c r="B8477" s="1311"/>
      <c r="K8477" s="1311"/>
    </row>
    <row r="8478" spans="2:11">
      <c r="B8478" s="1311"/>
      <c r="K8478" s="1311"/>
    </row>
    <row r="8479" spans="2:11">
      <c r="B8479" s="1311"/>
      <c r="K8479" s="1311"/>
    </row>
    <row r="8480" spans="2:11">
      <c r="B8480" s="1311"/>
      <c r="K8480" s="1311"/>
    </row>
    <row r="8481" spans="2:11">
      <c r="B8481" s="1311"/>
      <c r="K8481" s="1311"/>
    </row>
    <row r="8482" spans="2:11">
      <c r="B8482" s="1311"/>
      <c r="K8482" s="1311"/>
    </row>
    <row r="8483" spans="2:11">
      <c r="B8483" s="1311"/>
      <c r="K8483" s="1311"/>
    </row>
    <row r="8484" spans="2:11">
      <c r="B8484" s="1311"/>
      <c r="K8484" s="1311"/>
    </row>
    <row r="8485" spans="2:11">
      <c r="B8485" s="1311"/>
      <c r="K8485" s="1311"/>
    </row>
    <row r="8486" spans="2:11">
      <c r="B8486" s="1311"/>
      <c r="K8486" s="1311"/>
    </row>
    <row r="8487" spans="2:11">
      <c r="B8487" s="1311"/>
      <c r="K8487" s="1311"/>
    </row>
    <row r="8488" spans="2:11">
      <c r="B8488" s="1311"/>
      <c r="K8488" s="1311"/>
    </row>
    <row r="8489" spans="2:11">
      <c r="B8489" s="1311"/>
      <c r="K8489" s="1311"/>
    </row>
    <row r="8490" spans="2:11">
      <c r="B8490" s="1311"/>
      <c r="K8490" s="1311"/>
    </row>
    <row r="8491" spans="2:11">
      <c r="B8491" s="1311"/>
      <c r="K8491" s="1311"/>
    </row>
    <row r="8492" spans="2:11">
      <c r="B8492" s="1311"/>
      <c r="K8492" s="1311"/>
    </row>
    <row r="8493" spans="2:11">
      <c r="B8493" s="1311"/>
      <c r="K8493" s="1311"/>
    </row>
    <row r="8494" spans="2:11">
      <c r="B8494" s="1311"/>
      <c r="K8494" s="1311"/>
    </row>
    <row r="8495" spans="2:11">
      <c r="B8495" s="1311"/>
      <c r="K8495" s="1311"/>
    </row>
    <row r="8496" spans="2:11">
      <c r="B8496" s="1311"/>
      <c r="K8496" s="1311"/>
    </row>
    <row r="8497" spans="2:11">
      <c r="B8497" s="1311"/>
      <c r="K8497" s="1311"/>
    </row>
    <row r="8498" spans="2:11">
      <c r="B8498" s="1311"/>
      <c r="K8498" s="1311"/>
    </row>
    <row r="8499" spans="2:11">
      <c r="B8499" s="1311"/>
      <c r="K8499" s="1311"/>
    </row>
    <row r="8500" spans="2:11">
      <c r="B8500" s="1311"/>
      <c r="K8500" s="1311"/>
    </row>
    <row r="8501" spans="2:11">
      <c r="B8501" s="1311"/>
      <c r="K8501" s="1311"/>
    </row>
    <row r="8502" spans="2:11">
      <c r="B8502" s="1311"/>
      <c r="K8502" s="1311"/>
    </row>
    <row r="8503" spans="2:11">
      <c r="B8503" s="1311"/>
      <c r="K8503" s="1311"/>
    </row>
    <row r="8504" spans="2:11">
      <c r="B8504" s="1311"/>
      <c r="K8504" s="1311"/>
    </row>
    <row r="8505" spans="2:11">
      <c r="B8505" s="1311"/>
      <c r="K8505" s="1311"/>
    </row>
    <row r="8506" spans="2:11">
      <c r="B8506" s="1311"/>
      <c r="K8506" s="1311"/>
    </row>
    <row r="8507" spans="2:11">
      <c r="B8507" s="1311"/>
      <c r="K8507" s="1311"/>
    </row>
    <row r="8508" spans="2:11">
      <c r="B8508" s="1311"/>
      <c r="K8508" s="1311"/>
    </row>
    <row r="8509" spans="2:11">
      <c r="B8509" s="1311"/>
      <c r="K8509" s="1311"/>
    </row>
    <row r="8510" spans="2:11">
      <c r="B8510" s="1311"/>
      <c r="K8510" s="1311"/>
    </row>
    <row r="8511" spans="2:11">
      <c r="B8511" s="1311"/>
      <c r="K8511" s="1311"/>
    </row>
    <row r="8512" spans="2:11">
      <c r="B8512" s="1311"/>
      <c r="K8512" s="1311"/>
    </row>
    <row r="8513" spans="2:11">
      <c r="B8513" s="1311"/>
      <c r="K8513" s="1311"/>
    </row>
    <row r="8514" spans="2:11">
      <c r="B8514" s="1311"/>
      <c r="K8514" s="1311"/>
    </row>
    <row r="8515" spans="2:11">
      <c r="B8515" s="1311"/>
      <c r="K8515" s="1311"/>
    </row>
    <row r="8516" spans="2:11">
      <c r="B8516" s="1311"/>
      <c r="K8516" s="1311"/>
    </row>
    <row r="8517" spans="2:11">
      <c r="B8517" s="1311"/>
      <c r="K8517" s="1311"/>
    </row>
    <row r="8518" spans="2:11">
      <c r="B8518" s="1311"/>
      <c r="K8518" s="1311"/>
    </row>
    <row r="8519" spans="2:11">
      <c r="B8519" s="1311"/>
      <c r="K8519" s="1311"/>
    </row>
    <row r="8520" spans="2:11">
      <c r="B8520" s="1311"/>
      <c r="K8520" s="1311"/>
    </row>
    <row r="8521" spans="2:11">
      <c r="B8521" s="1311"/>
      <c r="K8521" s="1311"/>
    </row>
    <row r="8522" spans="2:11">
      <c r="B8522" s="1311"/>
      <c r="K8522" s="1311"/>
    </row>
    <row r="8523" spans="2:11">
      <c r="B8523" s="1311"/>
      <c r="K8523" s="1311"/>
    </row>
    <row r="8524" spans="2:11">
      <c r="B8524" s="1311"/>
      <c r="K8524" s="1311"/>
    </row>
    <row r="8525" spans="2:11">
      <c r="B8525" s="1311"/>
      <c r="K8525" s="1311"/>
    </row>
    <row r="8526" spans="2:11">
      <c r="B8526" s="1311"/>
      <c r="K8526" s="1311"/>
    </row>
    <row r="8527" spans="2:11">
      <c r="B8527" s="1311"/>
      <c r="K8527" s="1311"/>
    </row>
    <row r="8528" spans="2:11">
      <c r="B8528" s="1311"/>
      <c r="K8528" s="1311"/>
    </row>
    <row r="8529" spans="2:11">
      <c r="B8529" s="1311"/>
      <c r="K8529" s="1311"/>
    </row>
    <row r="8530" spans="2:11">
      <c r="B8530" s="1311"/>
      <c r="K8530" s="1311"/>
    </row>
    <row r="8531" spans="2:11">
      <c r="B8531" s="1311"/>
      <c r="K8531" s="1311"/>
    </row>
    <row r="8532" spans="2:11">
      <c r="B8532" s="1311"/>
      <c r="K8532" s="1311"/>
    </row>
    <row r="8533" spans="2:11">
      <c r="B8533" s="1311"/>
      <c r="K8533" s="1311"/>
    </row>
    <row r="8534" spans="2:11">
      <c r="B8534" s="1311"/>
      <c r="K8534" s="1311"/>
    </row>
    <row r="8535" spans="2:11">
      <c r="B8535" s="1311"/>
      <c r="K8535" s="1311"/>
    </row>
    <row r="8536" spans="2:11">
      <c r="B8536" s="1311"/>
      <c r="K8536" s="1311"/>
    </row>
    <row r="8537" spans="2:11">
      <c r="B8537" s="1311"/>
      <c r="K8537" s="1311"/>
    </row>
    <row r="8538" spans="2:11">
      <c r="B8538" s="1311"/>
      <c r="K8538" s="1311"/>
    </row>
    <row r="8539" spans="2:11">
      <c r="B8539" s="1311"/>
      <c r="K8539" s="1311"/>
    </row>
    <row r="8540" spans="2:11">
      <c r="B8540" s="1311"/>
      <c r="K8540" s="1311"/>
    </row>
    <row r="8541" spans="2:11">
      <c r="B8541" s="1311"/>
      <c r="K8541" s="1311"/>
    </row>
    <row r="8542" spans="2:11">
      <c r="B8542" s="1311"/>
      <c r="K8542" s="1311"/>
    </row>
    <row r="8543" spans="2:11">
      <c r="B8543" s="1311"/>
      <c r="K8543" s="1311"/>
    </row>
    <row r="8544" spans="2:11">
      <c r="B8544" s="1311"/>
      <c r="K8544" s="1311"/>
    </row>
    <row r="8545" spans="2:11">
      <c r="B8545" s="1311"/>
      <c r="K8545" s="1311"/>
    </row>
    <row r="8546" spans="2:11">
      <c r="B8546" s="1311"/>
      <c r="K8546" s="1311"/>
    </row>
    <row r="8547" spans="2:11">
      <c r="B8547" s="1311"/>
      <c r="K8547" s="1311"/>
    </row>
    <row r="8548" spans="2:11">
      <c r="B8548" s="1311"/>
      <c r="K8548" s="1311"/>
    </row>
    <row r="8549" spans="2:11">
      <c r="B8549" s="1311"/>
      <c r="K8549" s="1311"/>
    </row>
    <row r="8550" spans="2:11">
      <c r="B8550" s="1311"/>
      <c r="K8550" s="1311"/>
    </row>
    <row r="8551" spans="2:11">
      <c r="B8551" s="1311"/>
      <c r="K8551" s="1311"/>
    </row>
    <row r="8552" spans="2:11">
      <c r="B8552" s="1311"/>
      <c r="K8552" s="1311"/>
    </row>
    <row r="8553" spans="2:11">
      <c r="B8553" s="1311"/>
      <c r="K8553" s="1311"/>
    </row>
    <row r="8554" spans="2:11">
      <c r="B8554" s="1311"/>
      <c r="K8554" s="1311"/>
    </row>
    <row r="8555" spans="2:11">
      <c r="B8555" s="1311"/>
      <c r="K8555" s="1311"/>
    </row>
    <row r="8556" spans="2:11">
      <c r="B8556" s="1311"/>
      <c r="K8556" s="1311"/>
    </row>
    <row r="8557" spans="2:11">
      <c r="B8557" s="1311"/>
      <c r="K8557" s="1311"/>
    </row>
    <row r="8558" spans="2:11">
      <c r="B8558" s="1311"/>
      <c r="K8558" s="1311"/>
    </row>
    <row r="8559" spans="2:11">
      <c r="B8559" s="1311"/>
      <c r="K8559" s="1311"/>
    </row>
    <row r="8560" spans="2:11">
      <c r="B8560" s="1311"/>
      <c r="K8560" s="1311"/>
    </row>
    <row r="8561" spans="2:11">
      <c r="B8561" s="1311"/>
      <c r="K8561" s="1311"/>
    </row>
    <row r="8562" spans="2:11">
      <c r="B8562" s="1311"/>
      <c r="K8562" s="1311"/>
    </row>
    <row r="8563" spans="2:11">
      <c r="B8563" s="1311"/>
      <c r="K8563" s="1311"/>
    </row>
    <row r="8564" spans="2:11">
      <c r="B8564" s="1311"/>
      <c r="K8564" s="1311"/>
    </row>
    <row r="8565" spans="2:11">
      <c r="B8565" s="1311"/>
      <c r="K8565" s="1311"/>
    </row>
    <row r="8566" spans="2:11">
      <c r="B8566" s="1311"/>
      <c r="K8566" s="1311"/>
    </row>
    <row r="8567" spans="2:11">
      <c r="B8567" s="1311"/>
      <c r="K8567" s="1311"/>
    </row>
    <row r="8568" spans="2:11">
      <c r="B8568" s="1311"/>
      <c r="K8568" s="1311"/>
    </row>
    <row r="8569" spans="2:11">
      <c r="B8569" s="1311"/>
      <c r="K8569" s="1311"/>
    </row>
    <row r="8570" spans="2:11">
      <c r="B8570" s="1311"/>
      <c r="K8570" s="1311"/>
    </row>
    <row r="8571" spans="2:11">
      <c r="B8571" s="1311"/>
      <c r="K8571" s="1311"/>
    </row>
    <row r="8572" spans="2:11">
      <c r="B8572" s="1311"/>
      <c r="K8572" s="1311"/>
    </row>
    <row r="8573" spans="2:11">
      <c r="B8573" s="1311"/>
      <c r="K8573" s="1311"/>
    </row>
    <row r="8574" spans="2:11">
      <c r="B8574" s="1311"/>
      <c r="K8574" s="1311"/>
    </row>
    <row r="8575" spans="2:11">
      <c r="B8575" s="1311"/>
      <c r="K8575" s="1311"/>
    </row>
    <row r="8576" spans="2:11">
      <c r="B8576" s="1311"/>
      <c r="K8576" s="1311"/>
    </row>
    <row r="8577" spans="2:11">
      <c r="B8577" s="1311"/>
      <c r="K8577" s="1311"/>
    </row>
    <row r="8578" spans="2:11">
      <c r="B8578" s="1311"/>
      <c r="K8578" s="1311"/>
    </row>
    <row r="8579" spans="2:11">
      <c r="B8579" s="1311"/>
      <c r="K8579" s="1311"/>
    </row>
    <row r="8580" spans="2:11">
      <c r="B8580" s="1311"/>
      <c r="K8580" s="1311"/>
    </row>
    <row r="8581" spans="2:11">
      <c r="B8581" s="1311"/>
      <c r="K8581" s="1311"/>
    </row>
    <row r="8582" spans="2:11">
      <c r="B8582" s="1311"/>
      <c r="K8582" s="1311"/>
    </row>
    <row r="8583" spans="2:11">
      <c r="B8583" s="1311"/>
      <c r="K8583" s="1311"/>
    </row>
    <row r="8584" spans="2:11">
      <c r="B8584" s="1311"/>
      <c r="K8584" s="1311"/>
    </row>
    <row r="8585" spans="2:11">
      <c r="B8585" s="1311"/>
      <c r="K8585" s="1311"/>
    </row>
    <row r="8586" spans="2:11">
      <c r="B8586" s="1311"/>
      <c r="K8586" s="1311"/>
    </row>
    <row r="8587" spans="2:11">
      <c r="B8587" s="1311"/>
      <c r="K8587" s="1311"/>
    </row>
    <row r="8588" spans="2:11">
      <c r="B8588" s="1311"/>
      <c r="K8588" s="1311"/>
    </row>
    <row r="8589" spans="2:11">
      <c r="B8589" s="1311"/>
      <c r="K8589" s="1311"/>
    </row>
    <row r="8590" spans="2:11">
      <c r="B8590" s="1311"/>
      <c r="K8590" s="1311"/>
    </row>
    <row r="8591" spans="2:11">
      <c r="B8591" s="1311"/>
      <c r="K8591" s="1311"/>
    </row>
    <row r="8592" spans="2:11">
      <c r="B8592" s="1311"/>
      <c r="K8592" s="1311"/>
    </row>
    <row r="8593" spans="2:11">
      <c r="B8593" s="1311"/>
      <c r="K8593" s="1311"/>
    </row>
    <row r="8594" spans="2:11">
      <c r="B8594" s="1311"/>
      <c r="K8594" s="1311"/>
    </row>
    <row r="8595" spans="2:11">
      <c r="B8595" s="1311"/>
      <c r="K8595" s="1311"/>
    </row>
    <row r="8596" spans="2:11">
      <c r="B8596" s="1311"/>
      <c r="K8596" s="1311"/>
    </row>
    <row r="8597" spans="2:11">
      <c r="B8597" s="1311"/>
      <c r="K8597" s="1311"/>
    </row>
    <row r="8598" spans="2:11">
      <c r="B8598" s="1311"/>
      <c r="K8598" s="1311"/>
    </row>
    <row r="8599" spans="2:11">
      <c r="B8599" s="1311"/>
      <c r="K8599" s="1311"/>
    </row>
    <row r="8600" spans="2:11">
      <c r="B8600" s="1311"/>
      <c r="K8600" s="1311"/>
    </row>
    <row r="8601" spans="2:11">
      <c r="B8601" s="1311"/>
      <c r="K8601" s="1311"/>
    </row>
    <row r="8602" spans="2:11">
      <c r="B8602" s="1311"/>
      <c r="K8602" s="1311"/>
    </row>
    <row r="8603" spans="2:11">
      <c r="B8603" s="1311"/>
      <c r="K8603" s="1311"/>
    </row>
    <row r="8604" spans="2:11">
      <c r="B8604" s="1311"/>
      <c r="K8604" s="1311"/>
    </row>
    <row r="8605" spans="2:11">
      <c r="B8605" s="1311"/>
      <c r="K8605" s="1311"/>
    </row>
    <row r="8606" spans="2:11">
      <c r="B8606" s="1311"/>
      <c r="K8606" s="1311"/>
    </row>
    <row r="8607" spans="2:11">
      <c r="B8607" s="1311"/>
      <c r="K8607" s="1311"/>
    </row>
    <row r="8608" spans="2:11">
      <c r="B8608" s="1311"/>
      <c r="K8608" s="1311"/>
    </row>
    <row r="8609" spans="2:11">
      <c r="B8609" s="1311"/>
      <c r="K8609" s="1311"/>
    </row>
    <row r="8610" spans="2:11">
      <c r="B8610" s="1311"/>
      <c r="K8610" s="1311"/>
    </row>
    <row r="8611" spans="2:11">
      <c r="B8611" s="1311"/>
      <c r="K8611" s="1311"/>
    </row>
    <row r="8612" spans="2:11">
      <c r="B8612" s="1311"/>
      <c r="K8612" s="1311"/>
    </row>
    <row r="8613" spans="2:11">
      <c r="B8613" s="1311"/>
      <c r="K8613" s="1311"/>
    </row>
    <row r="8614" spans="2:11">
      <c r="B8614" s="1311"/>
      <c r="K8614" s="1311"/>
    </row>
    <row r="8615" spans="2:11">
      <c r="B8615" s="1311"/>
      <c r="K8615" s="1311"/>
    </row>
    <row r="8616" spans="2:11">
      <c r="B8616" s="1311"/>
      <c r="K8616" s="1311"/>
    </row>
    <row r="8617" spans="2:11">
      <c r="B8617" s="1311"/>
      <c r="K8617" s="1311"/>
    </row>
    <row r="8618" spans="2:11">
      <c r="B8618" s="1311"/>
      <c r="K8618" s="1311"/>
    </row>
    <row r="8619" spans="2:11">
      <c r="B8619" s="1311"/>
      <c r="K8619" s="1311"/>
    </row>
    <row r="8620" spans="2:11">
      <c r="B8620" s="1311"/>
      <c r="K8620" s="1311"/>
    </row>
    <row r="8621" spans="2:11">
      <c r="B8621" s="1311"/>
      <c r="K8621" s="1311"/>
    </row>
    <row r="8622" spans="2:11">
      <c r="B8622" s="1311"/>
      <c r="K8622" s="1311"/>
    </row>
    <row r="8623" spans="2:11">
      <c r="B8623" s="1311"/>
      <c r="K8623" s="1311"/>
    </row>
    <row r="8624" spans="2:11">
      <c r="B8624" s="1311"/>
      <c r="K8624" s="1311"/>
    </row>
    <row r="8625" spans="2:11">
      <c r="B8625" s="1311"/>
      <c r="K8625" s="1311"/>
    </row>
    <row r="8626" spans="2:11">
      <c r="B8626" s="1311"/>
      <c r="K8626" s="1311"/>
    </row>
    <row r="8627" spans="2:11">
      <c r="B8627" s="1311"/>
      <c r="K8627" s="1311"/>
    </row>
    <row r="8628" spans="2:11">
      <c r="B8628" s="1311"/>
      <c r="K8628" s="1311"/>
    </row>
    <row r="8629" spans="2:11">
      <c r="B8629" s="1311"/>
      <c r="K8629" s="1311"/>
    </row>
    <row r="8630" spans="2:11">
      <c r="B8630" s="1311"/>
      <c r="K8630" s="1311"/>
    </row>
    <row r="8631" spans="2:11">
      <c r="B8631" s="1311"/>
      <c r="K8631" s="1311"/>
    </row>
    <row r="8632" spans="2:11">
      <c r="B8632" s="1311"/>
      <c r="K8632" s="1311"/>
    </row>
    <row r="8633" spans="2:11">
      <c r="B8633" s="1311"/>
      <c r="K8633" s="1311"/>
    </row>
    <row r="8634" spans="2:11">
      <c r="B8634" s="1311"/>
      <c r="K8634" s="1311"/>
    </row>
    <row r="8635" spans="2:11">
      <c r="B8635" s="1311"/>
      <c r="K8635" s="1311"/>
    </row>
    <row r="8636" spans="2:11">
      <c r="B8636" s="1311"/>
      <c r="K8636" s="1311"/>
    </row>
    <row r="8637" spans="2:11">
      <c r="B8637" s="1311"/>
      <c r="K8637" s="1311"/>
    </row>
    <row r="8638" spans="2:11">
      <c r="B8638" s="1311"/>
      <c r="K8638" s="1311"/>
    </row>
    <row r="8639" spans="2:11">
      <c r="B8639" s="1311"/>
      <c r="K8639" s="1311"/>
    </row>
    <row r="8640" spans="2:11">
      <c r="B8640" s="1311"/>
      <c r="K8640" s="1311"/>
    </row>
    <row r="8641" spans="2:11">
      <c r="B8641" s="1311"/>
      <c r="K8641" s="1311"/>
    </row>
    <row r="8642" spans="2:11">
      <c r="B8642" s="1311"/>
      <c r="K8642" s="1311"/>
    </row>
    <row r="8643" spans="2:11">
      <c r="B8643" s="1311"/>
      <c r="K8643" s="1311"/>
    </row>
    <row r="8644" spans="2:11">
      <c r="B8644" s="1311"/>
      <c r="K8644" s="1311"/>
    </row>
    <row r="8645" spans="2:11">
      <c r="B8645" s="1311"/>
      <c r="K8645" s="1311"/>
    </row>
    <row r="8646" spans="2:11">
      <c r="B8646" s="1311"/>
      <c r="K8646" s="1311"/>
    </row>
    <row r="8647" spans="2:11">
      <c r="B8647" s="1311"/>
      <c r="K8647" s="1311"/>
    </row>
    <row r="8648" spans="2:11">
      <c r="B8648" s="1311"/>
      <c r="K8648" s="1311"/>
    </row>
    <row r="8649" spans="2:11">
      <c r="B8649" s="1311"/>
      <c r="K8649" s="1311"/>
    </row>
    <row r="8650" spans="2:11">
      <c r="B8650" s="1311"/>
      <c r="K8650" s="1311"/>
    </row>
    <row r="8651" spans="2:11">
      <c r="B8651" s="1311"/>
      <c r="K8651" s="1311"/>
    </row>
    <row r="8652" spans="2:11">
      <c r="B8652" s="1311"/>
      <c r="K8652" s="1311"/>
    </row>
    <row r="8653" spans="2:11">
      <c r="B8653" s="1311"/>
      <c r="K8653" s="1311"/>
    </row>
    <row r="8654" spans="2:11">
      <c r="B8654" s="1311"/>
      <c r="K8654" s="1311"/>
    </row>
    <row r="8655" spans="2:11">
      <c r="B8655" s="1311"/>
      <c r="K8655" s="1311"/>
    </row>
    <row r="8656" spans="2:11">
      <c r="B8656" s="1311"/>
      <c r="K8656" s="1311"/>
    </row>
    <row r="8657" spans="2:11">
      <c r="B8657" s="1311"/>
      <c r="K8657" s="1311"/>
    </row>
    <row r="8658" spans="2:11">
      <c r="B8658" s="1311"/>
      <c r="K8658" s="1311"/>
    </row>
    <row r="8659" spans="2:11">
      <c r="B8659" s="1311"/>
      <c r="K8659" s="1311"/>
    </row>
    <row r="8660" spans="2:11">
      <c r="B8660" s="1311"/>
      <c r="K8660" s="1311"/>
    </row>
    <row r="8661" spans="2:11">
      <c r="B8661" s="1311"/>
      <c r="K8661" s="1311"/>
    </row>
    <row r="8662" spans="2:11">
      <c r="B8662" s="1311"/>
      <c r="K8662" s="1311"/>
    </row>
    <row r="8663" spans="2:11">
      <c r="B8663" s="1311"/>
      <c r="K8663" s="1311"/>
    </row>
    <row r="8664" spans="2:11">
      <c r="B8664" s="1311"/>
      <c r="K8664" s="1311"/>
    </row>
    <row r="8665" spans="2:11">
      <c r="B8665" s="1311"/>
      <c r="K8665" s="1311"/>
    </row>
    <row r="8666" spans="2:11">
      <c r="B8666" s="1311"/>
      <c r="K8666" s="1311"/>
    </row>
    <row r="8667" spans="2:11">
      <c r="B8667" s="1311"/>
      <c r="K8667" s="1311"/>
    </row>
    <row r="8668" spans="2:11">
      <c r="B8668" s="1311"/>
      <c r="K8668" s="1311"/>
    </row>
    <row r="8669" spans="2:11">
      <c r="B8669" s="1311"/>
      <c r="K8669" s="1311"/>
    </row>
    <row r="8670" spans="2:11">
      <c r="B8670" s="1311"/>
      <c r="K8670" s="1311"/>
    </row>
    <row r="8671" spans="2:11">
      <c r="B8671" s="1311"/>
      <c r="K8671" s="1311"/>
    </row>
    <row r="8672" spans="2:11">
      <c r="B8672" s="1311"/>
      <c r="K8672" s="1311"/>
    </row>
    <row r="8673" spans="2:11">
      <c r="B8673" s="1311"/>
      <c r="K8673" s="1311"/>
    </row>
    <row r="8674" spans="2:11">
      <c r="B8674" s="1311"/>
      <c r="K8674" s="1311"/>
    </row>
    <row r="8675" spans="2:11">
      <c r="B8675" s="1311"/>
      <c r="K8675" s="1311"/>
    </row>
    <row r="8676" spans="2:11">
      <c r="B8676" s="1311"/>
      <c r="K8676" s="1311"/>
    </row>
    <row r="8677" spans="2:11">
      <c r="B8677" s="1311"/>
      <c r="K8677" s="1311"/>
    </row>
    <row r="8678" spans="2:11">
      <c r="B8678" s="1311"/>
      <c r="K8678" s="1311"/>
    </row>
    <row r="8679" spans="2:11">
      <c r="B8679" s="1311"/>
      <c r="K8679" s="1311"/>
    </row>
    <row r="8680" spans="2:11">
      <c r="B8680" s="1311"/>
      <c r="K8680" s="1311"/>
    </row>
    <row r="8681" spans="2:11">
      <c r="B8681" s="1311"/>
      <c r="K8681" s="1311"/>
    </row>
    <row r="8682" spans="2:11">
      <c r="B8682" s="1311"/>
      <c r="K8682" s="1311"/>
    </row>
    <row r="8683" spans="2:11">
      <c r="B8683" s="1311"/>
      <c r="K8683" s="1311"/>
    </row>
    <row r="8684" spans="2:11">
      <c r="B8684" s="1311"/>
      <c r="K8684" s="1311"/>
    </row>
    <row r="8685" spans="2:11">
      <c r="B8685" s="1311"/>
      <c r="K8685" s="1311"/>
    </row>
    <row r="8686" spans="2:11">
      <c r="B8686" s="1311"/>
      <c r="K8686" s="1311"/>
    </row>
    <row r="8687" spans="2:11">
      <c r="B8687" s="1311"/>
      <c r="K8687" s="1311"/>
    </row>
    <row r="8688" spans="2:11">
      <c r="B8688" s="1311"/>
      <c r="K8688" s="1311"/>
    </row>
    <row r="8689" spans="2:11">
      <c r="B8689" s="1311"/>
      <c r="K8689" s="1311"/>
    </row>
    <row r="8690" spans="2:11">
      <c r="B8690" s="1311"/>
      <c r="K8690" s="1311"/>
    </row>
    <row r="8691" spans="2:11">
      <c r="B8691" s="1311"/>
      <c r="K8691" s="1311"/>
    </row>
    <row r="8692" spans="2:11">
      <c r="B8692" s="1311"/>
      <c r="K8692" s="1311"/>
    </row>
    <row r="8693" spans="2:11">
      <c r="B8693" s="1311"/>
      <c r="K8693" s="1311"/>
    </row>
    <row r="8694" spans="2:11">
      <c r="B8694" s="1311"/>
      <c r="K8694" s="1311"/>
    </row>
    <row r="8695" spans="2:11">
      <c r="B8695" s="1311"/>
      <c r="K8695" s="1311"/>
    </row>
    <row r="8696" spans="2:11">
      <c r="B8696" s="1311"/>
      <c r="K8696" s="1311"/>
    </row>
    <row r="8697" spans="2:11">
      <c r="B8697" s="1311"/>
      <c r="K8697" s="1311"/>
    </row>
    <row r="8698" spans="2:11">
      <c r="B8698" s="1311"/>
      <c r="K8698" s="1311"/>
    </row>
    <row r="8699" spans="2:11">
      <c r="B8699" s="1311"/>
      <c r="K8699" s="1311"/>
    </row>
    <row r="8700" spans="2:11">
      <c r="B8700" s="1311"/>
      <c r="K8700" s="1311"/>
    </row>
    <row r="8701" spans="2:11">
      <c r="B8701" s="1311"/>
      <c r="K8701" s="1311"/>
    </row>
    <row r="8702" spans="2:11">
      <c r="B8702" s="1311"/>
      <c r="K8702" s="1311"/>
    </row>
    <row r="8703" spans="2:11">
      <c r="B8703" s="1311"/>
      <c r="K8703" s="1311"/>
    </row>
    <row r="8704" spans="2:11">
      <c r="B8704" s="1311"/>
      <c r="K8704" s="1311"/>
    </row>
    <row r="8705" spans="2:11">
      <c r="B8705" s="1311"/>
      <c r="K8705" s="1311"/>
    </row>
    <row r="8706" spans="2:11">
      <c r="B8706" s="1311"/>
      <c r="K8706" s="1311"/>
    </row>
    <row r="8707" spans="2:11">
      <c r="B8707" s="1311"/>
      <c r="K8707" s="1311"/>
    </row>
    <row r="8708" spans="2:11">
      <c r="B8708" s="1311"/>
      <c r="K8708" s="1311"/>
    </row>
    <row r="8709" spans="2:11">
      <c r="B8709" s="1311"/>
      <c r="K8709" s="1311"/>
    </row>
    <row r="8710" spans="2:11">
      <c r="B8710" s="1311"/>
      <c r="K8710" s="1311"/>
    </row>
    <row r="8711" spans="2:11">
      <c r="B8711" s="1311"/>
      <c r="K8711" s="1311"/>
    </row>
    <row r="8712" spans="2:11">
      <c r="B8712" s="1311"/>
      <c r="K8712" s="1311"/>
    </row>
    <row r="8713" spans="2:11">
      <c r="B8713" s="1311"/>
      <c r="K8713" s="1311"/>
    </row>
    <row r="8714" spans="2:11">
      <c r="B8714" s="1311"/>
      <c r="K8714" s="1311"/>
    </row>
    <row r="8715" spans="2:11">
      <c r="B8715" s="1311"/>
      <c r="K8715" s="1311"/>
    </row>
    <row r="8716" spans="2:11">
      <c r="B8716" s="1311"/>
      <c r="K8716" s="1311"/>
    </row>
    <row r="8717" spans="2:11">
      <c r="B8717" s="1311"/>
      <c r="K8717" s="1311"/>
    </row>
    <row r="8718" spans="2:11">
      <c r="B8718" s="1311"/>
      <c r="K8718" s="1311"/>
    </row>
    <row r="8719" spans="2:11">
      <c r="B8719" s="1311"/>
      <c r="K8719" s="1311"/>
    </row>
    <row r="8720" spans="2:11">
      <c r="B8720" s="1311"/>
      <c r="K8720" s="1311"/>
    </row>
    <row r="8721" spans="2:11">
      <c r="B8721" s="1311"/>
      <c r="K8721" s="1311"/>
    </row>
    <row r="8722" spans="2:11">
      <c r="B8722" s="1311"/>
      <c r="K8722" s="1311"/>
    </row>
    <row r="8723" spans="2:11">
      <c r="B8723" s="1311"/>
      <c r="K8723" s="1311"/>
    </row>
    <row r="8724" spans="2:11">
      <c r="B8724" s="1311"/>
      <c r="K8724" s="1311"/>
    </row>
    <row r="8725" spans="2:11">
      <c r="B8725" s="1311"/>
      <c r="K8725" s="1311"/>
    </row>
    <row r="8726" spans="2:11">
      <c r="B8726" s="1311"/>
      <c r="K8726" s="1311"/>
    </row>
    <row r="8727" spans="2:11">
      <c r="B8727" s="1311"/>
      <c r="K8727" s="1311"/>
    </row>
    <row r="8728" spans="2:11">
      <c r="B8728" s="1311"/>
      <c r="K8728" s="1311"/>
    </row>
    <row r="8729" spans="2:11">
      <c r="B8729" s="1311"/>
      <c r="K8729" s="1311"/>
    </row>
    <row r="8730" spans="2:11">
      <c r="B8730" s="1311"/>
      <c r="K8730" s="1311"/>
    </row>
    <row r="8731" spans="2:11">
      <c r="B8731" s="1311"/>
      <c r="K8731" s="1311"/>
    </row>
    <row r="8732" spans="2:11">
      <c r="B8732" s="1311"/>
      <c r="K8732" s="1311"/>
    </row>
    <row r="8733" spans="2:11">
      <c r="B8733" s="1311"/>
      <c r="K8733" s="1311"/>
    </row>
    <row r="8734" spans="2:11">
      <c r="B8734" s="1311"/>
      <c r="K8734" s="1311"/>
    </row>
    <row r="8735" spans="2:11">
      <c r="B8735" s="1311"/>
      <c r="K8735" s="1311"/>
    </row>
    <row r="8736" spans="2:11">
      <c r="B8736" s="1311"/>
      <c r="K8736" s="1311"/>
    </row>
    <row r="8737" spans="2:11">
      <c r="B8737" s="1311"/>
      <c r="K8737" s="1311"/>
    </row>
    <row r="8738" spans="2:11">
      <c r="B8738" s="1311"/>
      <c r="K8738" s="1311"/>
    </row>
    <row r="8739" spans="2:11">
      <c r="B8739" s="1311"/>
      <c r="K8739" s="1311"/>
    </row>
    <row r="8740" spans="2:11">
      <c r="B8740" s="1311"/>
      <c r="K8740" s="1311"/>
    </row>
    <row r="8741" spans="2:11">
      <c r="B8741" s="1311"/>
      <c r="K8741" s="1311"/>
    </row>
    <row r="8742" spans="2:11">
      <c r="B8742" s="1311"/>
      <c r="K8742" s="1311"/>
    </row>
    <row r="8743" spans="2:11">
      <c r="B8743" s="1311"/>
      <c r="K8743" s="1311"/>
    </row>
    <row r="8744" spans="2:11">
      <c r="B8744" s="1311"/>
      <c r="K8744" s="1311"/>
    </row>
    <row r="8745" spans="2:11">
      <c r="B8745" s="1311"/>
      <c r="K8745" s="1311"/>
    </row>
    <row r="8746" spans="2:11">
      <c r="B8746" s="1311"/>
      <c r="K8746" s="1311"/>
    </row>
    <row r="8747" spans="2:11">
      <c r="B8747" s="1311"/>
      <c r="K8747" s="1311"/>
    </row>
    <row r="8748" spans="2:11">
      <c r="B8748" s="1311"/>
      <c r="K8748" s="1311"/>
    </row>
    <row r="8749" spans="2:11">
      <c r="B8749" s="1311"/>
      <c r="K8749" s="1311"/>
    </row>
    <row r="8750" spans="2:11">
      <c r="B8750" s="1311"/>
      <c r="K8750" s="1311"/>
    </row>
    <row r="8751" spans="2:11">
      <c r="B8751" s="1311"/>
      <c r="K8751" s="1311"/>
    </row>
    <row r="8752" spans="2:11">
      <c r="B8752" s="1311"/>
      <c r="K8752" s="1311"/>
    </row>
    <row r="8753" spans="2:11">
      <c r="B8753" s="1311"/>
      <c r="K8753" s="1311"/>
    </row>
    <row r="8754" spans="2:11">
      <c r="B8754" s="1311"/>
      <c r="K8754" s="1311"/>
    </row>
    <row r="8755" spans="2:11">
      <c r="B8755" s="1311"/>
      <c r="K8755" s="1311"/>
    </row>
    <row r="8756" spans="2:11">
      <c r="B8756" s="1311"/>
      <c r="K8756" s="1311"/>
    </row>
    <row r="8757" spans="2:11">
      <c r="B8757" s="1311"/>
      <c r="K8757" s="1311"/>
    </row>
    <row r="8758" spans="2:11">
      <c r="B8758" s="1311"/>
      <c r="K8758" s="1311"/>
    </row>
    <row r="8759" spans="2:11">
      <c r="B8759" s="1311"/>
      <c r="K8759" s="1311"/>
    </row>
    <row r="8760" spans="2:11">
      <c r="B8760" s="1311"/>
      <c r="K8760" s="1311"/>
    </row>
    <row r="8761" spans="2:11">
      <c r="B8761" s="1311"/>
      <c r="K8761" s="1311"/>
    </row>
    <row r="8762" spans="2:11">
      <c r="B8762" s="1311"/>
      <c r="K8762" s="1311"/>
    </row>
    <row r="8763" spans="2:11">
      <c r="B8763" s="1311"/>
      <c r="K8763" s="1311"/>
    </row>
    <row r="8764" spans="2:11">
      <c r="B8764" s="1311"/>
      <c r="K8764" s="1311"/>
    </row>
    <row r="8765" spans="2:11">
      <c r="B8765" s="1311"/>
      <c r="K8765" s="1311"/>
    </row>
    <row r="8766" spans="2:11">
      <c r="B8766" s="1311"/>
      <c r="K8766" s="1311"/>
    </row>
    <row r="8767" spans="2:11">
      <c r="B8767" s="1311"/>
      <c r="K8767" s="1311"/>
    </row>
    <row r="8768" spans="2:11">
      <c r="B8768" s="1311"/>
      <c r="K8768" s="1311"/>
    </row>
    <row r="8769" spans="2:11">
      <c r="B8769" s="1311"/>
      <c r="K8769" s="1311"/>
    </row>
    <row r="8770" spans="2:11">
      <c r="B8770" s="1311"/>
      <c r="K8770" s="1311"/>
    </row>
    <row r="8771" spans="2:11">
      <c r="B8771" s="1311"/>
      <c r="K8771" s="1311"/>
    </row>
    <row r="8772" spans="2:11">
      <c r="B8772" s="1311"/>
      <c r="K8772" s="1311"/>
    </row>
    <row r="8773" spans="2:11">
      <c r="B8773" s="1311"/>
      <c r="K8773" s="1311"/>
    </row>
    <row r="8774" spans="2:11">
      <c r="B8774" s="1311"/>
      <c r="K8774" s="1311"/>
    </row>
    <row r="8775" spans="2:11">
      <c r="B8775" s="1311"/>
      <c r="K8775" s="1311"/>
    </row>
    <row r="8776" spans="2:11">
      <c r="B8776" s="1311"/>
      <c r="K8776" s="1311"/>
    </row>
    <row r="8777" spans="2:11">
      <c r="B8777" s="1311"/>
      <c r="K8777" s="1311"/>
    </row>
    <row r="8778" spans="2:11">
      <c r="B8778" s="1311"/>
      <c r="K8778" s="1311"/>
    </row>
    <row r="8779" spans="2:11">
      <c r="B8779" s="1311"/>
      <c r="K8779" s="1311"/>
    </row>
    <row r="8780" spans="2:11">
      <c r="B8780" s="1311"/>
      <c r="K8780" s="1311"/>
    </row>
    <row r="8781" spans="2:11">
      <c r="B8781" s="1311"/>
      <c r="K8781" s="1311"/>
    </row>
    <row r="8782" spans="2:11">
      <c r="B8782" s="1311"/>
      <c r="K8782" s="1311"/>
    </row>
    <row r="8783" spans="2:11">
      <c r="B8783" s="1311"/>
      <c r="K8783" s="1311"/>
    </row>
    <row r="8784" spans="2:11">
      <c r="B8784" s="1311"/>
      <c r="K8784" s="1311"/>
    </row>
    <row r="8785" spans="2:11">
      <c r="B8785" s="1311"/>
      <c r="K8785" s="1311"/>
    </row>
    <row r="8786" spans="2:11">
      <c r="B8786" s="1311"/>
      <c r="K8786" s="1311"/>
    </row>
    <row r="8787" spans="2:11">
      <c r="B8787" s="1311"/>
      <c r="K8787" s="1311"/>
    </row>
    <row r="8788" spans="2:11">
      <c r="B8788" s="1311"/>
      <c r="K8788" s="1311"/>
    </row>
    <row r="8789" spans="2:11">
      <c r="B8789" s="1311"/>
      <c r="K8789" s="1311"/>
    </row>
    <row r="8790" spans="2:11">
      <c r="B8790" s="1311"/>
      <c r="K8790" s="1311"/>
    </row>
    <row r="8791" spans="2:11">
      <c r="B8791" s="1311"/>
      <c r="K8791" s="1311"/>
    </row>
    <row r="8792" spans="2:11">
      <c r="B8792" s="1311"/>
      <c r="K8792" s="1311"/>
    </row>
    <row r="8793" spans="2:11">
      <c r="B8793" s="1311"/>
      <c r="K8793" s="1311"/>
    </row>
    <row r="8794" spans="2:11">
      <c r="B8794" s="1311"/>
      <c r="K8794" s="1311"/>
    </row>
    <row r="8795" spans="2:11">
      <c r="B8795" s="1311"/>
      <c r="K8795" s="1311"/>
    </row>
    <row r="8796" spans="2:11">
      <c r="B8796" s="1311"/>
      <c r="K8796" s="1311"/>
    </row>
    <row r="8797" spans="2:11">
      <c r="B8797" s="1311"/>
      <c r="K8797" s="1311"/>
    </row>
    <row r="8798" spans="2:11">
      <c r="B8798" s="1311"/>
      <c r="K8798" s="1311"/>
    </row>
    <row r="8799" spans="2:11">
      <c r="B8799" s="1311"/>
      <c r="K8799" s="1311"/>
    </row>
    <row r="8800" spans="2:11">
      <c r="B8800" s="1311"/>
      <c r="K8800" s="1311"/>
    </row>
    <row r="8801" spans="2:11">
      <c r="B8801" s="1311"/>
      <c r="K8801" s="1311"/>
    </row>
    <row r="8802" spans="2:11">
      <c r="B8802" s="1311"/>
      <c r="K8802" s="1311"/>
    </row>
    <row r="8803" spans="2:11">
      <c r="B8803" s="1311"/>
      <c r="K8803" s="1311"/>
    </row>
    <row r="8804" spans="2:11">
      <c r="B8804" s="1311"/>
      <c r="K8804" s="1311"/>
    </row>
    <row r="8805" spans="2:11">
      <c r="B8805" s="1311"/>
      <c r="K8805" s="1311"/>
    </row>
    <row r="8806" spans="2:11">
      <c r="B8806" s="1311"/>
      <c r="K8806" s="1311"/>
    </row>
    <row r="8807" spans="2:11">
      <c r="B8807" s="1311"/>
      <c r="K8807" s="1311"/>
    </row>
    <row r="8808" spans="2:11">
      <c r="B8808" s="1311"/>
      <c r="K8808" s="1311"/>
    </row>
    <row r="8809" spans="2:11">
      <c r="B8809" s="1311"/>
      <c r="K8809" s="1311"/>
    </row>
    <row r="8810" spans="2:11">
      <c r="B8810" s="1311"/>
      <c r="K8810" s="1311"/>
    </row>
    <row r="8811" spans="2:11">
      <c r="B8811" s="1311"/>
      <c r="K8811" s="1311"/>
    </row>
    <row r="8812" spans="2:11">
      <c r="B8812" s="1311"/>
      <c r="K8812" s="1311"/>
    </row>
    <row r="8813" spans="2:11">
      <c r="B8813" s="1311"/>
      <c r="K8813" s="1311"/>
    </row>
    <row r="8814" spans="2:11">
      <c r="B8814" s="1311"/>
      <c r="K8814" s="1311"/>
    </row>
    <row r="8815" spans="2:11">
      <c r="B8815" s="1311"/>
      <c r="K8815" s="1311"/>
    </row>
    <row r="8816" spans="2:11">
      <c r="B8816" s="1311"/>
      <c r="K8816" s="1311"/>
    </row>
    <row r="8817" spans="2:11">
      <c r="B8817" s="1311"/>
      <c r="K8817" s="1311"/>
    </row>
    <row r="8818" spans="2:11">
      <c r="B8818" s="1311"/>
      <c r="K8818" s="1311"/>
    </row>
    <row r="8819" spans="2:11">
      <c r="B8819" s="1311"/>
      <c r="K8819" s="1311"/>
    </row>
    <row r="8820" spans="2:11">
      <c r="B8820" s="1311"/>
      <c r="K8820" s="1311"/>
    </row>
    <row r="8821" spans="2:11">
      <c r="B8821" s="1311"/>
      <c r="K8821" s="1311"/>
    </row>
    <row r="8822" spans="2:11">
      <c r="B8822" s="1311"/>
      <c r="K8822" s="1311"/>
    </row>
    <row r="8823" spans="2:11">
      <c r="B8823" s="1311"/>
      <c r="K8823" s="1311"/>
    </row>
    <row r="8824" spans="2:11">
      <c r="B8824" s="1311"/>
      <c r="K8824" s="1311"/>
    </row>
    <row r="8825" spans="2:11">
      <c r="B8825" s="1311"/>
      <c r="K8825" s="1311"/>
    </row>
    <row r="8826" spans="2:11">
      <c r="B8826" s="1311"/>
      <c r="K8826" s="1311"/>
    </row>
    <row r="8827" spans="2:11">
      <c r="B8827" s="1311"/>
      <c r="K8827" s="1311"/>
    </row>
    <row r="8828" spans="2:11">
      <c r="B8828" s="1311"/>
      <c r="K8828" s="1311"/>
    </row>
    <row r="8829" spans="2:11">
      <c r="B8829" s="1311"/>
      <c r="K8829" s="1311"/>
    </row>
    <row r="8830" spans="2:11">
      <c r="B8830" s="1311"/>
      <c r="K8830" s="1311"/>
    </row>
    <row r="8831" spans="2:11">
      <c r="B8831" s="1311"/>
      <c r="K8831" s="1311"/>
    </row>
    <row r="8832" spans="2:11">
      <c r="B8832" s="1311"/>
      <c r="K8832" s="1311"/>
    </row>
    <row r="8833" spans="2:11">
      <c r="B8833" s="1311"/>
      <c r="K8833" s="1311"/>
    </row>
    <row r="8834" spans="2:11">
      <c r="B8834" s="1311"/>
      <c r="K8834" s="1311"/>
    </row>
    <row r="8835" spans="2:11">
      <c r="B8835" s="1311"/>
      <c r="K8835" s="1311"/>
    </row>
    <row r="8836" spans="2:11">
      <c r="B8836" s="1311"/>
      <c r="K8836" s="1311"/>
    </row>
    <row r="8837" spans="2:11">
      <c r="B8837" s="1311"/>
      <c r="K8837" s="1311"/>
    </row>
    <row r="8838" spans="2:11">
      <c r="B8838" s="1311"/>
      <c r="K8838" s="1311"/>
    </row>
    <row r="8839" spans="2:11">
      <c r="B8839" s="1311"/>
      <c r="K8839" s="1311"/>
    </row>
    <row r="8840" spans="2:11">
      <c r="B8840" s="1311"/>
      <c r="K8840" s="1311"/>
    </row>
    <row r="8841" spans="2:11">
      <c r="B8841" s="1311"/>
      <c r="K8841" s="1311"/>
    </row>
    <row r="8842" spans="2:11">
      <c r="B8842" s="1311"/>
      <c r="K8842" s="1311"/>
    </row>
    <row r="8843" spans="2:11">
      <c r="B8843" s="1311"/>
      <c r="K8843" s="1311"/>
    </row>
    <row r="8844" spans="2:11">
      <c r="B8844" s="1311"/>
      <c r="K8844" s="1311"/>
    </row>
    <row r="8845" spans="2:11">
      <c r="B8845" s="1311"/>
      <c r="K8845" s="1311"/>
    </row>
    <row r="8846" spans="2:11">
      <c r="B8846" s="1311"/>
      <c r="K8846" s="1311"/>
    </row>
    <row r="8847" spans="2:11">
      <c r="B8847" s="1311"/>
      <c r="K8847" s="1311"/>
    </row>
    <row r="8848" spans="2:11">
      <c r="B8848" s="1311"/>
      <c r="K8848" s="1311"/>
    </row>
    <row r="8849" spans="2:11">
      <c r="B8849" s="1311"/>
      <c r="K8849" s="1311"/>
    </row>
    <row r="8850" spans="2:11">
      <c r="B8850" s="1311"/>
      <c r="K8850" s="1311"/>
    </row>
    <row r="8851" spans="2:11">
      <c r="B8851" s="1311"/>
      <c r="K8851" s="1311"/>
    </row>
    <row r="8852" spans="2:11">
      <c r="B8852" s="1311"/>
      <c r="K8852" s="1311"/>
    </row>
    <row r="8853" spans="2:11">
      <c r="B8853" s="1311"/>
      <c r="K8853" s="1311"/>
    </row>
    <row r="8854" spans="2:11">
      <c r="B8854" s="1311"/>
      <c r="K8854" s="1311"/>
    </row>
    <row r="8855" spans="2:11">
      <c r="B8855" s="1311"/>
      <c r="K8855" s="1311"/>
    </row>
    <row r="8856" spans="2:11">
      <c r="B8856" s="1311"/>
      <c r="K8856" s="1311"/>
    </row>
    <row r="8857" spans="2:11">
      <c r="B8857" s="1311"/>
      <c r="K8857" s="1311"/>
    </row>
    <row r="8858" spans="2:11">
      <c r="B8858" s="1311"/>
      <c r="K8858" s="1311"/>
    </row>
    <row r="8859" spans="2:11">
      <c r="B8859" s="1311"/>
      <c r="K8859" s="1311"/>
    </row>
    <row r="8860" spans="2:11">
      <c r="B8860" s="1311"/>
      <c r="K8860" s="1311"/>
    </row>
    <row r="8861" spans="2:11">
      <c r="B8861" s="1311"/>
      <c r="K8861" s="1311"/>
    </row>
    <row r="8862" spans="2:11">
      <c r="B8862" s="1311"/>
      <c r="K8862" s="1311"/>
    </row>
    <row r="8863" spans="2:11">
      <c r="B8863" s="1311"/>
      <c r="K8863" s="1311"/>
    </row>
    <row r="8864" spans="2:11">
      <c r="B8864" s="1311"/>
      <c r="K8864" s="1311"/>
    </row>
    <row r="8865" spans="2:11">
      <c r="B8865" s="1311"/>
      <c r="K8865" s="1311"/>
    </row>
    <row r="8866" spans="2:11">
      <c r="B8866" s="1311"/>
      <c r="K8866" s="1311"/>
    </row>
    <row r="8867" spans="2:11">
      <c r="B8867" s="1311"/>
      <c r="K8867" s="1311"/>
    </row>
    <row r="8868" spans="2:11">
      <c r="B8868" s="1311"/>
      <c r="K8868" s="1311"/>
    </row>
    <row r="8869" spans="2:11">
      <c r="B8869" s="1311"/>
      <c r="K8869" s="1311"/>
    </row>
    <row r="8870" spans="2:11">
      <c r="B8870" s="1311"/>
      <c r="K8870" s="1311"/>
    </row>
    <row r="8871" spans="2:11">
      <c r="B8871" s="1311"/>
      <c r="K8871" s="1311"/>
    </row>
    <row r="8872" spans="2:11">
      <c r="B8872" s="1311"/>
      <c r="K8872" s="1311"/>
    </row>
    <row r="8873" spans="2:11">
      <c r="B8873" s="1311"/>
      <c r="K8873" s="1311"/>
    </row>
    <row r="8874" spans="2:11">
      <c r="B8874" s="1311"/>
      <c r="K8874" s="1311"/>
    </row>
    <row r="8875" spans="2:11">
      <c r="B8875" s="1311"/>
      <c r="K8875" s="1311"/>
    </row>
    <row r="8876" spans="2:11">
      <c r="B8876" s="1311"/>
      <c r="K8876" s="1311"/>
    </row>
    <row r="8877" spans="2:11">
      <c r="B8877" s="1311"/>
      <c r="K8877" s="1311"/>
    </row>
    <row r="8878" spans="2:11">
      <c r="B8878" s="1311"/>
      <c r="K8878" s="1311"/>
    </row>
    <row r="8879" spans="2:11">
      <c r="B8879" s="1311"/>
      <c r="K8879" s="1311"/>
    </row>
    <row r="8880" spans="2:11">
      <c r="B8880" s="1311"/>
      <c r="K8880" s="1311"/>
    </row>
    <row r="8881" spans="2:11">
      <c r="B8881" s="1311"/>
      <c r="K8881" s="1311"/>
    </row>
    <row r="8882" spans="2:11">
      <c r="B8882" s="1311"/>
      <c r="K8882" s="1311"/>
    </row>
    <row r="8883" spans="2:11">
      <c r="B8883" s="1311"/>
      <c r="K8883" s="1311"/>
    </row>
    <row r="8884" spans="2:11">
      <c r="B8884" s="1311"/>
      <c r="K8884" s="1311"/>
    </row>
    <row r="8885" spans="2:11">
      <c r="B8885" s="1311"/>
      <c r="K8885" s="1311"/>
    </row>
    <row r="8886" spans="2:11">
      <c r="B8886" s="1311"/>
      <c r="K8886" s="1311"/>
    </row>
    <row r="8887" spans="2:11">
      <c r="B8887" s="1311"/>
      <c r="K8887" s="1311"/>
    </row>
    <row r="8888" spans="2:11">
      <c r="B8888" s="1311"/>
      <c r="K8888" s="1311"/>
    </row>
    <row r="8889" spans="2:11">
      <c r="B8889" s="1311"/>
      <c r="K8889" s="1311"/>
    </row>
    <row r="8890" spans="2:11">
      <c r="B8890" s="1311"/>
      <c r="K8890" s="1311"/>
    </row>
    <row r="8891" spans="2:11">
      <c r="B8891" s="1311"/>
      <c r="K8891" s="1311"/>
    </row>
    <row r="8892" spans="2:11">
      <c r="B8892" s="1311"/>
      <c r="K8892" s="1311"/>
    </row>
    <row r="8893" spans="2:11">
      <c r="B8893" s="1311"/>
      <c r="K8893" s="1311"/>
    </row>
    <row r="8894" spans="2:11">
      <c r="B8894" s="1311"/>
      <c r="K8894" s="1311"/>
    </row>
    <row r="8895" spans="2:11">
      <c r="B8895" s="1311"/>
      <c r="K8895" s="1311"/>
    </row>
    <row r="8896" spans="2:11">
      <c r="B8896" s="1311"/>
      <c r="K8896" s="1311"/>
    </row>
    <row r="8897" spans="2:11">
      <c r="B8897" s="1311"/>
      <c r="K8897" s="1311"/>
    </row>
    <row r="8898" spans="2:11">
      <c r="B8898" s="1311"/>
      <c r="K8898" s="1311"/>
    </row>
    <row r="8899" spans="2:11">
      <c r="B8899" s="1311"/>
      <c r="K8899" s="1311"/>
    </row>
    <row r="8900" spans="2:11">
      <c r="B8900" s="1311"/>
      <c r="K8900" s="1311"/>
    </row>
    <row r="8901" spans="2:11">
      <c r="B8901" s="1311"/>
      <c r="K8901" s="1311"/>
    </row>
    <row r="8902" spans="2:11">
      <c r="B8902" s="1311"/>
      <c r="K8902" s="1311"/>
    </row>
    <row r="8903" spans="2:11">
      <c r="B8903" s="1311"/>
      <c r="K8903" s="1311"/>
    </row>
    <row r="8904" spans="2:11">
      <c r="B8904" s="1311"/>
      <c r="K8904" s="1311"/>
    </row>
    <row r="8905" spans="2:11">
      <c r="B8905" s="1311"/>
      <c r="K8905" s="1311"/>
    </row>
    <row r="8906" spans="2:11">
      <c r="B8906" s="1311"/>
      <c r="K8906" s="1311"/>
    </row>
    <row r="8907" spans="2:11">
      <c r="B8907" s="1311"/>
      <c r="K8907" s="1311"/>
    </row>
    <row r="8908" spans="2:11">
      <c r="B8908" s="1311"/>
      <c r="K8908" s="1311"/>
    </row>
    <row r="8909" spans="2:11">
      <c r="B8909" s="1311"/>
      <c r="K8909" s="1311"/>
    </row>
    <row r="8910" spans="2:11">
      <c r="B8910" s="1311"/>
      <c r="K8910" s="1311"/>
    </row>
    <row r="8911" spans="2:11">
      <c r="B8911" s="1311"/>
      <c r="K8911" s="1311"/>
    </row>
    <row r="8912" spans="2:11">
      <c r="B8912" s="1311"/>
      <c r="K8912" s="1311"/>
    </row>
    <row r="8913" spans="2:11">
      <c r="B8913" s="1311"/>
      <c r="K8913" s="1311"/>
    </row>
    <row r="8914" spans="2:11">
      <c r="B8914" s="1311"/>
      <c r="K8914" s="1311"/>
    </row>
    <row r="8915" spans="2:11">
      <c r="B8915" s="1311"/>
      <c r="K8915" s="1311"/>
    </row>
    <row r="8916" spans="2:11">
      <c r="B8916" s="1311"/>
      <c r="K8916" s="1311"/>
    </row>
    <row r="8917" spans="2:11">
      <c r="B8917" s="1311"/>
      <c r="K8917" s="1311"/>
    </row>
    <row r="8918" spans="2:11">
      <c r="B8918" s="1311"/>
      <c r="K8918" s="1311"/>
    </row>
    <row r="8919" spans="2:11">
      <c r="B8919" s="1311"/>
      <c r="K8919" s="1311"/>
    </row>
    <row r="8920" spans="2:11">
      <c r="B8920" s="1311"/>
      <c r="K8920" s="1311"/>
    </row>
    <row r="8921" spans="2:11">
      <c r="B8921" s="1311"/>
      <c r="K8921" s="1311"/>
    </row>
    <row r="8922" spans="2:11">
      <c r="B8922" s="1311"/>
      <c r="K8922" s="1311"/>
    </row>
    <row r="8923" spans="2:11">
      <c r="B8923" s="1311"/>
      <c r="K8923" s="1311"/>
    </row>
    <row r="8924" spans="2:11">
      <c r="B8924" s="1311"/>
      <c r="K8924" s="1311"/>
    </row>
    <row r="8925" spans="2:11">
      <c r="B8925" s="1311"/>
      <c r="K8925" s="1311"/>
    </row>
    <row r="8926" spans="2:11">
      <c r="B8926" s="1311"/>
      <c r="K8926" s="1311"/>
    </row>
    <row r="8927" spans="2:11">
      <c r="B8927" s="1311"/>
      <c r="K8927" s="1311"/>
    </row>
    <row r="8928" spans="2:11">
      <c r="B8928" s="1311"/>
      <c r="K8928" s="1311"/>
    </row>
    <row r="8929" spans="2:11">
      <c r="B8929" s="1311"/>
      <c r="K8929" s="1311"/>
    </row>
    <row r="8930" spans="2:11">
      <c r="B8930" s="1311"/>
      <c r="K8930" s="1311"/>
    </row>
    <row r="8931" spans="2:11">
      <c r="B8931" s="1311"/>
      <c r="K8931" s="1311"/>
    </row>
    <row r="8932" spans="2:11">
      <c r="B8932" s="1311"/>
      <c r="K8932" s="1311"/>
    </row>
    <row r="8933" spans="2:11">
      <c r="B8933" s="1311"/>
      <c r="K8933" s="1311"/>
    </row>
    <row r="8934" spans="2:11">
      <c r="B8934" s="1311"/>
      <c r="K8934" s="1311"/>
    </row>
    <row r="8935" spans="2:11">
      <c r="B8935" s="1311"/>
      <c r="K8935" s="1311"/>
    </row>
    <row r="8936" spans="2:11">
      <c r="B8936" s="1311"/>
      <c r="K8936" s="1311"/>
    </row>
    <row r="8937" spans="2:11">
      <c r="B8937" s="1311"/>
      <c r="K8937" s="1311"/>
    </row>
    <row r="8938" spans="2:11">
      <c r="B8938" s="1311"/>
      <c r="K8938" s="1311"/>
    </row>
    <row r="8939" spans="2:11">
      <c r="B8939" s="1311"/>
      <c r="K8939" s="1311"/>
    </row>
    <row r="8940" spans="2:11">
      <c r="B8940" s="1311"/>
      <c r="K8940" s="1311"/>
    </row>
    <row r="8941" spans="2:11">
      <c r="B8941" s="1311"/>
      <c r="K8941" s="1311"/>
    </row>
    <row r="8942" spans="2:11">
      <c r="B8942" s="1311"/>
      <c r="K8942" s="1311"/>
    </row>
    <row r="8943" spans="2:11">
      <c r="B8943" s="1311"/>
      <c r="K8943" s="1311"/>
    </row>
    <row r="8944" spans="2:11">
      <c r="B8944" s="1311"/>
      <c r="K8944" s="1311"/>
    </row>
    <row r="8945" spans="2:11">
      <c r="B8945" s="1311"/>
      <c r="K8945" s="1311"/>
    </row>
    <row r="8946" spans="2:11">
      <c r="B8946" s="1311"/>
      <c r="K8946" s="1311"/>
    </row>
    <row r="8947" spans="2:11">
      <c r="B8947" s="1311"/>
      <c r="K8947" s="1311"/>
    </row>
    <row r="8948" spans="2:11">
      <c r="B8948" s="1311"/>
      <c r="K8948" s="1311"/>
    </row>
    <row r="8949" spans="2:11">
      <c r="B8949" s="1311"/>
      <c r="K8949" s="1311"/>
    </row>
    <row r="8950" spans="2:11">
      <c r="B8950" s="1311"/>
      <c r="K8950" s="1311"/>
    </row>
    <row r="8951" spans="2:11">
      <c r="B8951" s="1311"/>
      <c r="K8951" s="1311"/>
    </row>
    <row r="8952" spans="2:11">
      <c r="B8952" s="1311"/>
      <c r="K8952" s="1311"/>
    </row>
    <row r="8953" spans="2:11">
      <c r="B8953" s="1311"/>
      <c r="K8953" s="1311"/>
    </row>
    <row r="8954" spans="2:11">
      <c r="B8954" s="1311"/>
      <c r="K8954" s="1311"/>
    </row>
    <row r="8955" spans="2:11">
      <c r="B8955" s="1311"/>
      <c r="K8955" s="1311"/>
    </row>
    <row r="8956" spans="2:11">
      <c r="B8956" s="1311"/>
      <c r="K8956" s="1311"/>
    </row>
    <row r="8957" spans="2:11">
      <c r="B8957" s="1311"/>
      <c r="K8957" s="1311"/>
    </row>
    <row r="8958" spans="2:11">
      <c r="B8958" s="1311"/>
      <c r="K8958" s="1311"/>
    </row>
    <row r="8959" spans="2:11">
      <c r="B8959" s="1311"/>
      <c r="K8959" s="1311"/>
    </row>
    <row r="8960" spans="2:11">
      <c r="B8960" s="1311"/>
      <c r="K8960" s="1311"/>
    </row>
    <row r="8961" spans="2:11">
      <c r="B8961" s="1311"/>
      <c r="K8961" s="1311"/>
    </row>
    <row r="8962" spans="2:11">
      <c r="B8962" s="1311"/>
      <c r="K8962" s="1311"/>
    </row>
    <row r="8963" spans="2:11">
      <c r="B8963" s="1311"/>
      <c r="K8963" s="1311"/>
    </row>
    <row r="8964" spans="2:11">
      <c r="B8964" s="1311"/>
      <c r="K8964" s="1311"/>
    </row>
    <row r="8965" spans="2:11">
      <c r="B8965" s="1311"/>
      <c r="K8965" s="1311"/>
    </row>
    <row r="8966" spans="2:11">
      <c r="B8966" s="1311"/>
      <c r="K8966" s="1311"/>
    </row>
    <row r="8967" spans="2:11">
      <c r="B8967" s="1311"/>
      <c r="K8967" s="1311"/>
    </row>
    <row r="8968" spans="2:11">
      <c r="B8968" s="1311"/>
      <c r="K8968" s="1311"/>
    </row>
    <row r="8969" spans="2:11">
      <c r="B8969" s="1311"/>
      <c r="K8969" s="1311"/>
    </row>
    <row r="8970" spans="2:11">
      <c r="B8970" s="1311"/>
      <c r="K8970" s="1311"/>
    </row>
    <row r="8971" spans="2:11">
      <c r="B8971" s="1311"/>
      <c r="K8971" s="1311"/>
    </row>
    <row r="8972" spans="2:11">
      <c r="B8972" s="1311"/>
      <c r="K8972" s="1311"/>
    </row>
    <row r="8973" spans="2:11">
      <c r="B8973" s="1311"/>
      <c r="K8973" s="1311"/>
    </row>
    <row r="8974" spans="2:11">
      <c r="B8974" s="1311"/>
      <c r="K8974" s="1311"/>
    </row>
    <row r="8975" spans="2:11">
      <c r="B8975" s="1311"/>
      <c r="K8975" s="1311"/>
    </row>
    <row r="8976" spans="2:11">
      <c r="B8976" s="1311"/>
      <c r="K8976" s="1311"/>
    </row>
    <row r="8977" spans="2:11">
      <c r="B8977" s="1311"/>
      <c r="K8977" s="1311"/>
    </row>
    <row r="8978" spans="2:11">
      <c r="B8978" s="1311"/>
      <c r="K8978" s="1311"/>
    </row>
    <row r="8979" spans="2:11">
      <c r="B8979" s="1311"/>
      <c r="K8979" s="1311"/>
    </row>
    <row r="8980" spans="2:11">
      <c r="B8980" s="1311"/>
      <c r="K8980" s="1311"/>
    </row>
    <row r="8981" spans="2:11">
      <c r="B8981" s="1311"/>
      <c r="K8981" s="1311"/>
    </row>
    <row r="8982" spans="2:11">
      <c r="B8982" s="1311"/>
      <c r="K8982" s="1311"/>
    </row>
    <row r="8983" spans="2:11">
      <c r="B8983" s="1311"/>
      <c r="K8983" s="1311"/>
    </row>
    <row r="8984" spans="2:11">
      <c r="B8984" s="1311"/>
      <c r="K8984" s="1311"/>
    </row>
    <row r="8985" spans="2:11">
      <c r="B8985" s="1311"/>
      <c r="K8985" s="1311"/>
    </row>
    <row r="8986" spans="2:11">
      <c r="B8986" s="1311"/>
      <c r="K8986" s="1311"/>
    </row>
    <row r="8987" spans="2:11">
      <c r="B8987" s="1311"/>
      <c r="K8987" s="1311"/>
    </row>
    <row r="8988" spans="2:11">
      <c r="B8988" s="1311"/>
      <c r="K8988" s="1311"/>
    </row>
    <row r="8989" spans="2:11">
      <c r="B8989" s="1311"/>
      <c r="K8989" s="1311"/>
    </row>
    <row r="8990" spans="2:11">
      <c r="B8990" s="1311"/>
      <c r="K8990" s="1311"/>
    </row>
    <row r="8991" spans="2:11">
      <c r="B8991" s="1311"/>
      <c r="K8991" s="1311"/>
    </row>
    <row r="8992" spans="2:11">
      <c r="B8992" s="1311"/>
      <c r="K8992" s="1311"/>
    </row>
    <row r="8993" spans="2:11">
      <c r="B8993" s="1311"/>
      <c r="K8993" s="1311"/>
    </row>
    <row r="8994" spans="2:11">
      <c r="B8994" s="1311"/>
      <c r="K8994" s="1311"/>
    </row>
    <row r="8995" spans="2:11">
      <c r="B8995" s="1311"/>
      <c r="K8995" s="1311"/>
    </row>
    <row r="8996" spans="2:11">
      <c r="B8996" s="1311"/>
      <c r="K8996" s="1311"/>
    </row>
    <row r="8997" spans="2:11">
      <c r="B8997" s="1311"/>
      <c r="K8997" s="1311"/>
    </row>
    <row r="8998" spans="2:11">
      <c r="B8998" s="1311"/>
      <c r="K8998" s="1311"/>
    </row>
    <row r="8999" spans="2:11">
      <c r="B8999" s="1311"/>
      <c r="K8999" s="1311"/>
    </row>
    <row r="9000" spans="2:11">
      <c r="B9000" s="1311"/>
      <c r="K9000" s="1311"/>
    </row>
    <row r="9001" spans="2:11">
      <c r="B9001" s="1311"/>
      <c r="K9001" s="1311"/>
    </row>
    <row r="9002" spans="2:11">
      <c r="B9002" s="1311"/>
      <c r="K9002" s="1311"/>
    </row>
    <row r="9003" spans="2:11">
      <c r="B9003" s="1311"/>
      <c r="K9003" s="1311"/>
    </row>
    <row r="9004" spans="2:11">
      <c r="B9004" s="1311"/>
      <c r="K9004" s="1311"/>
    </row>
    <row r="9005" spans="2:11">
      <c r="B9005" s="1311"/>
      <c r="K9005" s="1311"/>
    </row>
    <row r="9006" spans="2:11">
      <c r="B9006" s="1311"/>
      <c r="K9006" s="1311"/>
    </row>
    <row r="9007" spans="2:11">
      <c r="B9007" s="1311"/>
      <c r="K9007" s="1311"/>
    </row>
    <row r="9008" spans="2:11">
      <c r="B9008" s="1311"/>
      <c r="K9008" s="1311"/>
    </row>
    <row r="9009" spans="2:11">
      <c r="B9009" s="1311"/>
      <c r="K9009" s="1311"/>
    </row>
    <row r="9010" spans="2:11">
      <c r="B9010" s="1311"/>
      <c r="K9010" s="1311"/>
    </row>
    <row r="9011" spans="2:11">
      <c r="B9011" s="1311"/>
      <c r="K9011" s="1311"/>
    </row>
    <row r="9012" spans="2:11">
      <c r="B9012" s="1311"/>
      <c r="K9012" s="1311"/>
    </row>
    <row r="9013" spans="2:11">
      <c r="B9013" s="1311"/>
      <c r="K9013" s="1311"/>
    </row>
    <row r="9014" spans="2:11">
      <c r="B9014" s="1311"/>
      <c r="K9014" s="1311"/>
    </row>
    <row r="9015" spans="2:11">
      <c r="B9015" s="1311"/>
      <c r="K9015" s="1311"/>
    </row>
    <row r="9016" spans="2:11">
      <c r="B9016" s="1311"/>
      <c r="K9016" s="1311"/>
    </row>
    <row r="9017" spans="2:11">
      <c r="B9017" s="1311"/>
      <c r="K9017" s="1311"/>
    </row>
    <row r="9018" spans="2:11">
      <c r="B9018" s="1311"/>
      <c r="K9018" s="1311"/>
    </row>
    <row r="9019" spans="2:11">
      <c r="B9019" s="1311"/>
      <c r="K9019" s="1311"/>
    </row>
    <row r="9020" spans="2:11">
      <c r="B9020" s="1311"/>
      <c r="K9020" s="1311"/>
    </row>
    <row r="9021" spans="2:11">
      <c r="B9021" s="1311"/>
      <c r="K9021" s="1311"/>
    </row>
    <row r="9022" spans="2:11">
      <c r="B9022" s="1311"/>
      <c r="K9022" s="1311"/>
    </row>
    <row r="9023" spans="2:11">
      <c r="B9023" s="1311"/>
      <c r="K9023" s="1311"/>
    </row>
    <row r="9024" spans="2:11">
      <c r="B9024" s="1311"/>
      <c r="K9024" s="1311"/>
    </row>
    <row r="9025" spans="2:11">
      <c r="B9025" s="1311"/>
      <c r="K9025" s="1311"/>
    </row>
    <row r="9026" spans="2:11">
      <c r="B9026" s="1311"/>
      <c r="K9026" s="1311"/>
    </row>
    <row r="9027" spans="2:11">
      <c r="B9027" s="1311"/>
      <c r="K9027" s="1311"/>
    </row>
    <row r="9028" spans="2:11">
      <c r="B9028" s="1311"/>
      <c r="K9028" s="1311"/>
    </row>
    <row r="9029" spans="2:11">
      <c r="B9029" s="1311"/>
      <c r="K9029" s="1311"/>
    </row>
    <row r="9030" spans="2:11">
      <c r="B9030" s="1311"/>
      <c r="K9030" s="1311"/>
    </row>
    <row r="9031" spans="2:11">
      <c r="B9031" s="1311"/>
      <c r="K9031" s="1311"/>
    </row>
    <row r="9032" spans="2:11">
      <c r="B9032" s="1311"/>
      <c r="K9032" s="1311"/>
    </row>
    <row r="9033" spans="2:11">
      <c r="B9033" s="1311"/>
      <c r="K9033" s="1311"/>
    </row>
    <row r="9034" spans="2:11">
      <c r="B9034" s="1311"/>
      <c r="K9034" s="1311"/>
    </row>
    <row r="9035" spans="2:11">
      <c r="B9035" s="1311"/>
      <c r="K9035" s="1311"/>
    </row>
    <row r="9036" spans="2:11">
      <c r="B9036" s="1311"/>
      <c r="K9036" s="1311"/>
    </row>
    <row r="9037" spans="2:11">
      <c r="B9037" s="1311"/>
      <c r="K9037" s="1311"/>
    </row>
    <row r="9038" spans="2:11">
      <c r="B9038" s="1311"/>
      <c r="K9038" s="1311"/>
    </row>
    <row r="9039" spans="2:11">
      <c r="B9039" s="1311"/>
      <c r="K9039" s="1311"/>
    </row>
    <row r="9040" spans="2:11">
      <c r="B9040" s="1311"/>
      <c r="K9040" s="1311"/>
    </row>
    <row r="9041" spans="2:11">
      <c r="B9041" s="1311"/>
      <c r="K9041" s="1311"/>
    </row>
    <row r="9042" spans="2:11">
      <c r="B9042" s="1311"/>
      <c r="K9042" s="1311"/>
    </row>
    <row r="9043" spans="2:11">
      <c r="B9043" s="1311"/>
      <c r="K9043" s="1311"/>
    </row>
    <row r="9044" spans="2:11">
      <c r="B9044" s="1311"/>
      <c r="K9044" s="1311"/>
    </row>
    <row r="9045" spans="2:11">
      <c r="B9045" s="1311"/>
      <c r="K9045" s="1311"/>
    </row>
    <row r="9046" spans="2:11">
      <c r="B9046" s="1311"/>
      <c r="K9046" s="1311"/>
    </row>
    <row r="9047" spans="2:11">
      <c r="B9047" s="1311"/>
      <c r="K9047" s="1311"/>
    </row>
    <row r="9048" spans="2:11">
      <c r="B9048" s="1311"/>
      <c r="K9048" s="1311"/>
    </row>
    <row r="9049" spans="2:11">
      <c r="B9049" s="1311"/>
      <c r="K9049" s="1311"/>
    </row>
    <row r="9050" spans="2:11">
      <c r="B9050" s="1311"/>
      <c r="K9050" s="1311"/>
    </row>
    <row r="9051" spans="2:11">
      <c r="B9051" s="1311"/>
      <c r="K9051" s="1311"/>
    </row>
    <row r="9052" spans="2:11">
      <c r="B9052" s="1311"/>
      <c r="K9052" s="1311"/>
    </row>
    <row r="9053" spans="2:11">
      <c r="B9053" s="1311"/>
      <c r="K9053" s="1311"/>
    </row>
    <row r="9054" spans="2:11">
      <c r="B9054" s="1311"/>
      <c r="K9054" s="1311"/>
    </row>
    <row r="9055" spans="2:11">
      <c r="B9055" s="1311"/>
      <c r="K9055" s="1311"/>
    </row>
    <row r="9056" spans="2:11">
      <c r="B9056" s="1311"/>
      <c r="K9056" s="1311"/>
    </row>
    <row r="9057" spans="2:11">
      <c r="B9057" s="1311"/>
      <c r="K9057" s="1311"/>
    </row>
    <row r="9058" spans="2:11">
      <c r="B9058" s="1311"/>
      <c r="K9058" s="1311"/>
    </row>
    <row r="9059" spans="2:11">
      <c r="B9059" s="1311"/>
      <c r="K9059" s="1311"/>
    </row>
    <row r="9060" spans="2:11">
      <c r="B9060" s="1311"/>
      <c r="K9060" s="1311"/>
    </row>
    <row r="9061" spans="2:11">
      <c r="B9061" s="1311"/>
      <c r="K9061" s="1311"/>
    </row>
    <row r="9062" spans="2:11">
      <c r="B9062" s="1311"/>
      <c r="K9062" s="1311"/>
    </row>
    <row r="9063" spans="2:11">
      <c r="B9063" s="1311"/>
      <c r="K9063" s="1311"/>
    </row>
    <row r="9064" spans="2:11">
      <c r="B9064" s="1311"/>
      <c r="K9064" s="1311"/>
    </row>
    <row r="9065" spans="2:11">
      <c r="B9065" s="1311"/>
      <c r="K9065" s="1311"/>
    </row>
    <row r="9066" spans="2:11">
      <c r="B9066" s="1311"/>
      <c r="K9066" s="1311"/>
    </row>
    <row r="9067" spans="2:11">
      <c r="B9067" s="1311"/>
      <c r="K9067" s="1311"/>
    </row>
    <row r="9068" spans="2:11">
      <c r="B9068" s="1311"/>
      <c r="K9068" s="1311"/>
    </row>
    <row r="9069" spans="2:11">
      <c r="B9069" s="1311"/>
      <c r="K9069" s="1311"/>
    </row>
    <row r="9070" spans="2:11">
      <c r="B9070" s="1311"/>
      <c r="K9070" s="1311"/>
    </row>
    <row r="9071" spans="2:11">
      <c r="B9071" s="1311"/>
      <c r="K9071" s="1311"/>
    </row>
    <row r="9072" spans="2:11">
      <c r="B9072" s="1311"/>
      <c r="K9072" s="1311"/>
    </row>
    <row r="9073" spans="2:11">
      <c r="B9073" s="1311"/>
      <c r="K9073" s="1311"/>
    </row>
    <row r="9074" spans="2:11">
      <c r="B9074" s="1311"/>
      <c r="K9074" s="1311"/>
    </row>
    <row r="9075" spans="2:11">
      <c r="B9075" s="1311"/>
      <c r="K9075" s="1311"/>
    </row>
    <row r="9076" spans="2:11">
      <c r="B9076" s="1311"/>
      <c r="K9076" s="1311"/>
    </row>
    <row r="9077" spans="2:11">
      <c r="B9077" s="1311"/>
      <c r="K9077" s="1311"/>
    </row>
    <row r="9078" spans="2:11">
      <c r="B9078" s="1311"/>
      <c r="K9078" s="1311"/>
    </row>
    <row r="9079" spans="2:11">
      <c r="B9079" s="1311"/>
      <c r="K9079" s="1311"/>
    </row>
    <row r="9080" spans="2:11">
      <c r="B9080" s="1311"/>
      <c r="K9080" s="1311"/>
    </row>
    <row r="9081" spans="2:11">
      <c r="B9081" s="1311"/>
      <c r="K9081" s="1311"/>
    </row>
    <row r="9082" spans="2:11">
      <c r="B9082" s="1311"/>
      <c r="K9082" s="1311"/>
    </row>
    <row r="9083" spans="2:11">
      <c r="B9083" s="1311"/>
      <c r="K9083" s="1311"/>
    </row>
    <row r="9084" spans="2:11">
      <c r="B9084" s="1311"/>
      <c r="K9084" s="1311"/>
    </row>
    <row r="9085" spans="2:11">
      <c r="B9085" s="1311"/>
      <c r="K9085" s="1311"/>
    </row>
    <row r="9086" spans="2:11">
      <c r="B9086" s="1311"/>
      <c r="K9086" s="1311"/>
    </row>
    <row r="9087" spans="2:11">
      <c r="B9087" s="1311"/>
      <c r="K9087" s="1311"/>
    </row>
    <row r="9088" spans="2:11">
      <c r="B9088" s="1311"/>
      <c r="K9088" s="1311"/>
    </row>
    <row r="9089" spans="2:11">
      <c r="B9089" s="1311"/>
      <c r="K9089" s="1311"/>
    </row>
    <row r="9090" spans="2:11">
      <c r="B9090" s="1311"/>
      <c r="K9090" s="1311"/>
    </row>
    <row r="9091" spans="2:11">
      <c r="B9091" s="1311"/>
      <c r="K9091" s="1311"/>
    </row>
    <row r="9092" spans="2:11">
      <c r="B9092" s="1311"/>
      <c r="K9092" s="1311"/>
    </row>
    <row r="9093" spans="2:11">
      <c r="B9093" s="1311"/>
      <c r="K9093" s="1311"/>
    </row>
    <row r="9094" spans="2:11">
      <c r="B9094" s="1311"/>
      <c r="K9094" s="1311"/>
    </row>
    <row r="9095" spans="2:11">
      <c r="B9095" s="1311"/>
      <c r="K9095" s="1311"/>
    </row>
    <row r="9096" spans="2:11">
      <c r="B9096" s="1311"/>
      <c r="K9096" s="1311"/>
    </row>
    <row r="9097" spans="2:11">
      <c r="B9097" s="1311"/>
      <c r="K9097" s="1311"/>
    </row>
    <row r="9098" spans="2:11">
      <c r="B9098" s="1311"/>
      <c r="K9098" s="1311"/>
    </row>
    <row r="9099" spans="2:11">
      <c r="B9099" s="1311"/>
      <c r="K9099" s="1311"/>
    </row>
    <row r="9100" spans="2:11">
      <c r="B9100" s="1311"/>
      <c r="K9100" s="1311"/>
    </row>
    <row r="9101" spans="2:11">
      <c r="B9101" s="1311"/>
      <c r="K9101" s="1311"/>
    </row>
    <row r="9102" spans="2:11">
      <c r="B9102" s="1311"/>
      <c r="K9102" s="1311"/>
    </row>
    <row r="9103" spans="2:11">
      <c r="B9103" s="1311"/>
      <c r="K9103" s="1311"/>
    </row>
    <row r="9104" spans="2:11">
      <c r="B9104" s="1311"/>
      <c r="K9104" s="1311"/>
    </row>
    <row r="9105" spans="2:11">
      <c r="B9105" s="1311"/>
      <c r="K9105" s="1311"/>
    </row>
    <row r="9106" spans="2:11">
      <c r="B9106" s="1311"/>
      <c r="K9106" s="1311"/>
    </row>
    <row r="9107" spans="2:11">
      <c r="B9107" s="1311"/>
      <c r="K9107" s="1311"/>
    </row>
    <row r="9108" spans="2:11">
      <c r="B9108" s="1311"/>
      <c r="K9108" s="1311"/>
    </row>
    <row r="9109" spans="2:11">
      <c r="B9109" s="1311"/>
      <c r="K9109" s="1311"/>
    </row>
    <row r="9110" spans="2:11">
      <c r="B9110" s="1311"/>
      <c r="K9110" s="1311"/>
    </row>
    <row r="9111" spans="2:11">
      <c r="B9111" s="1311"/>
      <c r="K9111" s="1311"/>
    </row>
    <row r="9112" spans="2:11">
      <c r="B9112" s="1311"/>
      <c r="K9112" s="1311"/>
    </row>
    <row r="9113" spans="2:11">
      <c r="B9113" s="1311"/>
      <c r="K9113" s="1311"/>
    </row>
    <row r="9114" spans="2:11">
      <c r="B9114" s="1311"/>
      <c r="K9114" s="1311"/>
    </row>
    <row r="9115" spans="2:11">
      <c r="B9115" s="1311"/>
      <c r="K9115" s="1311"/>
    </row>
    <row r="9116" spans="2:11">
      <c r="B9116" s="1311"/>
      <c r="K9116" s="1311"/>
    </row>
    <row r="9117" spans="2:11">
      <c r="B9117" s="1311"/>
      <c r="K9117" s="1311"/>
    </row>
    <row r="9118" spans="2:11">
      <c r="B9118" s="1311"/>
      <c r="K9118" s="1311"/>
    </row>
    <row r="9119" spans="2:11">
      <c r="B9119" s="1311"/>
      <c r="K9119" s="1311"/>
    </row>
    <row r="9120" spans="2:11">
      <c r="B9120" s="1311"/>
      <c r="K9120" s="1311"/>
    </row>
    <row r="9121" spans="2:11">
      <c r="B9121" s="1311"/>
      <c r="K9121" s="1311"/>
    </row>
    <row r="9122" spans="2:11">
      <c r="B9122" s="1311"/>
      <c r="K9122" s="1311"/>
    </row>
    <row r="9123" spans="2:11">
      <c r="B9123" s="1311"/>
      <c r="K9123" s="1311"/>
    </row>
    <row r="9124" spans="2:11">
      <c r="B9124" s="1311"/>
      <c r="K9124" s="1311"/>
    </row>
    <row r="9125" spans="2:11">
      <c r="B9125" s="1311"/>
      <c r="K9125" s="1311"/>
    </row>
    <row r="9126" spans="2:11">
      <c r="B9126" s="1311"/>
      <c r="K9126" s="1311"/>
    </row>
    <row r="9127" spans="2:11">
      <c r="B9127" s="1311"/>
      <c r="K9127" s="1311"/>
    </row>
    <row r="9128" spans="2:11">
      <c r="B9128" s="1311"/>
      <c r="K9128" s="1311"/>
    </row>
    <row r="9129" spans="2:11">
      <c r="B9129" s="1311"/>
      <c r="K9129" s="1311"/>
    </row>
    <row r="9130" spans="2:11">
      <c r="B9130" s="1311"/>
      <c r="K9130" s="1311"/>
    </row>
    <row r="9131" spans="2:11">
      <c r="B9131" s="1311"/>
      <c r="K9131" s="1311"/>
    </row>
    <row r="9132" spans="2:11">
      <c r="B9132" s="1311"/>
      <c r="K9132" s="1311"/>
    </row>
    <row r="9133" spans="2:11">
      <c r="B9133" s="1311"/>
      <c r="K9133" s="1311"/>
    </row>
    <row r="9134" spans="2:11">
      <c r="B9134" s="1311"/>
      <c r="K9134" s="1311"/>
    </row>
    <row r="9135" spans="2:11">
      <c r="B9135" s="1311"/>
      <c r="K9135" s="1311"/>
    </row>
    <row r="9136" spans="2:11">
      <c r="B9136" s="1311"/>
      <c r="K9136" s="1311"/>
    </row>
    <row r="9137" spans="2:11">
      <c r="B9137" s="1311"/>
      <c r="K9137" s="1311"/>
    </row>
    <row r="9138" spans="2:11">
      <c r="B9138" s="1311"/>
      <c r="K9138" s="1311"/>
    </row>
    <row r="9139" spans="2:11">
      <c r="B9139" s="1311"/>
      <c r="K9139" s="1311"/>
    </row>
    <row r="9140" spans="2:11">
      <c r="B9140" s="1311"/>
      <c r="K9140" s="1311"/>
    </row>
    <row r="9141" spans="2:11">
      <c r="B9141" s="1311"/>
      <c r="K9141" s="1311"/>
    </row>
    <row r="9142" spans="2:11">
      <c r="B9142" s="1311"/>
      <c r="K9142" s="1311"/>
    </row>
    <row r="9143" spans="2:11">
      <c r="B9143" s="1311"/>
      <c r="K9143" s="1311"/>
    </row>
    <row r="9144" spans="2:11">
      <c r="B9144" s="1311"/>
      <c r="K9144" s="1311"/>
    </row>
    <row r="9145" spans="2:11">
      <c r="B9145" s="1311"/>
      <c r="K9145" s="1311"/>
    </row>
    <row r="9146" spans="2:11">
      <c r="B9146" s="1311"/>
      <c r="K9146" s="1311"/>
    </row>
    <row r="9147" spans="2:11">
      <c r="B9147" s="1311"/>
      <c r="K9147" s="1311"/>
    </row>
    <row r="9148" spans="2:11">
      <c r="B9148" s="1311"/>
      <c r="K9148" s="1311"/>
    </row>
    <row r="9149" spans="2:11">
      <c r="B9149" s="1311"/>
      <c r="K9149" s="1311"/>
    </row>
    <row r="9150" spans="2:11">
      <c r="B9150" s="1311"/>
      <c r="K9150" s="1311"/>
    </row>
    <row r="9151" spans="2:11">
      <c r="B9151" s="1311"/>
      <c r="K9151" s="1311"/>
    </row>
    <row r="9152" spans="2:11">
      <c r="B9152" s="1311"/>
      <c r="K9152" s="1311"/>
    </row>
    <row r="9153" spans="2:11">
      <c r="B9153" s="1311"/>
      <c r="K9153" s="1311"/>
    </row>
    <row r="9154" spans="2:11">
      <c r="B9154" s="1311"/>
      <c r="K9154" s="1311"/>
    </row>
    <row r="9155" spans="2:11">
      <c r="B9155" s="1311"/>
      <c r="K9155" s="1311"/>
    </row>
    <row r="9156" spans="2:11">
      <c r="B9156" s="1311"/>
      <c r="K9156" s="1311"/>
    </row>
    <row r="9157" spans="2:11">
      <c r="B9157" s="1311"/>
      <c r="K9157" s="1311"/>
    </row>
    <row r="9158" spans="2:11">
      <c r="B9158" s="1311"/>
      <c r="K9158" s="1311"/>
    </row>
    <row r="9159" spans="2:11">
      <c r="B9159" s="1311"/>
      <c r="K9159" s="1311"/>
    </row>
    <row r="9160" spans="2:11">
      <c r="B9160" s="1311"/>
      <c r="K9160" s="1311"/>
    </row>
    <row r="9161" spans="2:11">
      <c r="B9161" s="1311"/>
      <c r="K9161" s="1311"/>
    </row>
    <row r="9162" spans="2:11">
      <c r="B9162" s="1311"/>
      <c r="K9162" s="1311"/>
    </row>
    <row r="9163" spans="2:11">
      <c r="B9163" s="1311"/>
      <c r="K9163" s="1311"/>
    </row>
    <row r="9164" spans="2:11">
      <c r="B9164" s="1311"/>
      <c r="K9164" s="1311"/>
    </row>
    <row r="9165" spans="2:11">
      <c r="B9165" s="1311"/>
      <c r="K9165" s="1311"/>
    </row>
    <row r="9166" spans="2:11">
      <c r="B9166" s="1311"/>
      <c r="K9166" s="1311"/>
    </row>
    <row r="9167" spans="2:11">
      <c r="B9167" s="1311"/>
      <c r="K9167" s="1311"/>
    </row>
    <row r="9168" spans="2:11">
      <c r="B9168" s="1311"/>
      <c r="K9168" s="1311"/>
    </row>
    <row r="9169" spans="2:11">
      <c r="B9169" s="1311"/>
      <c r="K9169" s="1311"/>
    </row>
    <row r="9170" spans="2:11">
      <c r="B9170" s="1311"/>
      <c r="K9170" s="1311"/>
    </row>
    <row r="9171" spans="2:11">
      <c r="B9171" s="1311"/>
      <c r="K9171" s="1311"/>
    </row>
    <row r="9172" spans="2:11">
      <c r="B9172" s="1311"/>
      <c r="K9172" s="1311"/>
    </row>
    <row r="9173" spans="2:11">
      <c r="B9173" s="1311"/>
      <c r="K9173" s="1311"/>
    </row>
    <row r="9174" spans="2:11">
      <c r="B9174" s="1311"/>
      <c r="K9174" s="1311"/>
    </row>
    <row r="9175" spans="2:11">
      <c r="B9175" s="1311"/>
      <c r="K9175" s="1311"/>
    </row>
    <row r="9176" spans="2:11">
      <c r="B9176" s="1311"/>
      <c r="K9176" s="1311"/>
    </row>
    <row r="9177" spans="2:11">
      <c r="B9177" s="1311"/>
      <c r="K9177" s="1311"/>
    </row>
    <row r="9178" spans="2:11">
      <c r="B9178" s="1311"/>
      <c r="K9178" s="1311"/>
    </row>
    <row r="9179" spans="2:11">
      <c r="B9179" s="1311"/>
      <c r="K9179" s="1311"/>
    </row>
    <row r="9180" spans="2:11">
      <c r="B9180" s="1311"/>
      <c r="K9180" s="1311"/>
    </row>
    <row r="9181" spans="2:11">
      <c r="B9181" s="1311"/>
      <c r="K9181" s="1311"/>
    </row>
    <row r="9182" spans="2:11">
      <c r="B9182" s="1311"/>
      <c r="K9182" s="1311"/>
    </row>
    <row r="9183" spans="2:11">
      <c r="B9183" s="1311"/>
      <c r="K9183" s="1311"/>
    </row>
    <row r="9184" spans="2:11">
      <c r="B9184" s="1311"/>
      <c r="K9184" s="1311"/>
    </row>
    <row r="9185" spans="2:11">
      <c r="B9185" s="1311"/>
      <c r="K9185" s="1311"/>
    </row>
    <row r="9186" spans="2:11">
      <c r="B9186" s="1311"/>
      <c r="K9186" s="1311"/>
    </row>
    <row r="9187" spans="2:11">
      <c r="B9187" s="1311"/>
      <c r="K9187" s="1311"/>
    </row>
    <row r="9188" spans="2:11">
      <c r="B9188" s="1311"/>
      <c r="K9188" s="1311"/>
    </row>
    <row r="9189" spans="2:11">
      <c r="B9189" s="1311"/>
      <c r="K9189" s="1311"/>
    </row>
    <row r="9190" spans="2:11">
      <c r="B9190" s="1311"/>
      <c r="K9190" s="1311"/>
    </row>
    <row r="9191" spans="2:11">
      <c r="B9191" s="1311"/>
      <c r="K9191" s="1311"/>
    </row>
    <row r="9192" spans="2:11">
      <c r="B9192" s="1311"/>
      <c r="K9192" s="1311"/>
    </row>
    <row r="9193" spans="2:11">
      <c r="B9193" s="1311"/>
      <c r="K9193" s="1311"/>
    </row>
    <row r="9194" spans="2:11">
      <c r="B9194" s="1311"/>
      <c r="K9194" s="1311"/>
    </row>
    <row r="9195" spans="2:11">
      <c r="B9195" s="1311"/>
      <c r="K9195" s="1311"/>
    </row>
    <row r="9196" spans="2:11">
      <c r="B9196" s="1311"/>
      <c r="K9196" s="1311"/>
    </row>
    <row r="9197" spans="2:11">
      <c r="B9197" s="1311"/>
      <c r="K9197" s="1311"/>
    </row>
    <row r="9198" spans="2:11">
      <c r="B9198" s="1311"/>
      <c r="K9198" s="1311"/>
    </row>
    <row r="9199" spans="2:11">
      <c r="B9199" s="1311"/>
      <c r="K9199" s="1311"/>
    </row>
    <row r="9200" spans="2:11">
      <c r="B9200" s="1311"/>
      <c r="K9200" s="1311"/>
    </row>
    <row r="9201" spans="2:11">
      <c r="B9201" s="1311"/>
      <c r="K9201" s="1311"/>
    </row>
    <row r="9202" spans="2:11">
      <c r="B9202" s="1311"/>
      <c r="K9202" s="1311"/>
    </row>
    <row r="9203" spans="2:11">
      <c r="B9203" s="1311"/>
      <c r="K9203" s="1311"/>
    </row>
    <row r="9204" spans="2:11">
      <c r="B9204" s="1311"/>
      <c r="K9204" s="1311"/>
    </row>
    <row r="9205" spans="2:11">
      <c r="B9205" s="1311"/>
      <c r="K9205" s="1311"/>
    </row>
    <row r="9206" spans="2:11">
      <c r="B9206" s="1311"/>
      <c r="K9206" s="1311"/>
    </row>
    <row r="9207" spans="2:11">
      <c r="B9207" s="1311"/>
      <c r="K9207" s="1311"/>
    </row>
    <row r="9208" spans="2:11">
      <c r="B9208" s="1311"/>
      <c r="K9208" s="1311"/>
    </row>
    <row r="9209" spans="2:11">
      <c r="B9209" s="1311"/>
      <c r="K9209" s="1311"/>
    </row>
    <row r="9210" spans="2:11">
      <c r="B9210" s="1311"/>
      <c r="K9210" s="1311"/>
    </row>
    <row r="9211" spans="2:11">
      <c r="B9211" s="1311"/>
      <c r="K9211" s="1311"/>
    </row>
    <row r="9212" spans="2:11">
      <c r="B9212" s="1311"/>
      <c r="K9212" s="1311"/>
    </row>
    <row r="9213" spans="2:11">
      <c r="B9213" s="1311"/>
      <c r="K9213" s="1311"/>
    </row>
    <row r="9214" spans="2:11">
      <c r="B9214" s="1311"/>
      <c r="K9214" s="1311"/>
    </row>
    <row r="9215" spans="2:11">
      <c r="B9215" s="1311"/>
      <c r="K9215" s="1311"/>
    </row>
    <row r="9216" spans="2:11">
      <c r="B9216" s="1311"/>
      <c r="K9216" s="1311"/>
    </row>
    <row r="9217" spans="2:11">
      <c r="B9217" s="1311"/>
      <c r="K9217" s="1311"/>
    </row>
    <row r="9218" spans="2:11">
      <c r="B9218" s="1311"/>
      <c r="K9218" s="1311"/>
    </row>
    <row r="9219" spans="2:11">
      <c r="B9219" s="1311"/>
      <c r="K9219" s="1311"/>
    </row>
    <row r="9220" spans="2:11">
      <c r="B9220" s="1311"/>
      <c r="K9220" s="1311"/>
    </row>
    <row r="9221" spans="2:11">
      <c r="B9221" s="1311"/>
      <c r="K9221" s="1311"/>
    </row>
    <row r="9222" spans="2:11">
      <c r="B9222" s="1311"/>
      <c r="K9222" s="1311"/>
    </row>
    <row r="9223" spans="2:11">
      <c r="B9223" s="1311"/>
      <c r="K9223" s="1311"/>
    </row>
    <row r="9224" spans="2:11">
      <c r="B9224" s="1311"/>
      <c r="K9224" s="1311"/>
    </row>
    <row r="9225" spans="2:11">
      <c r="B9225" s="1311"/>
      <c r="K9225" s="1311"/>
    </row>
    <row r="9226" spans="2:11">
      <c r="B9226" s="1311"/>
      <c r="K9226" s="1311"/>
    </row>
    <row r="9227" spans="2:11">
      <c r="B9227" s="1311"/>
      <c r="K9227" s="1311"/>
    </row>
    <row r="9228" spans="2:11">
      <c r="B9228" s="1311"/>
      <c r="K9228" s="1311"/>
    </row>
    <row r="9229" spans="2:11">
      <c r="B9229" s="1311"/>
      <c r="K9229" s="1311"/>
    </row>
    <row r="9230" spans="2:11">
      <c r="B9230" s="1311"/>
      <c r="K9230" s="1311"/>
    </row>
    <row r="9231" spans="2:11">
      <c r="B9231" s="1311"/>
      <c r="K9231" s="1311"/>
    </row>
    <row r="9232" spans="2:11">
      <c r="B9232" s="1311"/>
      <c r="K9232" s="1311"/>
    </row>
    <row r="9233" spans="2:11">
      <c r="B9233" s="1311"/>
      <c r="K9233" s="1311"/>
    </row>
    <row r="9234" spans="2:11">
      <c r="B9234" s="1311"/>
      <c r="K9234" s="1311"/>
    </row>
    <row r="9235" spans="2:11">
      <c r="B9235" s="1311"/>
      <c r="K9235" s="1311"/>
    </row>
    <row r="9236" spans="2:11">
      <c r="B9236" s="1311"/>
      <c r="K9236" s="1311"/>
    </row>
    <row r="9237" spans="2:11">
      <c r="B9237" s="1311"/>
      <c r="K9237" s="1311"/>
    </row>
    <row r="9238" spans="2:11">
      <c r="B9238" s="1311"/>
      <c r="K9238" s="1311"/>
    </row>
    <row r="9239" spans="2:11">
      <c r="B9239" s="1311"/>
      <c r="K9239" s="1311"/>
    </row>
    <row r="9240" spans="2:11">
      <c r="B9240" s="1311"/>
      <c r="K9240" s="1311"/>
    </row>
    <row r="9241" spans="2:11">
      <c r="B9241" s="1311"/>
      <c r="K9241" s="1311"/>
    </row>
    <row r="9242" spans="2:11">
      <c r="B9242" s="1311"/>
      <c r="K9242" s="1311"/>
    </row>
    <row r="9243" spans="2:11">
      <c r="B9243" s="1311"/>
      <c r="K9243" s="1311"/>
    </row>
    <row r="9244" spans="2:11">
      <c r="B9244" s="1311"/>
      <c r="K9244" s="1311"/>
    </row>
    <row r="9245" spans="2:11">
      <c r="B9245" s="1311"/>
      <c r="K9245" s="1311"/>
    </row>
    <row r="9246" spans="2:11">
      <c r="B9246" s="1311"/>
      <c r="K9246" s="1311"/>
    </row>
    <row r="9247" spans="2:11">
      <c r="B9247" s="1311"/>
      <c r="K9247" s="1311"/>
    </row>
    <row r="9248" spans="2:11">
      <c r="B9248" s="1311"/>
      <c r="K9248" s="1311"/>
    </row>
    <row r="9249" spans="2:11">
      <c r="B9249" s="1311"/>
      <c r="K9249" s="1311"/>
    </row>
    <row r="9250" spans="2:11">
      <c r="B9250" s="1311"/>
      <c r="K9250" s="1311"/>
    </row>
    <row r="9251" spans="2:11">
      <c r="B9251" s="1311"/>
      <c r="K9251" s="1311"/>
    </row>
    <row r="9252" spans="2:11">
      <c r="B9252" s="1311"/>
      <c r="K9252" s="1311"/>
    </row>
    <row r="9253" spans="2:11">
      <c r="B9253" s="1311"/>
      <c r="K9253" s="1311"/>
    </row>
    <row r="9254" spans="2:11">
      <c r="B9254" s="1311"/>
      <c r="K9254" s="1311"/>
    </row>
    <row r="9255" spans="2:11">
      <c r="B9255" s="1311"/>
      <c r="K9255" s="1311"/>
    </row>
    <row r="9256" spans="2:11">
      <c r="B9256" s="1311"/>
      <c r="K9256" s="1311"/>
    </row>
    <row r="9257" spans="2:11">
      <c r="B9257" s="1311"/>
      <c r="K9257" s="1311"/>
    </row>
    <row r="9258" spans="2:11">
      <c r="B9258" s="1311"/>
      <c r="K9258" s="1311"/>
    </row>
    <row r="9259" spans="2:11">
      <c r="B9259" s="1311"/>
      <c r="K9259" s="1311"/>
    </row>
    <row r="9260" spans="2:11">
      <c r="B9260" s="1311"/>
      <c r="K9260" s="1311"/>
    </row>
    <row r="9261" spans="2:11">
      <c r="B9261" s="1311"/>
      <c r="K9261" s="1311"/>
    </row>
    <row r="9262" spans="2:11">
      <c r="B9262" s="1311"/>
      <c r="K9262" s="1311"/>
    </row>
    <row r="9263" spans="2:11">
      <c r="B9263" s="1311"/>
      <c r="K9263" s="1311"/>
    </row>
    <row r="9264" spans="2:11">
      <c r="B9264" s="1311"/>
      <c r="K9264" s="1311"/>
    </row>
    <row r="9265" spans="2:11">
      <c r="B9265" s="1311"/>
      <c r="K9265" s="1311"/>
    </row>
    <row r="9266" spans="2:11">
      <c r="B9266" s="1311"/>
      <c r="K9266" s="1311"/>
    </row>
    <row r="9267" spans="2:11">
      <c r="B9267" s="1311"/>
      <c r="K9267" s="1311"/>
    </row>
    <row r="9268" spans="2:11">
      <c r="B9268" s="1311"/>
      <c r="K9268" s="1311"/>
    </row>
    <row r="9269" spans="2:11">
      <c r="B9269" s="1311"/>
      <c r="K9269" s="1311"/>
    </row>
    <row r="9270" spans="2:11">
      <c r="B9270" s="1311"/>
      <c r="K9270" s="1311"/>
    </row>
    <row r="9271" spans="2:11">
      <c r="B9271" s="1311"/>
      <c r="K9271" s="1311"/>
    </row>
    <row r="9272" spans="2:11">
      <c r="B9272" s="1311"/>
      <c r="K9272" s="1311"/>
    </row>
    <row r="9273" spans="2:11">
      <c r="B9273" s="1311"/>
      <c r="K9273" s="1311"/>
    </row>
    <row r="9274" spans="2:11">
      <c r="B9274" s="1311"/>
      <c r="K9274" s="1311"/>
    </row>
    <row r="9275" spans="2:11">
      <c r="B9275" s="1311"/>
      <c r="K9275" s="1311"/>
    </row>
    <row r="9276" spans="2:11">
      <c r="B9276" s="1311"/>
      <c r="K9276" s="1311"/>
    </row>
    <row r="9277" spans="2:11">
      <c r="B9277" s="1311"/>
      <c r="K9277" s="1311"/>
    </row>
    <row r="9278" spans="2:11">
      <c r="B9278" s="1311"/>
      <c r="K9278" s="1311"/>
    </row>
    <row r="9279" spans="2:11">
      <c r="B9279" s="1311"/>
      <c r="K9279" s="1311"/>
    </row>
    <row r="9280" spans="2:11">
      <c r="B9280" s="1311"/>
      <c r="K9280" s="1311"/>
    </row>
    <row r="9281" spans="2:11">
      <c r="B9281" s="1311"/>
      <c r="K9281" s="1311"/>
    </row>
    <row r="9282" spans="2:11">
      <c r="B9282" s="1311"/>
      <c r="K9282" s="1311"/>
    </row>
    <row r="9283" spans="2:11">
      <c r="B9283" s="1311"/>
      <c r="K9283" s="1311"/>
    </row>
    <row r="9284" spans="2:11">
      <c r="B9284" s="1311"/>
      <c r="K9284" s="1311"/>
    </row>
    <row r="9285" spans="2:11">
      <c r="B9285" s="1311"/>
      <c r="K9285" s="1311"/>
    </row>
    <row r="9286" spans="2:11">
      <c r="B9286" s="1311"/>
      <c r="K9286" s="1311"/>
    </row>
    <row r="9287" spans="2:11">
      <c r="B9287" s="1311"/>
      <c r="K9287" s="1311"/>
    </row>
    <row r="9288" spans="2:11">
      <c r="B9288" s="1311"/>
      <c r="K9288" s="1311"/>
    </row>
    <row r="9289" spans="2:11">
      <c r="B9289" s="1311"/>
      <c r="K9289" s="1311"/>
    </row>
    <row r="9290" spans="2:11">
      <c r="B9290" s="1311"/>
      <c r="K9290" s="1311"/>
    </row>
    <row r="9291" spans="2:11">
      <c r="B9291" s="1311"/>
      <c r="K9291" s="1311"/>
    </row>
    <row r="9292" spans="2:11">
      <c r="B9292" s="1311"/>
      <c r="K9292" s="1311"/>
    </row>
    <row r="9293" spans="2:11">
      <c r="B9293" s="1311"/>
      <c r="K9293" s="1311"/>
    </row>
    <row r="9294" spans="2:11">
      <c r="B9294" s="1311"/>
      <c r="K9294" s="1311"/>
    </row>
    <row r="9295" spans="2:11">
      <c r="B9295" s="1311"/>
      <c r="K9295" s="1311"/>
    </row>
    <row r="9296" spans="2:11">
      <c r="B9296" s="1311"/>
      <c r="K9296" s="1311"/>
    </row>
    <row r="9297" spans="2:11">
      <c r="B9297" s="1311"/>
      <c r="K9297" s="1311"/>
    </row>
    <row r="9298" spans="2:11">
      <c r="B9298" s="1311"/>
      <c r="K9298" s="1311"/>
    </row>
    <row r="9299" spans="2:11">
      <c r="B9299" s="1311"/>
      <c r="K9299" s="1311"/>
    </row>
    <row r="9300" spans="2:11">
      <c r="B9300" s="1311"/>
      <c r="K9300" s="1311"/>
    </row>
    <row r="9301" spans="2:11">
      <c r="B9301" s="1311"/>
      <c r="K9301" s="1311"/>
    </row>
    <row r="9302" spans="2:11">
      <c r="B9302" s="1311"/>
      <c r="K9302" s="1311"/>
    </row>
    <row r="9303" spans="2:11">
      <c r="B9303" s="1311"/>
      <c r="K9303" s="1311"/>
    </row>
    <row r="9304" spans="2:11">
      <c r="B9304" s="1311"/>
      <c r="K9304" s="1311"/>
    </row>
    <row r="9305" spans="2:11">
      <c r="B9305" s="1311"/>
      <c r="K9305" s="1311"/>
    </row>
    <row r="9306" spans="2:11">
      <c r="B9306" s="1311"/>
      <c r="K9306" s="1311"/>
    </row>
    <row r="9307" spans="2:11">
      <c r="B9307" s="1311"/>
      <c r="K9307" s="1311"/>
    </row>
    <row r="9308" spans="2:11">
      <c r="B9308" s="1311"/>
      <c r="K9308" s="1311"/>
    </row>
    <row r="9309" spans="2:11">
      <c r="B9309" s="1311"/>
      <c r="K9309" s="1311"/>
    </row>
    <row r="9310" spans="2:11">
      <c r="B9310" s="1311"/>
      <c r="K9310" s="1311"/>
    </row>
    <row r="9311" spans="2:11">
      <c r="B9311" s="1311"/>
      <c r="K9311" s="1311"/>
    </row>
    <row r="9312" spans="2:11">
      <c r="B9312" s="1311"/>
      <c r="K9312" s="1311"/>
    </row>
    <row r="9313" spans="2:11">
      <c r="B9313" s="1311"/>
      <c r="K9313" s="1311"/>
    </row>
    <row r="9314" spans="2:11">
      <c r="B9314" s="1311"/>
      <c r="K9314" s="1311"/>
    </row>
    <row r="9315" spans="2:11">
      <c r="B9315" s="1311"/>
      <c r="K9315" s="1311"/>
    </row>
    <row r="9316" spans="2:11">
      <c r="B9316" s="1311"/>
      <c r="K9316" s="1311"/>
    </row>
    <row r="9317" spans="2:11">
      <c r="B9317" s="1311"/>
      <c r="K9317" s="1311"/>
    </row>
    <row r="9318" spans="2:11">
      <c r="B9318" s="1311"/>
      <c r="K9318" s="1311"/>
    </row>
    <row r="9319" spans="2:11">
      <c r="B9319" s="1311"/>
      <c r="K9319" s="1311"/>
    </row>
    <row r="9320" spans="2:11">
      <c r="B9320" s="1311"/>
      <c r="K9320" s="1311"/>
    </row>
    <row r="9321" spans="2:11">
      <c r="B9321" s="1311"/>
      <c r="K9321" s="1311"/>
    </row>
    <row r="9322" spans="2:11">
      <c r="B9322" s="1311"/>
      <c r="K9322" s="1311"/>
    </row>
    <row r="9323" spans="2:11">
      <c r="B9323" s="1311"/>
      <c r="K9323" s="1311"/>
    </row>
    <row r="9324" spans="2:11">
      <c r="B9324" s="1311"/>
      <c r="K9324" s="1311"/>
    </row>
    <row r="9325" spans="2:11">
      <c r="B9325" s="1311"/>
      <c r="K9325" s="1311"/>
    </row>
    <row r="9326" spans="2:11">
      <c r="B9326" s="1311"/>
      <c r="K9326" s="1311"/>
    </row>
    <row r="9327" spans="2:11">
      <c r="B9327" s="1311"/>
      <c r="K9327" s="1311"/>
    </row>
    <row r="9328" spans="2:11">
      <c r="B9328" s="1311"/>
      <c r="K9328" s="1311"/>
    </row>
    <row r="9329" spans="2:11">
      <c r="B9329" s="1311"/>
      <c r="K9329" s="1311"/>
    </row>
    <row r="9330" spans="2:11">
      <c r="B9330" s="1311"/>
      <c r="K9330" s="1311"/>
    </row>
    <row r="9331" spans="2:11">
      <c r="B9331" s="1311"/>
      <c r="K9331" s="1311"/>
    </row>
    <row r="9332" spans="2:11">
      <c r="B9332" s="1311"/>
      <c r="K9332" s="1311"/>
    </row>
    <row r="9333" spans="2:11">
      <c r="B9333" s="1311"/>
      <c r="K9333" s="1311"/>
    </row>
    <row r="9334" spans="2:11">
      <c r="B9334" s="1311"/>
      <c r="K9334" s="1311"/>
    </row>
    <row r="9335" spans="2:11">
      <c r="B9335" s="1311"/>
      <c r="K9335" s="1311"/>
    </row>
    <row r="9336" spans="2:11">
      <c r="B9336" s="1311"/>
      <c r="K9336" s="1311"/>
    </row>
    <row r="9337" spans="2:11">
      <c r="B9337" s="1311"/>
      <c r="K9337" s="1311"/>
    </row>
    <row r="9338" spans="2:11">
      <c r="B9338" s="1311"/>
      <c r="K9338" s="1311"/>
    </row>
    <row r="9339" spans="2:11">
      <c r="B9339" s="1311"/>
      <c r="K9339" s="1311"/>
    </row>
    <row r="9340" spans="2:11">
      <c r="B9340" s="1311"/>
      <c r="K9340" s="1311"/>
    </row>
    <row r="9341" spans="2:11">
      <c r="B9341" s="1311"/>
      <c r="K9341" s="1311"/>
    </row>
    <row r="9342" spans="2:11">
      <c r="B9342" s="1311"/>
      <c r="K9342" s="1311"/>
    </row>
    <row r="9343" spans="2:11">
      <c r="B9343" s="1311"/>
      <c r="K9343" s="1311"/>
    </row>
    <row r="9344" spans="2:11">
      <c r="B9344" s="1311"/>
      <c r="K9344" s="1311"/>
    </row>
    <row r="9345" spans="2:11">
      <c r="B9345" s="1311"/>
      <c r="K9345" s="1311"/>
    </row>
    <row r="9346" spans="2:11">
      <c r="B9346" s="1311"/>
      <c r="K9346" s="1311"/>
    </row>
    <row r="9347" spans="2:11">
      <c r="B9347" s="1311"/>
      <c r="K9347" s="1311"/>
    </row>
    <row r="9348" spans="2:11">
      <c r="B9348" s="1311"/>
      <c r="K9348" s="1311"/>
    </row>
    <row r="9349" spans="2:11">
      <c r="B9349" s="1311"/>
      <c r="K9349" s="1311"/>
    </row>
    <row r="9350" spans="2:11">
      <c r="B9350" s="1311"/>
      <c r="K9350" s="1311"/>
    </row>
    <row r="9351" spans="2:11">
      <c r="B9351" s="1311"/>
      <c r="K9351" s="1311"/>
    </row>
    <row r="9352" spans="2:11">
      <c r="B9352" s="1311"/>
      <c r="K9352" s="1311"/>
    </row>
    <row r="9353" spans="2:11">
      <c r="B9353" s="1311"/>
      <c r="K9353" s="1311"/>
    </row>
    <row r="9354" spans="2:11">
      <c r="B9354" s="1311"/>
      <c r="K9354" s="1311"/>
    </row>
    <row r="9355" spans="2:11">
      <c r="B9355" s="1311"/>
      <c r="K9355" s="1311"/>
    </row>
    <row r="9356" spans="2:11">
      <c r="B9356" s="1311"/>
      <c r="K9356" s="1311"/>
    </row>
    <row r="9357" spans="2:11">
      <c r="B9357" s="1311"/>
      <c r="K9357" s="1311"/>
    </row>
    <row r="9358" spans="2:11">
      <c r="B9358" s="1311"/>
      <c r="K9358" s="1311"/>
    </row>
    <row r="9359" spans="2:11">
      <c r="B9359" s="1311"/>
      <c r="K9359" s="1311"/>
    </row>
    <row r="9360" spans="2:11">
      <c r="B9360" s="1311"/>
      <c r="K9360" s="1311"/>
    </row>
    <row r="9361" spans="2:11">
      <c r="B9361" s="1311"/>
      <c r="K9361" s="1311"/>
    </row>
    <row r="9362" spans="2:11">
      <c r="B9362" s="1311"/>
      <c r="K9362" s="1311"/>
    </row>
    <row r="9363" spans="2:11">
      <c r="B9363" s="1311"/>
      <c r="K9363" s="1311"/>
    </row>
    <row r="9364" spans="2:11">
      <c r="B9364" s="1311"/>
      <c r="K9364" s="1311"/>
    </row>
    <row r="9365" spans="2:11">
      <c r="B9365" s="1311"/>
      <c r="K9365" s="1311"/>
    </row>
    <row r="9366" spans="2:11">
      <c r="B9366" s="1311"/>
      <c r="K9366" s="1311"/>
    </row>
    <row r="9367" spans="2:11">
      <c r="B9367" s="1311"/>
      <c r="K9367" s="1311"/>
    </row>
    <row r="9368" spans="2:11">
      <c r="B9368" s="1311"/>
      <c r="K9368" s="1311"/>
    </row>
    <row r="9369" spans="2:11">
      <c r="B9369" s="1311"/>
      <c r="K9369" s="1311"/>
    </row>
    <row r="9370" spans="2:11">
      <c r="B9370" s="1311"/>
      <c r="K9370" s="1311"/>
    </row>
    <row r="9371" spans="2:11">
      <c r="B9371" s="1311"/>
      <c r="K9371" s="1311"/>
    </row>
    <row r="9372" spans="2:11">
      <c r="B9372" s="1311"/>
      <c r="K9372" s="1311"/>
    </row>
    <row r="9373" spans="2:11">
      <c r="B9373" s="1311"/>
      <c r="K9373" s="1311"/>
    </row>
    <row r="9374" spans="2:11">
      <c r="B9374" s="1311"/>
      <c r="K9374" s="1311"/>
    </row>
    <row r="9375" spans="2:11">
      <c r="B9375" s="1311"/>
      <c r="K9375" s="1311"/>
    </row>
    <row r="9376" spans="2:11">
      <c r="B9376" s="1311"/>
      <c r="K9376" s="1311"/>
    </row>
    <row r="9377" spans="2:11">
      <c r="B9377" s="1311"/>
      <c r="K9377" s="1311"/>
    </row>
    <row r="9378" spans="2:11">
      <c r="B9378" s="1311"/>
      <c r="K9378" s="1311"/>
    </row>
    <row r="9379" spans="2:11">
      <c r="B9379" s="1311"/>
      <c r="K9379" s="1311"/>
    </row>
    <row r="9380" spans="2:11">
      <c r="B9380" s="1311"/>
      <c r="K9380" s="1311"/>
    </row>
    <row r="9381" spans="2:11">
      <c r="B9381" s="1311"/>
      <c r="K9381" s="1311"/>
    </row>
    <row r="9382" spans="2:11">
      <c r="B9382" s="1311"/>
      <c r="K9382" s="1311"/>
    </row>
    <row r="9383" spans="2:11">
      <c r="B9383" s="1311"/>
      <c r="K9383" s="1311"/>
    </row>
    <row r="9384" spans="2:11">
      <c r="B9384" s="1311"/>
      <c r="K9384" s="1311"/>
    </row>
    <row r="9385" spans="2:11">
      <c r="B9385" s="1311"/>
      <c r="K9385" s="1311"/>
    </row>
    <row r="9386" spans="2:11">
      <c r="B9386" s="1311"/>
      <c r="K9386" s="1311"/>
    </row>
    <row r="9387" spans="2:11">
      <c r="B9387" s="1311"/>
      <c r="K9387" s="1311"/>
    </row>
    <row r="9388" spans="2:11">
      <c r="B9388" s="1311"/>
      <c r="K9388" s="1311"/>
    </row>
    <row r="9389" spans="2:11">
      <c r="B9389" s="1311"/>
      <c r="K9389" s="1311"/>
    </row>
    <row r="9390" spans="2:11">
      <c r="B9390" s="1311"/>
      <c r="K9390" s="1311"/>
    </row>
    <row r="9391" spans="2:11">
      <c r="B9391" s="1311"/>
      <c r="K9391" s="1311"/>
    </row>
    <row r="9392" spans="2:11">
      <c r="B9392" s="1311"/>
      <c r="K9392" s="1311"/>
    </row>
    <row r="9393" spans="2:11">
      <c r="B9393" s="1311"/>
      <c r="K9393" s="1311"/>
    </row>
    <row r="9394" spans="2:11">
      <c r="B9394" s="1311"/>
      <c r="K9394" s="1311"/>
    </row>
    <row r="9395" spans="2:11">
      <c r="B9395" s="1311"/>
      <c r="K9395" s="1311"/>
    </row>
    <row r="9396" spans="2:11">
      <c r="B9396" s="1311"/>
      <c r="K9396" s="1311"/>
    </row>
    <row r="9397" spans="2:11">
      <c r="B9397" s="1311"/>
      <c r="K9397" s="1311"/>
    </row>
    <row r="9398" spans="2:11">
      <c r="B9398" s="1311"/>
      <c r="K9398" s="1311"/>
    </row>
    <row r="9399" spans="2:11">
      <c r="B9399" s="1311"/>
      <c r="K9399" s="1311"/>
    </row>
    <row r="9400" spans="2:11">
      <c r="B9400" s="1311"/>
      <c r="K9400" s="1311"/>
    </row>
    <row r="9401" spans="2:11">
      <c r="B9401" s="1311"/>
      <c r="K9401" s="1311"/>
    </row>
    <row r="9402" spans="2:11">
      <c r="B9402" s="1311"/>
      <c r="K9402" s="1311"/>
    </row>
    <row r="9403" spans="2:11">
      <c r="B9403" s="1311"/>
      <c r="K9403" s="1311"/>
    </row>
    <row r="9404" spans="2:11">
      <c r="B9404" s="1311"/>
      <c r="K9404" s="1311"/>
    </row>
    <row r="9405" spans="2:11">
      <c r="B9405" s="1311"/>
      <c r="K9405" s="1311"/>
    </row>
    <row r="9406" spans="2:11">
      <c r="B9406" s="1311"/>
      <c r="K9406" s="1311"/>
    </row>
    <row r="9407" spans="2:11">
      <c r="B9407" s="1311"/>
      <c r="K9407" s="1311"/>
    </row>
    <row r="9408" spans="2:11">
      <c r="B9408" s="1311"/>
      <c r="K9408" s="1311"/>
    </row>
    <row r="9409" spans="2:11">
      <c r="B9409" s="1311"/>
      <c r="K9409" s="1311"/>
    </row>
    <row r="9410" spans="2:11">
      <c r="B9410" s="1311"/>
      <c r="K9410" s="1311"/>
    </row>
    <row r="9411" spans="2:11">
      <c r="B9411" s="1311"/>
      <c r="K9411" s="1311"/>
    </row>
    <row r="9412" spans="2:11">
      <c r="B9412" s="1311"/>
      <c r="K9412" s="1311"/>
    </row>
    <row r="9413" spans="2:11">
      <c r="B9413" s="1311"/>
      <c r="K9413" s="1311"/>
    </row>
    <row r="9414" spans="2:11">
      <c r="B9414" s="1311"/>
      <c r="K9414" s="1311"/>
    </row>
    <row r="9415" spans="2:11">
      <c r="B9415" s="1311"/>
      <c r="K9415" s="1311"/>
    </row>
    <row r="9416" spans="2:11">
      <c r="B9416" s="1311"/>
      <c r="K9416" s="1311"/>
    </row>
    <row r="9417" spans="2:11">
      <c r="B9417" s="1311"/>
      <c r="K9417" s="1311"/>
    </row>
    <row r="9418" spans="2:11">
      <c r="B9418" s="1311"/>
      <c r="K9418" s="1311"/>
    </row>
    <row r="9419" spans="2:11">
      <c r="B9419" s="1311"/>
      <c r="K9419" s="1311"/>
    </row>
    <row r="9420" spans="2:11">
      <c r="B9420" s="1311"/>
      <c r="K9420" s="1311"/>
    </row>
    <row r="9421" spans="2:11">
      <c r="B9421" s="1311"/>
      <c r="K9421" s="1311"/>
    </row>
    <row r="9422" spans="2:11">
      <c r="B9422" s="1311"/>
      <c r="K9422" s="1311"/>
    </row>
    <row r="9423" spans="2:11">
      <c r="B9423" s="1311"/>
      <c r="K9423" s="1311"/>
    </row>
    <row r="9424" spans="2:11">
      <c r="B9424" s="1311"/>
      <c r="K9424" s="1311"/>
    </row>
    <row r="9425" spans="2:11">
      <c r="B9425" s="1311"/>
      <c r="K9425" s="1311"/>
    </row>
    <row r="9426" spans="2:11">
      <c r="B9426" s="1311"/>
      <c r="K9426" s="1311"/>
    </row>
    <row r="9427" spans="2:11">
      <c r="B9427" s="1311"/>
      <c r="K9427" s="1311"/>
    </row>
    <row r="9428" spans="2:11">
      <c r="B9428" s="1311"/>
      <c r="K9428" s="1311"/>
    </row>
    <row r="9429" spans="2:11">
      <c r="B9429" s="1311"/>
      <c r="K9429" s="1311"/>
    </row>
    <row r="9430" spans="2:11">
      <c r="B9430" s="1311"/>
      <c r="K9430" s="1311"/>
    </row>
    <row r="9431" spans="2:11">
      <c r="B9431" s="1311"/>
      <c r="K9431" s="1311"/>
    </row>
    <row r="9432" spans="2:11">
      <c r="B9432" s="1311"/>
      <c r="K9432" s="1311"/>
    </row>
    <row r="9433" spans="2:11">
      <c r="B9433" s="1311"/>
      <c r="K9433" s="1311"/>
    </row>
    <row r="9434" spans="2:11">
      <c r="B9434" s="1311"/>
      <c r="K9434" s="1311"/>
    </row>
    <row r="9435" spans="2:11">
      <c r="B9435" s="1311"/>
      <c r="K9435" s="1311"/>
    </row>
    <row r="9436" spans="2:11">
      <c r="B9436" s="1311"/>
      <c r="K9436" s="1311"/>
    </row>
    <row r="9437" spans="2:11">
      <c r="B9437" s="1311"/>
      <c r="K9437" s="1311"/>
    </row>
    <row r="9438" spans="2:11">
      <c r="B9438" s="1311"/>
      <c r="K9438" s="1311"/>
    </row>
    <row r="9439" spans="2:11">
      <c r="B9439" s="1311"/>
      <c r="K9439" s="1311"/>
    </row>
    <row r="9440" spans="2:11">
      <c r="B9440" s="1311"/>
      <c r="K9440" s="1311"/>
    </row>
    <row r="9441" spans="2:11">
      <c r="B9441" s="1311"/>
      <c r="K9441" s="1311"/>
    </row>
    <row r="9442" spans="2:11">
      <c r="B9442" s="1311"/>
      <c r="K9442" s="1311"/>
    </row>
    <row r="9443" spans="2:11">
      <c r="B9443" s="1311"/>
      <c r="K9443" s="1311"/>
    </row>
    <row r="9444" spans="2:11">
      <c r="B9444" s="1311"/>
      <c r="K9444" s="1311"/>
    </row>
    <row r="9445" spans="2:11">
      <c r="B9445" s="1311"/>
      <c r="K9445" s="1311"/>
    </row>
    <row r="9446" spans="2:11">
      <c r="B9446" s="1311"/>
      <c r="K9446" s="1311"/>
    </row>
    <row r="9447" spans="2:11">
      <c r="B9447" s="1311"/>
      <c r="K9447" s="1311"/>
    </row>
    <row r="9448" spans="2:11">
      <c r="B9448" s="1311"/>
      <c r="K9448" s="1311"/>
    </row>
    <row r="9449" spans="2:11">
      <c r="B9449" s="1311"/>
      <c r="K9449" s="1311"/>
    </row>
    <row r="9450" spans="2:11">
      <c r="B9450" s="1311"/>
      <c r="K9450" s="1311"/>
    </row>
    <row r="9451" spans="2:11">
      <c r="B9451" s="1311"/>
      <c r="K9451" s="1311"/>
    </row>
    <row r="9452" spans="2:11">
      <c r="B9452" s="1311"/>
      <c r="K9452" s="1311"/>
    </row>
    <row r="9453" spans="2:11">
      <c r="B9453" s="1311"/>
      <c r="K9453" s="1311"/>
    </row>
    <row r="9454" spans="2:11">
      <c r="B9454" s="1311"/>
      <c r="K9454" s="1311"/>
    </row>
    <row r="9455" spans="2:11">
      <c r="B9455" s="1311"/>
      <c r="K9455" s="1311"/>
    </row>
    <row r="9456" spans="2:11">
      <c r="B9456" s="1311"/>
      <c r="K9456" s="1311"/>
    </row>
    <row r="9457" spans="2:11">
      <c r="B9457" s="1311"/>
      <c r="K9457" s="1311"/>
    </row>
    <row r="9458" spans="2:11">
      <c r="B9458" s="1311"/>
      <c r="K9458" s="1311"/>
    </row>
    <row r="9459" spans="2:11">
      <c r="B9459" s="1311"/>
      <c r="K9459" s="1311"/>
    </row>
    <row r="9460" spans="2:11">
      <c r="B9460" s="1311"/>
      <c r="K9460" s="1311"/>
    </row>
    <row r="9461" spans="2:11">
      <c r="B9461" s="1311"/>
      <c r="K9461" s="1311"/>
    </row>
    <row r="9462" spans="2:11">
      <c r="B9462" s="1311"/>
      <c r="K9462" s="1311"/>
    </row>
    <row r="9463" spans="2:11">
      <c r="B9463" s="1311"/>
      <c r="K9463" s="1311"/>
    </row>
    <row r="9464" spans="2:11">
      <c r="B9464" s="1311"/>
      <c r="K9464" s="1311"/>
    </row>
    <row r="9465" spans="2:11">
      <c r="B9465" s="1311"/>
      <c r="K9465" s="1311"/>
    </row>
    <row r="9466" spans="2:11">
      <c r="B9466" s="1311"/>
      <c r="K9466" s="1311"/>
    </row>
    <row r="9467" spans="2:11">
      <c r="B9467" s="1311"/>
      <c r="K9467" s="1311"/>
    </row>
    <row r="9468" spans="2:11">
      <c r="B9468" s="1311"/>
      <c r="K9468" s="1311"/>
    </row>
    <row r="9469" spans="2:11">
      <c r="B9469" s="1311"/>
      <c r="K9469" s="1311"/>
    </row>
    <row r="9470" spans="2:11">
      <c r="B9470" s="1311"/>
      <c r="K9470" s="1311"/>
    </row>
    <row r="9471" spans="2:11">
      <c r="B9471" s="1311"/>
      <c r="K9471" s="1311"/>
    </row>
    <row r="9472" spans="2:11">
      <c r="B9472" s="1311"/>
      <c r="K9472" s="1311"/>
    </row>
    <row r="9473" spans="2:11">
      <c r="B9473" s="1311"/>
      <c r="K9473" s="1311"/>
    </row>
    <row r="9474" spans="2:11">
      <c r="B9474" s="1311"/>
      <c r="K9474" s="1311"/>
    </row>
    <row r="9475" spans="2:11">
      <c r="B9475" s="1311"/>
      <c r="K9475" s="1311"/>
    </row>
    <row r="9476" spans="2:11">
      <c r="B9476" s="1311"/>
      <c r="K9476" s="1311"/>
    </row>
    <row r="9477" spans="2:11">
      <c r="B9477" s="1311"/>
      <c r="K9477" s="1311"/>
    </row>
    <row r="9478" spans="2:11">
      <c r="B9478" s="1311"/>
      <c r="K9478" s="1311"/>
    </row>
    <row r="9479" spans="2:11">
      <c r="B9479" s="1311"/>
      <c r="K9479" s="1311"/>
    </row>
    <row r="9480" spans="2:11">
      <c r="B9480" s="1311"/>
      <c r="K9480" s="1311"/>
    </row>
    <row r="9481" spans="2:11">
      <c r="B9481" s="1311"/>
      <c r="K9481" s="1311"/>
    </row>
    <row r="9482" spans="2:11">
      <c r="B9482" s="1311"/>
      <c r="K9482" s="1311"/>
    </row>
    <row r="9483" spans="2:11">
      <c r="B9483" s="1311"/>
      <c r="K9483" s="1311"/>
    </row>
    <row r="9484" spans="2:11">
      <c r="B9484" s="1311"/>
      <c r="K9484" s="1311"/>
    </row>
    <row r="9485" spans="2:11">
      <c r="B9485" s="1311"/>
      <c r="K9485" s="1311"/>
    </row>
    <row r="9486" spans="2:11">
      <c r="B9486" s="1311"/>
      <c r="K9486" s="1311"/>
    </row>
    <row r="9487" spans="2:11">
      <c r="B9487" s="1311"/>
      <c r="K9487" s="1311"/>
    </row>
    <row r="9488" spans="2:11">
      <c r="B9488" s="1311"/>
      <c r="K9488" s="1311"/>
    </row>
    <row r="9489" spans="2:11">
      <c r="B9489" s="1311"/>
      <c r="K9489" s="1311"/>
    </row>
    <row r="9490" spans="2:11">
      <c r="B9490" s="1311"/>
      <c r="K9490" s="1311"/>
    </row>
    <row r="9491" spans="2:11">
      <c r="B9491" s="1311"/>
      <c r="K9491" s="1311"/>
    </row>
    <row r="9492" spans="2:11">
      <c r="B9492" s="1311"/>
      <c r="K9492" s="1311"/>
    </row>
    <row r="9493" spans="2:11">
      <c r="B9493" s="1311"/>
      <c r="K9493" s="1311"/>
    </row>
    <row r="9494" spans="2:11">
      <c r="B9494" s="1311"/>
      <c r="K9494" s="1311"/>
    </row>
    <row r="9495" spans="2:11">
      <c r="B9495" s="1311"/>
      <c r="K9495" s="1311"/>
    </row>
    <row r="9496" spans="2:11">
      <c r="B9496" s="1311"/>
      <c r="K9496" s="1311"/>
    </row>
    <row r="9497" spans="2:11">
      <c r="B9497" s="1311"/>
      <c r="K9497" s="1311"/>
    </row>
    <row r="9498" spans="2:11">
      <c r="B9498" s="1311"/>
      <c r="K9498" s="1311"/>
    </row>
    <row r="9499" spans="2:11">
      <c r="B9499" s="1311"/>
      <c r="K9499" s="1311"/>
    </row>
    <row r="9500" spans="2:11">
      <c r="B9500" s="1311"/>
      <c r="K9500" s="1311"/>
    </row>
    <row r="9501" spans="2:11">
      <c r="B9501" s="1311"/>
      <c r="K9501" s="1311"/>
    </row>
    <row r="9502" spans="2:11">
      <c r="B9502" s="1311"/>
      <c r="K9502" s="1311"/>
    </row>
    <row r="9503" spans="2:11">
      <c r="B9503" s="1311"/>
      <c r="K9503" s="1311"/>
    </row>
    <row r="9504" spans="2:11">
      <c r="B9504" s="1311"/>
      <c r="K9504" s="1311"/>
    </row>
    <row r="9505" spans="2:11">
      <c r="B9505" s="1311"/>
      <c r="K9505" s="1311"/>
    </row>
    <row r="9506" spans="2:11">
      <c r="B9506" s="1311"/>
      <c r="K9506" s="1311"/>
    </row>
    <row r="9507" spans="2:11">
      <c r="B9507" s="1311"/>
      <c r="K9507" s="1311"/>
    </row>
    <row r="9508" spans="2:11">
      <c r="B9508" s="1311"/>
      <c r="K9508" s="1311"/>
    </row>
    <row r="9509" spans="2:11">
      <c r="B9509" s="1311"/>
      <c r="K9509" s="1311"/>
    </row>
    <row r="9510" spans="2:11">
      <c r="B9510" s="1311"/>
      <c r="K9510" s="1311"/>
    </row>
    <row r="9511" spans="2:11">
      <c r="B9511" s="1311"/>
      <c r="K9511" s="1311"/>
    </row>
    <row r="9512" spans="2:11">
      <c r="B9512" s="1311"/>
      <c r="K9512" s="1311"/>
    </row>
    <row r="9513" spans="2:11">
      <c r="B9513" s="1311"/>
      <c r="K9513" s="1311"/>
    </row>
    <row r="9514" spans="2:11">
      <c r="B9514" s="1311"/>
      <c r="K9514" s="1311"/>
    </row>
    <row r="9515" spans="2:11">
      <c r="B9515" s="1311"/>
      <c r="K9515" s="1311"/>
    </row>
    <row r="9516" spans="2:11">
      <c r="B9516" s="1311"/>
      <c r="K9516" s="1311"/>
    </row>
    <row r="9517" spans="2:11">
      <c r="B9517" s="1311"/>
      <c r="K9517" s="1311"/>
    </row>
    <row r="9518" spans="2:11">
      <c r="B9518" s="1311"/>
      <c r="K9518" s="1311"/>
    </row>
    <row r="9519" spans="2:11">
      <c r="B9519" s="1311"/>
      <c r="K9519" s="1311"/>
    </row>
    <row r="9520" spans="2:11">
      <c r="B9520" s="1311"/>
      <c r="K9520" s="1311"/>
    </row>
    <row r="9521" spans="2:11">
      <c r="B9521" s="1311"/>
      <c r="K9521" s="1311"/>
    </row>
    <row r="9522" spans="2:11">
      <c r="B9522" s="1311"/>
      <c r="K9522" s="1311"/>
    </row>
    <row r="9523" spans="2:11">
      <c r="B9523" s="1311"/>
      <c r="K9523" s="1311"/>
    </row>
    <row r="9524" spans="2:11">
      <c r="B9524" s="1311"/>
      <c r="K9524" s="1311"/>
    </row>
    <row r="9525" spans="2:11">
      <c r="B9525" s="1311"/>
      <c r="K9525" s="1311"/>
    </row>
    <row r="9526" spans="2:11">
      <c r="B9526" s="1311"/>
      <c r="K9526" s="1311"/>
    </row>
    <row r="9527" spans="2:11">
      <c r="B9527" s="1311"/>
      <c r="K9527" s="1311"/>
    </row>
    <row r="9528" spans="2:11">
      <c r="B9528" s="1311"/>
      <c r="K9528" s="1311"/>
    </row>
    <row r="9529" spans="2:11">
      <c r="B9529" s="1311"/>
      <c r="K9529" s="1311"/>
    </row>
    <row r="9530" spans="2:11">
      <c r="B9530" s="1311"/>
      <c r="K9530" s="1311"/>
    </row>
    <row r="9531" spans="2:11">
      <c r="B9531" s="1311"/>
      <c r="K9531" s="1311"/>
    </row>
    <row r="9532" spans="2:11">
      <c r="B9532" s="1311"/>
      <c r="K9532" s="1311"/>
    </row>
    <row r="9533" spans="2:11">
      <c r="B9533" s="1311"/>
      <c r="K9533" s="1311"/>
    </row>
    <row r="9534" spans="2:11">
      <c r="B9534" s="1311"/>
      <c r="K9534" s="1311"/>
    </row>
    <row r="9535" spans="2:11">
      <c r="B9535" s="1311"/>
      <c r="K9535" s="1311"/>
    </row>
    <row r="9536" spans="2:11">
      <c r="B9536" s="1311"/>
      <c r="K9536" s="1311"/>
    </row>
    <row r="9537" spans="2:11">
      <c r="B9537" s="1311"/>
      <c r="K9537" s="1311"/>
    </row>
    <row r="9538" spans="2:11">
      <c r="B9538" s="1311"/>
      <c r="K9538" s="1311"/>
    </row>
    <row r="9539" spans="2:11">
      <c r="B9539" s="1311"/>
      <c r="K9539" s="1311"/>
    </row>
    <row r="9540" spans="2:11">
      <c r="B9540" s="1311"/>
      <c r="K9540" s="1311"/>
    </row>
    <row r="9541" spans="2:11">
      <c r="B9541" s="1311"/>
      <c r="K9541" s="1311"/>
    </row>
    <row r="9542" spans="2:11">
      <c r="B9542" s="1311"/>
      <c r="K9542" s="1311"/>
    </row>
    <row r="9543" spans="2:11">
      <c r="B9543" s="1311"/>
      <c r="K9543" s="1311"/>
    </row>
    <row r="9544" spans="2:11">
      <c r="B9544" s="1311"/>
      <c r="K9544" s="1311"/>
    </row>
    <row r="9545" spans="2:11">
      <c r="B9545" s="1311"/>
      <c r="K9545" s="1311"/>
    </row>
    <row r="9546" spans="2:11">
      <c r="B9546" s="1311"/>
      <c r="K9546" s="1311"/>
    </row>
    <row r="9547" spans="2:11">
      <c r="B9547" s="1311"/>
      <c r="K9547" s="1311"/>
    </row>
    <row r="9548" spans="2:11">
      <c r="B9548" s="1311"/>
      <c r="K9548" s="1311"/>
    </row>
    <row r="9549" spans="2:11">
      <c r="B9549" s="1311"/>
      <c r="K9549" s="1311"/>
    </row>
    <row r="9550" spans="2:11">
      <c r="B9550" s="1311"/>
      <c r="K9550" s="1311"/>
    </row>
    <row r="9551" spans="2:11">
      <c r="B9551" s="1311"/>
      <c r="K9551" s="1311"/>
    </row>
    <row r="9552" spans="2:11">
      <c r="B9552" s="1311"/>
      <c r="K9552" s="1311"/>
    </row>
    <row r="9553" spans="2:11">
      <c r="B9553" s="1311"/>
      <c r="K9553" s="1311"/>
    </row>
    <row r="9554" spans="2:11">
      <c r="B9554" s="1311"/>
      <c r="K9554" s="1311"/>
    </row>
    <row r="9555" spans="2:11">
      <c r="B9555" s="1311"/>
      <c r="K9555" s="1311"/>
    </row>
    <row r="9556" spans="2:11">
      <c r="B9556" s="1311"/>
      <c r="K9556" s="1311"/>
    </row>
    <row r="9557" spans="2:11">
      <c r="B9557" s="1311"/>
      <c r="K9557" s="1311"/>
    </row>
    <row r="9558" spans="2:11">
      <c r="B9558" s="1311"/>
      <c r="K9558" s="1311"/>
    </row>
    <row r="9559" spans="2:11">
      <c r="B9559" s="1311"/>
      <c r="K9559" s="1311"/>
    </row>
    <row r="9560" spans="2:11">
      <c r="B9560" s="1311"/>
      <c r="K9560" s="1311"/>
    </row>
    <row r="9561" spans="2:11">
      <c r="B9561" s="1311"/>
      <c r="K9561" s="1311"/>
    </row>
    <row r="9562" spans="2:11">
      <c r="B9562" s="1311"/>
      <c r="K9562" s="1311"/>
    </row>
    <row r="9563" spans="2:11">
      <c r="B9563" s="1311"/>
      <c r="K9563" s="1311"/>
    </row>
    <row r="9564" spans="2:11">
      <c r="B9564" s="1311"/>
      <c r="K9564" s="1311"/>
    </row>
    <row r="9565" spans="2:11">
      <c r="B9565" s="1311"/>
      <c r="K9565" s="1311"/>
    </row>
    <row r="9566" spans="2:11">
      <c r="B9566" s="1311"/>
      <c r="K9566" s="1311"/>
    </row>
    <row r="9567" spans="2:11">
      <c r="B9567" s="1311"/>
      <c r="K9567" s="1311"/>
    </row>
    <row r="9568" spans="2:11">
      <c r="B9568" s="1311"/>
      <c r="K9568" s="1311"/>
    </row>
    <row r="9569" spans="2:11">
      <c r="B9569" s="1311"/>
      <c r="K9569" s="1311"/>
    </row>
    <row r="9570" spans="2:11">
      <c r="B9570" s="1311"/>
      <c r="K9570" s="1311"/>
    </row>
    <row r="9571" spans="2:11">
      <c r="B9571" s="1311"/>
      <c r="K9571" s="1311"/>
    </row>
    <row r="9572" spans="2:11">
      <c r="B9572" s="1311"/>
      <c r="K9572" s="1311"/>
    </row>
    <row r="9573" spans="2:11">
      <c r="B9573" s="1311"/>
      <c r="K9573" s="1311"/>
    </row>
    <row r="9574" spans="2:11">
      <c r="B9574" s="1311"/>
      <c r="K9574" s="1311"/>
    </row>
    <row r="9575" spans="2:11">
      <c r="B9575" s="1311"/>
      <c r="K9575" s="1311"/>
    </row>
    <row r="9576" spans="2:11">
      <c r="B9576" s="1311"/>
      <c r="K9576" s="1311"/>
    </row>
    <row r="9577" spans="2:11">
      <c r="B9577" s="1311"/>
      <c r="K9577" s="1311"/>
    </row>
    <row r="9578" spans="2:11">
      <c r="B9578" s="1311"/>
      <c r="K9578" s="1311"/>
    </row>
    <row r="9579" spans="2:11">
      <c r="B9579" s="1311"/>
      <c r="K9579" s="1311"/>
    </row>
    <row r="9580" spans="2:11">
      <c r="B9580" s="1311"/>
      <c r="K9580" s="1311"/>
    </row>
    <row r="9581" spans="2:11">
      <c r="B9581" s="1311"/>
      <c r="K9581" s="1311"/>
    </row>
    <row r="9582" spans="2:11">
      <c r="B9582" s="1311"/>
      <c r="K9582" s="1311"/>
    </row>
    <row r="9583" spans="2:11">
      <c r="B9583" s="1311"/>
      <c r="K9583" s="1311"/>
    </row>
    <row r="9584" spans="2:11">
      <c r="B9584" s="1311"/>
      <c r="K9584" s="1311"/>
    </row>
    <row r="9585" spans="2:11">
      <c r="B9585" s="1311"/>
      <c r="K9585" s="1311"/>
    </row>
    <row r="9586" spans="2:11">
      <c r="B9586" s="1311"/>
      <c r="K9586" s="1311"/>
    </row>
    <row r="9587" spans="2:11">
      <c r="B9587" s="1311"/>
      <c r="K9587" s="1311"/>
    </row>
    <row r="9588" spans="2:11">
      <c r="B9588" s="1311"/>
      <c r="K9588" s="1311"/>
    </row>
    <row r="9589" spans="2:11">
      <c r="B9589" s="1311"/>
      <c r="K9589" s="1311"/>
    </row>
    <row r="9590" spans="2:11">
      <c r="B9590" s="1311"/>
      <c r="K9590" s="1311"/>
    </row>
    <row r="9591" spans="2:11">
      <c r="B9591" s="1311"/>
      <c r="K9591" s="1311"/>
    </row>
    <row r="9592" spans="2:11">
      <c r="B9592" s="1311"/>
      <c r="K9592" s="1311"/>
    </row>
    <row r="9593" spans="2:11">
      <c r="B9593" s="1311"/>
      <c r="K9593" s="1311"/>
    </row>
    <row r="9594" spans="2:11">
      <c r="B9594" s="1311"/>
      <c r="K9594" s="1311"/>
    </row>
    <row r="9595" spans="2:11">
      <c r="B9595" s="1311"/>
      <c r="K9595" s="1311"/>
    </row>
    <row r="9596" spans="2:11">
      <c r="B9596" s="1311"/>
      <c r="K9596" s="1311"/>
    </row>
    <row r="9597" spans="2:11">
      <c r="B9597" s="1311"/>
      <c r="K9597" s="1311"/>
    </row>
    <row r="9598" spans="2:11">
      <c r="B9598" s="1311"/>
      <c r="K9598" s="1311"/>
    </row>
    <row r="9599" spans="2:11">
      <c r="B9599" s="1311"/>
      <c r="K9599" s="1311"/>
    </row>
    <row r="9600" spans="2:11">
      <c r="B9600" s="1311"/>
      <c r="K9600" s="1311"/>
    </row>
    <row r="9601" spans="2:11">
      <c r="B9601" s="1311"/>
      <c r="K9601" s="1311"/>
    </row>
    <row r="9602" spans="2:11">
      <c r="B9602" s="1311"/>
      <c r="K9602" s="1311"/>
    </row>
    <row r="9603" spans="2:11">
      <c r="B9603" s="1311"/>
      <c r="K9603" s="1311"/>
    </row>
    <row r="9604" spans="2:11">
      <c r="B9604" s="1311"/>
      <c r="K9604" s="1311"/>
    </row>
    <row r="9605" spans="2:11">
      <c r="B9605" s="1311"/>
      <c r="K9605" s="1311"/>
    </row>
    <row r="9606" spans="2:11">
      <c r="B9606" s="1311"/>
      <c r="K9606" s="1311"/>
    </row>
    <row r="9607" spans="2:11">
      <c r="B9607" s="1311"/>
      <c r="K9607" s="1311"/>
    </row>
    <row r="9608" spans="2:11">
      <c r="B9608" s="1311"/>
      <c r="K9608" s="1311"/>
    </row>
    <row r="9609" spans="2:11">
      <c r="B9609" s="1311"/>
      <c r="K9609" s="1311"/>
    </row>
    <row r="9610" spans="2:11">
      <c r="B9610" s="1311"/>
      <c r="K9610" s="1311"/>
    </row>
    <row r="9611" spans="2:11">
      <c r="B9611" s="1311"/>
      <c r="K9611" s="1311"/>
    </row>
    <row r="9612" spans="2:11">
      <c r="B9612" s="1311"/>
      <c r="K9612" s="1311"/>
    </row>
    <row r="9613" spans="2:11">
      <c r="B9613" s="1311"/>
      <c r="K9613" s="1311"/>
    </row>
    <row r="9614" spans="2:11">
      <c r="B9614" s="1311"/>
      <c r="K9614" s="1311"/>
    </row>
    <row r="9615" spans="2:11">
      <c r="B9615" s="1311"/>
      <c r="K9615" s="1311"/>
    </row>
    <row r="9616" spans="2:11">
      <c r="B9616" s="1311"/>
      <c r="K9616" s="1311"/>
    </row>
    <row r="9617" spans="2:11">
      <c r="B9617" s="1311"/>
      <c r="K9617" s="1311"/>
    </row>
    <row r="9618" spans="2:11">
      <c r="B9618" s="1311"/>
      <c r="K9618" s="1311"/>
    </row>
    <row r="9619" spans="2:11">
      <c r="B9619" s="1311"/>
      <c r="K9619" s="1311"/>
    </row>
    <row r="9620" spans="2:11">
      <c r="B9620" s="1311"/>
      <c r="K9620" s="1311"/>
    </row>
    <row r="9621" spans="2:11">
      <c r="B9621" s="1311"/>
      <c r="K9621" s="1311"/>
    </row>
    <row r="9622" spans="2:11">
      <c r="B9622" s="1311"/>
      <c r="K9622" s="1311"/>
    </row>
    <row r="9623" spans="2:11">
      <c r="B9623" s="1311"/>
      <c r="K9623" s="1311"/>
    </row>
    <row r="9624" spans="2:11">
      <c r="B9624" s="1311"/>
      <c r="K9624" s="1311"/>
    </row>
    <row r="9625" spans="2:11">
      <c r="B9625" s="1311"/>
      <c r="K9625" s="1311"/>
    </row>
    <row r="9626" spans="2:11">
      <c r="B9626" s="1311"/>
      <c r="K9626" s="1311"/>
    </row>
    <row r="9627" spans="2:11">
      <c r="B9627" s="1311"/>
      <c r="K9627" s="1311"/>
    </row>
    <row r="9628" spans="2:11">
      <c r="B9628" s="1311"/>
      <c r="K9628" s="1311"/>
    </row>
    <row r="9629" spans="2:11">
      <c r="B9629" s="1311"/>
      <c r="K9629" s="1311"/>
    </row>
    <row r="9630" spans="2:11">
      <c r="B9630" s="1311"/>
      <c r="K9630" s="1311"/>
    </row>
    <row r="9631" spans="2:11">
      <c r="B9631" s="1311"/>
      <c r="K9631" s="1311"/>
    </row>
    <row r="9632" spans="2:11">
      <c r="B9632" s="1311"/>
      <c r="K9632" s="1311"/>
    </row>
    <row r="9633" spans="2:11">
      <c r="B9633" s="1311"/>
      <c r="K9633" s="1311"/>
    </row>
    <row r="9634" spans="2:11">
      <c r="B9634" s="1311"/>
      <c r="K9634" s="1311"/>
    </row>
    <row r="9635" spans="2:11">
      <c r="B9635" s="1311"/>
      <c r="K9635" s="1311"/>
    </row>
    <row r="9636" spans="2:11">
      <c r="B9636" s="1311"/>
      <c r="K9636" s="1311"/>
    </row>
    <row r="9637" spans="2:11">
      <c r="B9637" s="1311"/>
      <c r="K9637" s="1311"/>
    </row>
    <row r="9638" spans="2:11">
      <c r="B9638" s="1311"/>
      <c r="K9638" s="1311"/>
    </row>
    <row r="9639" spans="2:11">
      <c r="B9639" s="1311"/>
      <c r="K9639" s="1311"/>
    </row>
    <row r="9640" spans="2:11">
      <c r="B9640" s="1311"/>
      <c r="K9640" s="1311"/>
    </row>
    <row r="9641" spans="2:11">
      <c r="B9641" s="1311"/>
      <c r="K9641" s="1311"/>
    </row>
    <row r="9642" spans="2:11">
      <c r="B9642" s="1311"/>
      <c r="K9642" s="1311"/>
    </row>
    <row r="9643" spans="2:11">
      <c r="B9643" s="1311"/>
      <c r="K9643" s="1311"/>
    </row>
    <row r="9644" spans="2:11">
      <c r="B9644" s="1311"/>
      <c r="K9644" s="1311"/>
    </row>
    <row r="9645" spans="2:11">
      <c r="B9645" s="1311"/>
      <c r="K9645" s="1311"/>
    </row>
    <row r="9646" spans="2:11">
      <c r="B9646" s="1311"/>
      <c r="K9646" s="1311"/>
    </row>
    <row r="9647" spans="2:11">
      <c r="B9647" s="1311"/>
      <c r="K9647" s="1311"/>
    </row>
    <row r="9648" spans="2:11">
      <c r="B9648" s="1311"/>
      <c r="K9648" s="1311"/>
    </row>
    <row r="9649" spans="2:11">
      <c r="B9649" s="1311"/>
      <c r="K9649" s="1311"/>
    </row>
    <row r="9650" spans="2:11">
      <c r="B9650" s="1311"/>
      <c r="K9650" s="1311"/>
    </row>
    <row r="9651" spans="2:11">
      <c r="B9651" s="1311"/>
      <c r="K9651" s="1311"/>
    </row>
    <row r="9652" spans="2:11">
      <c r="B9652" s="1311"/>
      <c r="K9652" s="1311"/>
    </row>
    <row r="9653" spans="2:11">
      <c r="B9653" s="1311"/>
      <c r="K9653" s="1311"/>
    </row>
    <row r="9654" spans="2:11">
      <c r="B9654" s="1311"/>
      <c r="K9654" s="1311"/>
    </row>
    <row r="9655" spans="2:11">
      <c r="B9655" s="1311"/>
      <c r="K9655" s="1311"/>
    </row>
    <row r="9656" spans="2:11">
      <c r="B9656" s="1311"/>
      <c r="K9656" s="1311"/>
    </row>
    <row r="9657" spans="2:11">
      <c r="B9657" s="1311"/>
      <c r="K9657" s="1311"/>
    </row>
    <row r="9658" spans="2:11">
      <c r="B9658" s="1311"/>
      <c r="K9658" s="1311"/>
    </row>
    <row r="9659" spans="2:11">
      <c r="B9659" s="1311"/>
      <c r="K9659" s="1311"/>
    </row>
    <row r="9660" spans="2:11">
      <c r="B9660" s="1311"/>
      <c r="K9660" s="1311"/>
    </row>
    <row r="9661" spans="2:11">
      <c r="B9661" s="1311"/>
      <c r="K9661" s="1311"/>
    </row>
    <row r="9662" spans="2:11">
      <c r="B9662" s="1311"/>
      <c r="K9662" s="1311"/>
    </row>
    <row r="9663" spans="2:11">
      <c r="B9663" s="1311"/>
      <c r="K9663" s="1311"/>
    </row>
    <row r="9664" spans="2:11">
      <c r="B9664" s="1311"/>
      <c r="K9664" s="1311"/>
    </row>
    <row r="9665" spans="2:11">
      <c r="B9665" s="1311"/>
      <c r="K9665" s="1311"/>
    </row>
    <row r="9666" spans="2:11">
      <c r="B9666" s="1311"/>
      <c r="K9666" s="1311"/>
    </row>
    <row r="9667" spans="2:11">
      <c r="B9667" s="1311"/>
      <c r="K9667" s="1311"/>
    </row>
    <row r="9668" spans="2:11">
      <c r="B9668" s="1311"/>
      <c r="K9668" s="1311"/>
    </row>
    <row r="9669" spans="2:11">
      <c r="B9669" s="1311"/>
      <c r="K9669" s="1311"/>
    </row>
    <row r="9670" spans="2:11">
      <c r="B9670" s="1311"/>
      <c r="K9670" s="1311"/>
    </row>
    <row r="9671" spans="2:11">
      <c r="B9671" s="1311"/>
      <c r="K9671" s="1311"/>
    </row>
    <row r="9672" spans="2:11">
      <c r="B9672" s="1311"/>
      <c r="K9672" s="1311"/>
    </row>
    <row r="9673" spans="2:11">
      <c r="B9673" s="1311"/>
      <c r="K9673" s="1311"/>
    </row>
    <row r="9674" spans="2:11">
      <c r="B9674" s="1311"/>
      <c r="K9674" s="1311"/>
    </row>
    <row r="9675" spans="2:11">
      <c r="B9675" s="1311"/>
      <c r="K9675" s="1311"/>
    </row>
    <row r="9676" spans="2:11">
      <c r="B9676" s="1311"/>
      <c r="K9676" s="1311"/>
    </row>
    <row r="9677" spans="2:11">
      <c r="B9677" s="1311"/>
      <c r="K9677" s="1311"/>
    </row>
    <row r="9678" spans="2:11">
      <c r="B9678" s="1311"/>
      <c r="K9678" s="1311"/>
    </row>
    <row r="9679" spans="2:11">
      <c r="B9679" s="1311"/>
      <c r="K9679" s="1311"/>
    </row>
    <row r="9680" spans="2:11">
      <c r="B9680" s="1311"/>
      <c r="K9680" s="1311"/>
    </row>
    <row r="9681" spans="2:11">
      <c r="B9681" s="1311"/>
      <c r="K9681" s="1311"/>
    </row>
    <row r="9682" spans="2:11">
      <c r="B9682" s="1311"/>
      <c r="K9682" s="1311"/>
    </row>
    <row r="9683" spans="2:11">
      <c r="B9683" s="1311"/>
      <c r="K9683" s="1311"/>
    </row>
    <row r="9684" spans="2:11">
      <c r="B9684" s="1311"/>
      <c r="K9684" s="1311"/>
    </row>
    <row r="9685" spans="2:11">
      <c r="B9685" s="1311"/>
      <c r="K9685" s="1311"/>
    </row>
    <row r="9686" spans="2:11">
      <c r="B9686" s="1311"/>
      <c r="K9686" s="1311"/>
    </row>
    <row r="9687" spans="2:11">
      <c r="B9687" s="1311"/>
      <c r="K9687" s="1311"/>
    </row>
    <row r="9688" spans="2:11">
      <c r="B9688" s="1311"/>
      <c r="K9688" s="1311"/>
    </row>
    <row r="9689" spans="2:11">
      <c r="B9689" s="1311"/>
      <c r="K9689" s="1311"/>
    </row>
    <row r="9690" spans="2:11">
      <c r="B9690" s="1311"/>
      <c r="K9690" s="1311"/>
    </row>
    <row r="9691" spans="2:11">
      <c r="B9691" s="1311"/>
      <c r="K9691" s="1311"/>
    </row>
    <row r="9692" spans="2:11">
      <c r="B9692" s="1311"/>
      <c r="K9692" s="1311"/>
    </row>
    <row r="9693" spans="2:11">
      <c r="B9693" s="1311"/>
      <c r="K9693" s="1311"/>
    </row>
    <row r="9694" spans="2:11">
      <c r="B9694" s="1311"/>
      <c r="K9694" s="1311"/>
    </row>
    <row r="9695" spans="2:11">
      <c r="B9695" s="1311"/>
      <c r="K9695" s="1311"/>
    </row>
    <row r="9696" spans="2:11">
      <c r="B9696" s="1311"/>
      <c r="K9696" s="1311"/>
    </row>
    <row r="9697" spans="2:11">
      <c r="B9697" s="1311"/>
      <c r="K9697" s="1311"/>
    </row>
    <row r="9698" spans="2:11">
      <c r="B9698" s="1311"/>
      <c r="K9698" s="1311"/>
    </row>
    <row r="9699" spans="2:11">
      <c r="B9699" s="1311"/>
      <c r="K9699" s="1311"/>
    </row>
    <row r="9700" spans="2:11">
      <c r="B9700" s="1311"/>
      <c r="K9700" s="1311"/>
    </row>
    <row r="9701" spans="2:11">
      <c r="B9701" s="1311"/>
      <c r="K9701" s="1311"/>
    </row>
    <row r="9702" spans="2:11">
      <c r="B9702" s="1311"/>
      <c r="K9702" s="1311"/>
    </row>
    <row r="9703" spans="2:11">
      <c r="B9703" s="1311"/>
      <c r="K9703" s="1311"/>
    </row>
    <row r="9704" spans="2:11">
      <c r="B9704" s="1311"/>
      <c r="K9704" s="1311"/>
    </row>
    <row r="9705" spans="2:11">
      <c r="B9705" s="1311"/>
      <c r="K9705" s="1311"/>
    </row>
    <row r="9706" spans="2:11">
      <c r="B9706" s="1311"/>
      <c r="K9706" s="1311"/>
    </row>
    <row r="9707" spans="2:11">
      <c r="B9707" s="1311"/>
      <c r="K9707" s="1311"/>
    </row>
    <row r="9708" spans="2:11">
      <c r="B9708" s="1311"/>
      <c r="K9708" s="1311"/>
    </row>
    <row r="9709" spans="2:11">
      <c r="B9709" s="1311"/>
      <c r="K9709" s="1311"/>
    </row>
    <row r="9710" spans="2:11">
      <c r="B9710" s="1311"/>
      <c r="K9710" s="1311"/>
    </row>
    <row r="9711" spans="2:11">
      <c r="B9711" s="1311"/>
      <c r="K9711" s="1311"/>
    </row>
    <row r="9712" spans="2:11">
      <c r="B9712" s="1311"/>
      <c r="K9712" s="1311"/>
    </row>
    <row r="9713" spans="2:11">
      <c r="B9713" s="1311"/>
      <c r="K9713" s="1311"/>
    </row>
    <row r="9714" spans="2:11">
      <c r="B9714" s="1311"/>
      <c r="K9714" s="1311"/>
    </row>
    <row r="9715" spans="2:11">
      <c r="B9715" s="1311"/>
      <c r="K9715" s="1311"/>
    </row>
    <row r="9716" spans="2:11">
      <c r="B9716" s="1311"/>
      <c r="K9716" s="1311"/>
    </row>
    <row r="9717" spans="2:11">
      <c r="B9717" s="1311"/>
      <c r="K9717" s="1311"/>
    </row>
    <row r="9718" spans="2:11">
      <c r="B9718" s="1311"/>
      <c r="K9718" s="1311"/>
    </row>
    <row r="9719" spans="2:11">
      <c r="B9719" s="1311"/>
      <c r="K9719" s="1311"/>
    </row>
    <row r="9720" spans="2:11">
      <c r="B9720" s="1311"/>
      <c r="K9720" s="1311"/>
    </row>
    <row r="9721" spans="2:11">
      <c r="B9721" s="1311"/>
      <c r="K9721" s="1311"/>
    </row>
    <row r="9722" spans="2:11">
      <c r="B9722" s="1311"/>
      <c r="K9722" s="1311"/>
    </row>
    <row r="9723" spans="2:11">
      <c r="B9723" s="1311"/>
      <c r="K9723" s="1311"/>
    </row>
    <row r="9724" spans="2:11">
      <c r="B9724" s="1311"/>
      <c r="K9724" s="1311"/>
    </row>
    <row r="9725" spans="2:11">
      <c r="B9725" s="1311"/>
      <c r="K9725" s="1311"/>
    </row>
    <row r="9726" spans="2:11">
      <c r="B9726" s="1311"/>
      <c r="K9726" s="1311"/>
    </row>
    <row r="9727" spans="2:11">
      <c r="B9727" s="1311"/>
      <c r="K9727" s="1311"/>
    </row>
    <row r="9728" spans="2:11">
      <c r="B9728" s="1311"/>
      <c r="K9728" s="1311"/>
    </row>
    <row r="9729" spans="2:11">
      <c r="B9729" s="1311"/>
      <c r="K9729" s="1311"/>
    </row>
    <row r="9730" spans="2:11">
      <c r="B9730" s="1311"/>
      <c r="K9730" s="1311"/>
    </row>
    <row r="9731" spans="2:11">
      <c r="B9731" s="1311"/>
      <c r="K9731" s="1311"/>
    </row>
    <row r="9732" spans="2:11">
      <c r="B9732" s="1311"/>
      <c r="K9732" s="1311"/>
    </row>
    <row r="9733" spans="2:11">
      <c r="B9733" s="1311"/>
      <c r="K9733" s="1311"/>
    </row>
    <row r="9734" spans="2:11">
      <c r="B9734" s="1311"/>
      <c r="K9734" s="1311"/>
    </row>
    <row r="9735" spans="2:11">
      <c r="B9735" s="1311"/>
      <c r="K9735" s="1311"/>
    </row>
    <row r="9736" spans="2:11">
      <c r="B9736" s="1311"/>
      <c r="K9736" s="1311"/>
    </row>
    <row r="9737" spans="2:11">
      <c r="B9737" s="1311"/>
      <c r="K9737" s="1311"/>
    </row>
    <row r="9738" spans="2:11">
      <c r="B9738" s="1311"/>
      <c r="K9738" s="1311"/>
    </row>
    <row r="9739" spans="2:11">
      <c r="B9739" s="1311"/>
      <c r="K9739" s="1311"/>
    </row>
    <row r="9740" spans="2:11">
      <c r="B9740" s="1311"/>
      <c r="K9740" s="1311"/>
    </row>
    <row r="9741" spans="2:11">
      <c r="B9741" s="1311"/>
      <c r="K9741" s="1311"/>
    </row>
    <row r="9742" spans="2:11">
      <c r="B9742" s="1311"/>
      <c r="K9742" s="1311"/>
    </row>
    <row r="9743" spans="2:11">
      <c r="B9743" s="1311"/>
      <c r="K9743" s="1311"/>
    </row>
    <row r="9744" spans="2:11">
      <c r="B9744" s="1311"/>
      <c r="K9744" s="1311"/>
    </row>
    <row r="9745" spans="2:11">
      <c r="B9745" s="1311"/>
      <c r="K9745" s="1311"/>
    </row>
    <row r="9746" spans="2:11">
      <c r="B9746" s="1311"/>
      <c r="K9746" s="1311"/>
    </row>
    <row r="9747" spans="2:11">
      <c r="B9747" s="1311"/>
      <c r="K9747" s="1311"/>
    </row>
    <row r="9748" spans="2:11">
      <c r="B9748" s="1311"/>
      <c r="K9748" s="1311"/>
    </row>
    <row r="9749" spans="2:11">
      <c r="B9749" s="1311"/>
      <c r="K9749" s="1311"/>
    </row>
    <row r="9750" spans="2:11">
      <c r="B9750" s="1311"/>
      <c r="K9750" s="1311"/>
    </row>
    <row r="9751" spans="2:11">
      <c r="B9751" s="1311"/>
      <c r="K9751" s="1311"/>
    </row>
    <row r="9752" spans="2:11">
      <c r="B9752" s="1311"/>
      <c r="K9752" s="1311"/>
    </row>
    <row r="9753" spans="2:11">
      <c r="B9753" s="1311"/>
      <c r="K9753" s="1311"/>
    </row>
    <row r="9754" spans="2:11">
      <c r="B9754" s="1311"/>
      <c r="K9754" s="1311"/>
    </row>
    <row r="9755" spans="2:11">
      <c r="B9755" s="1311"/>
      <c r="K9755" s="1311"/>
    </row>
    <row r="9756" spans="2:11">
      <c r="B9756" s="1311"/>
      <c r="K9756" s="1311"/>
    </row>
    <row r="9757" spans="2:11">
      <c r="B9757" s="1311"/>
      <c r="K9757" s="1311"/>
    </row>
    <row r="9758" spans="2:11">
      <c r="B9758" s="1311"/>
      <c r="K9758" s="1311"/>
    </row>
    <row r="9759" spans="2:11">
      <c r="B9759" s="1311"/>
      <c r="K9759" s="1311"/>
    </row>
    <row r="9760" spans="2:11">
      <c r="B9760" s="1311"/>
      <c r="K9760" s="1311"/>
    </row>
    <row r="9761" spans="2:11">
      <c r="B9761" s="1311"/>
      <c r="K9761" s="1311"/>
    </row>
    <row r="9762" spans="2:11">
      <c r="B9762" s="1311"/>
      <c r="K9762" s="1311"/>
    </row>
    <row r="9763" spans="2:11">
      <c r="B9763" s="1311"/>
      <c r="K9763" s="1311"/>
    </row>
    <row r="9764" spans="2:11">
      <c r="B9764" s="1311"/>
      <c r="K9764" s="1311"/>
    </row>
    <row r="9765" spans="2:11">
      <c r="B9765" s="1311"/>
      <c r="K9765" s="1311"/>
    </row>
    <row r="9766" spans="2:11">
      <c r="B9766" s="1311"/>
      <c r="K9766" s="1311"/>
    </row>
    <row r="9767" spans="2:11">
      <c r="B9767" s="1311"/>
      <c r="K9767" s="1311"/>
    </row>
    <row r="9768" spans="2:11">
      <c r="B9768" s="1311"/>
      <c r="K9768" s="1311"/>
    </row>
    <row r="9769" spans="2:11">
      <c r="B9769" s="1311"/>
      <c r="K9769" s="1311"/>
    </row>
    <row r="9770" spans="2:11">
      <c r="B9770" s="1311"/>
      <c r="K9770" s="1311"/>
    </row>
    <row r="9771" spans="2:11">
      <c r="B9771" s="1311"/>
      <c r="K9771" s="1311"/>
    </row>
    <row r="9772" spans="2:11">
      <c r="B9772" s="1311"/>
      <c r="K9772" s="1311"/>
    </row>
    <row r="9773" spans="2:11">
      <c r="B9773" s="1311"/>
      <c r="K9773" s="1311"/>
    </row>
    <row r="9774" spans="2:11">
      <c r="B9774" s="1311"/>
      <c r="K9774" s="1311"/>
    </row>
    <row r="9775" spans="2:11">
      <c r="B9775" s="1311"/>
      <c r="K9775" s="1311"/>
    </row>
    <row r="9776" spans="2:11">
      <c r="B9776" s="1311"/>
      <c r="K9776" s="1311"/>
    </row>
    <row r="9777" spans="2:11">
      <c r="B9777" s="1311"/>
      <c r="K9777" s="1311"/>
    </row>
    <row r="9778" spans="2:11">
      <c r="B9778" s="1311"/>
      <c r="K9778" s="1311"/>
    </row>
    <row r="9779" spans="2:11">
      <c r="B9779" s="1311"/>
      <c r="K9779" s="1311"/>
    </row>
    <row r="9780" spans="2:11">
      <c r="B9780" s="1311"/>
      <c r="K9780" s="1311"/>
    </row>
    <row r="9781" spans="2:11">
      <c r="B9781" s="1311"/>
      <c r="K9781" s="1311"/>
    </row>
    <row r="9782" spans="2:11">
      <c r="B9782" s="1311"/>
      <c r="K9782" s="1311"/>
    </row>
    <row r="9783" spans="2:11">
      <c r="B9783" s="1311"/>
      <c r="K9783" s="1311"/>
    </row>
    <row r="9784" spans="2:11">
      <c r="B9784" s="1311"/>
      <c r="K9784" s="1311"/>
    </row>
    <row r="9785" spans="2:11">
      <c r="B9785" s="1311"/>
      <c r="K9785" s="1311"/>
    </row>
    <row r="9786" spans="2:11">
      <c r="B9786" s="1311"/>
      <c r="K9786" s="1311"/>
    </row>
    <row r="9787" spans="2:11">
      <c r="B9787" s="1311"/>
      <c r="K9787" s="1311"/>
    </row>
    <row r="9788" spans="2:11">
      <c r="B9788" s="1311"/>
      <c r="K9788" s="1311"/>
    </row>
    <row r="9789" spans="2:11">
      <c r="B9789" s="1311"/>
      <c r="K9789" s="1311"/>
    </row>
    <row r="9790" spans="2:11">
      <c r="B9790" s="1311"/>
      <c r="K9790" s="1311"/>
    </row>
    <row r="9791" spans="2:11">
      <c r="B9791" s="1311"/>
      <c r="K9791" s="1311"/>
    </row>
    <row r="9792" spans="2:11">
      <c r="B9792" s="1311"/>
      <c r="K9792" s="1311"/>
    </row>
    <row r="9793" spans="2:11">
      <c r="B9793" s="1311"/>
      <c r="K9793" s="1311"/>
    </row>
    <row r="9794" spans="2:11">
      <c r="B9794" s="1311"/>
      <c r="K9794" s="1311"/>
    </row>
    <row r="9795" spans="2:11">
      <c r="B9795" s="1311"/>
      <c r="K9795" s="1311"/>
    </row>
    <row r="9796" spans="2:11">
      <c r="B9796" s="1311"/>
      <c r="K9796" s="1311"/>
    </row>
    <row r="9797" spans="2:11">
      <c r="B9797" s="1311"/>
      <c r="K9797" s="1311"/>
    </row>
    <row r="9798" spans="2:11">
      <c r="B9798" s="1311"/>
      <c r="K9798" s="1311"/>
    </row>
    <row r="9799" spans="2:11">
      <c r="B9799" s="1311"/>
      <c r="K9799" s="1311"/>
    </row>
    <row r="9800" spans="2:11">
      <c r="B9800" s="1311"/>
      <c r="K9800" s="1311"/>
    </row>
    <row r="9801" spans="2:11">
      <c r="B9801" s="1311"/>
      <c r="K9801" s="1311"/>
    </row>
    <row r="9802" spans="2:11">
      <c r="B9802" s="1311"/>
      <c r="K9802" s="1311"/>
    </row>
    <row r="9803" spans="2:11">
      <c r="B9803" s="1311"/>
      <c r="K9803" s="1311"/>
    </row>
    <row r="9804" spans="2:11">
      <c r="B9804" s="1311"/>
      <c r="K9804" s="1311"/>
    </row>
    <row r="9805" spans="2:11">
      <c r="B9805" s="1311"/>
      <c r="K9805" s="1311"/>
    </row>
    <row r="9806" spans="2:11">
      <c r="B9806" s="1311"/>
      <c r="K9806" s="1311"/>
    </row>
    <row r="9807" spans="2:11">
      <c r="B9807" s="1311"/>
      <c r="K9807" s="1311"/>
    </row>
    <row r="9808" spans="2:11">
      <c r="B9808" s="1311"/>
      <c r="K9808" s="1311"/>
    </row>
    <row r="9809" spans="2:11">
      <c r="B9809" s="1311"/>
      <c r="K9809" s="1311"/>
    </row>
    <row r="9810" spans="2:11">
      <c r="B9810" s="1311"/>
      <c r="K9810" s="1311"/>
    </row>
    <row r="9811" spans="2:11">
      <c r="B9811" s="1311"/>
      <c r="K9811" s="1311"/>
    </row>
    <row r="9812" spans="2:11">
      <c r="B9812" s="1311"/>
      <c r="K9812" s="1311"/>
    </row>
    <row r="9813" spans="2:11">
      <c r="B9813" s="1311"/>
      <c r="K9813" s="1311"/>
    </row>
    <row r="9814" spans="2:11">
      <c r="B9814" s="1311"/>
      <c r="K9814" s="1311"/>
    </row>
    <row r="9815" spans="2:11">
      <c r="B9815" s="1311"/>
      <c r="K9815" s="1311"/>
    </row>
    <row r="9816" spans="2:11">
      <c r="B9816" s="1311"/>
      <c r="K9816" s="1311"/>
    </row>
    <row r="9817" spans="2:11">
      <c r="B9817" s="1311"/>
      <c r="K9817" s="1311"/>
    </row>
    <row r="9818" spans="2:11">
      <c r="B9818" s="1311"/>
      <c r="K9818" s="1311"/>
    </row>
    <row r="9819" spans="2:11">
      <c r="B9819" s="1311"/>
      <c r="K9819" s="1311"/>
    </row>
    <row r="9820" spans="2:11">
      <c r="B9820" s="1311"/>
      <c r="K9820" s="1311"/>
    </row>
    <row r="9821" spans="2:11">
      <c r="B9821" s="1311"/>
      <c r="K9821" s="1311"/>
    </row>
    <row r="9822" spans="2:11">
      <c r="B9822" s="1311"/>
      <c r="K9822" s="1311"/>
    </row>
    <row r="9823" spans="2:11">
      <c r="B9823" s="1311"/>
      <c r="K9823" s="1311"/>
    </row>
    <row r="9824" spans="2:11">
      <c r="B9824" s="1311"/>
      <c r="K9824" s="1311"/>
    </row>
    <row r="9825" spans="2:11">
      <c r="B9825" s="1311"/>
      <c r="K9825" s="1311"/>
    </row>
    <row r="9826" spans="2:11">
      <c r="B9826" s="1311"/>
      <c r="K9826" s="1311"/>
    </row>
    <row r="9827" spans="2:11">
      <c r="B9827" s="1311"/>
      <c r="K9827" s="1311"/>
    </row>
    <row r="9828" spans="2:11">
      <c r="B9828" s="1311"/>
      <c r="K9828" s="1311"/>
    </row>
    <row r="9829" spans="2:11">
      <c r="B9829" s="1311"/>
      <c r="K9829" s="1311"/>
    </row>
    <row r="9830" spans="2:11">
      <c r="B9830" s="1311"/>
      <c r="K9830" s="1311"/>
    </row>
    <row r="9831" spans="2:11">
      <c r="B9831" s="1311"/>
      <c r="K9831" s="1311"/>
    </row>
    <row r="9832" spans="2:11">
      <c r="B9832" s="1311"/>
      <c r="K9832" s="1311"/>
    </row>
    <row r="9833" spans="2:11">
      <c r="B9833" s="1311"/>
      <c r="K9833" s="1311"/>
    </row>
    <row r="9834" spans="2:11">
      <c r="B9834" s="1311"/>
      <c r="K9834" s="1311"/>
    </row>
    <row r="9835" spans="2:11">
      <c r="B9835" s="1311"/>
      <c r="K9835" s="1311"/>
    </row>
    <row r="9836" spans="2:11">
      <c r="B9836" s="1311"/>
      <c r="K9836" s="1311"/>
    </row>
    <row r="9837" spans="2:11">
      <c r="B9837" s="1311"/>
      <c r="K9837" s="1311"/>
    </row>
    <row r="9838" spans="2:11">
      <c r="B9838" s="1311"/>
      <c r="K9838" s="1311"/>
    </row>
    <row r="9839" spans="2:11">
      <c r="B9839" s="1311"/>
      <c r="K9839" s="1311"/>
    </row>
    <row r="9840" spans="2:11">
      <c r="B9840" s="1311"/>
      <c r="K9840" s="1311"/>
    </row>
    <row r="9841" spans="2:11">
      <c r="B9841" s="1311"/>
      <c r="K9841" s="1311"/>
    </row>
    <row r="9842" spans="2:11">
      <c r="B9842" s="1311"/>
      <c r="K9842" s="1311"/>
    </row>
    <row r="9843" spans="2:11">
      <c r="B9843" s="1311"/>
      <c r="K9843" s="1311"/>
    </row>
    <row r="9844" spans="2:11">
      <c r="B9844" s="1311"/>
      <c r="K9844" s="1311"/>
    </row>
    <row r="9845" spans="2:11">
      <c r="B9845" s="1311"/>
      <c r="K9845" s="1311"/>
    </row>
    <row r="9846" spans="2:11">
      <c r="B9846" s="1311"/>
      <c r="K9846" s="1311"/>
    </row>
    <row r="9847" spans="2:11">
      <c r="B9847" s="1311"/>
      <c r="K9847" s="1311"/>
    </row>
    <row r="9848" spans="2:11">
      <c r="B9848" s="1311"/>
      <c r="K9848" s="1311"/>
    </row>
    <row r="9849" spans="2:11">
      <c r="B9849" s="1311"/>
      <c r="K9849" s="1311"/>
    </row>
    <row r="9850" spans="2:11">
      <c r="B9850" s="1311"/>
      <c r="K9850" s="1311"/>
    </row>
    <row r="9851" spans="2:11">
      <c r="B9851" s="1311"/>
      <c r="K9851" s="1311"/>
    </row>
    <row r="9852" spans="2:11">
      <c r="B9852" s="1311"/>
      <c r="K9852" s="1311"/>
    </row>
    <row r="9853" spans="2:11">
      <c r="B9853" s="1311"/>
      <c r="K9853" s="1311"/>
    </row>
    <row r="9854" spans="2:11">
      <c r="B9854" s="1311"/>
      <c r="K9854" s="1311"/>
    </row>
    <row r="9855" spans="2:11">
      <c r="B9855" s="1311"/>
      <c r="K9855" s="1311"/>
    </row>
    <row r="9856" spans="2:11">
      <c r="B9856" s="1311"/>
      <c r="K9856" s="1311"/>
    </row>
    <row r="9857" spans="2:11">
      <c r="B9857" s="1311"/>
      <c r="K9857" s="1311"/>
    </row>
    <row r="9858" spans="2:11">
      <c r="B9858" s="1311"/>
      <c r="K9858" s="1311"/>
    </row>
    <row r="9859" spans="2:11">
      <c r="B9859" s="1311"/>
      <c r="K9859" s="1311"/>
    </row>
    <row r="9860" spans="2:11">
      <c r="B9860" s="1311"/>
      <c r="K9860" s="1311"/>
    </row>
    <row r="9861" spans="2:11">
      <c r="B9861" s="1311"/>
      <c r="K9861" s="1311"/>
    </row>
    <row r="9862" spans="2:11">
      <c r="B9862" s="1311"/>
      <c r="K9862" s="1311"/>
    </row>
    <row r="9863" spans="2:11">
      <c r="B9863" s="1311"/>
      <c r="K9863" s="1311"/>
    </row>
    <row r="9864" spans="2:11">
      <c r="B9864" s="1311"/>
      <c r="K9864" s="1311"/>
    </row>
    <row r="9865" spans="2:11">
      <c r="B9865" s="1311"/>
      <c r="K9865" s="1311"/>
    </row>
    <row r="9866" spans="2:11">
      <c r="B9866" s="1311"/>
      <c r="K9866" s="1311"/>
    </row>
    <row r="9867" spans="2:11">
      <c r="B9867" s="1311"/>
      <c r="K9867" s="1311"/>
    </row>
    <row r="9868" spans="2:11">
      <c r="B9868" s="1311"/>
      <c r="K9868" s="1311"/>
    </row>
    <row r="9869" spans="2:11">
      <c r="B9869" s="1311"/>
      <c r="K9869" s="1311"/>
    </row>
    <row r="9870" spans="2:11">
      <c r="B9870" s="1311"/>
      <c r="K9870" s="1311"/>
    </row>
    <row r="9871" spans="2:11">
      <c r="B9871" s="1311"/>
      <c r="K9871" s="1311"/>
    </row>
    <row r="9872" spans="2:11">
      <c r="B9872" s="1311"/>
      <c r="K9872" s="1311"/>
    </row>
    <row r="9873" spans="2:11">
      <c r="B9873" s="1311"/>
      <c r="K9873" s="1311"/>
    </row>
    <row r="9874" spans="2:11">
      <c r="B9874" s="1311"/>
      <c r="K9874" s="1311"/>
    </row>
    <row r="9875" spans="2:11">
      <c r="B9875" s="1311"/>
      <c r="K9875" s="1311"/>
    </row>
    <row r="9876" spans="2:11">
      <c r="B9876" s="1311"/>
      <c r="K9876" s="1311"/>
    </row>
    <row r="9877" spans="2:11">
      <c r="B9877" s="1311"/>
      <c r="K9877" s="1311"/>
    </row>
    <row r="9878" spans="2:11">
      <c r="B9878" s="1311"/>
      <c r="K9878" s="1311"/>
    </row>
    <row r="9879" spans="2:11">
      <c r="B9879" s="1311"/>
      <c r="K9879" s="1311"/>
    </row>
    <row r="9880" spans="2:11">
      <c r="B9880" s="1311"/>
      <c r="K9880" s="1311"/>
    </row>
    <row r="9881" spans="2:11">
      <c r="B9881" s="1311"/>
      <c r="K9881" s="1311"/>
    </row>
    <row r="9882" spans="2:11">
      <c r="B9882" s="1311"/>
      <c r="K9882" s="1311"/>
    </row>
    <row r="9883" spans="2:11">
      <c r="B9883" s="1311"/>
      <c r="K9883" s="1311"/>
    </row>
    <row r="9884" spans="2:11">
      <c r="B9884" s="1311"/>
      <c r="K9884" s="1311"/>
    </row>
    <row r="9885" spans="2:11">
      <c r="B9885" s="1311"/>
      <c r="K9885" s="1311"/>
    </row>
    <row r="9886" spans="2:11">
      <c r="B9886" s="1311"/>
      <c r="K9886" s="1311"/>
    </row>
    <row r="9887" spans="2:11">
      <c r="B9887" s="1311"/>
      <c r="K9887" s="1311"/>
    </row>
    <row r="9888" spans="2:11">
      <c r="B9888" s="1311"/>
      <c r="K9888" s="1311"/>
    </row>
    <row r="9889" spans="2:11">
      <c r="B9889" s="1311"/>
      <c r="K9889" s="1311"/>
    </row>
    <row r="9890" spans="2:11">
      <c r="B9890" s="1311"/>
      <c r="K9890" s="1311"/>
    </row>
    <row r="9891" spans="2:11">
      <c r="B9891" s="1311"/>
      <c r="K9891" s="1311"/>
    </row>
    <row r="9892" spans="2:11">
      <c r="B9892" s="1311"/>
      <c r="K9892" s="1311"/>
    </row>
    <row r="9893" spans="2:11">
      <c r="B9893" s="1311"/>
      <c r="K9893" s="1311"/>
    </row>
    <row r="9894" spans="2:11">
      <c r="B9894" s="1311"/>
      <c r="K9894" s="1311"/>
    </row>
    <row r="9895" spans="2:11">
      <c r="B9895" s="1311"/>
      <c r="K9895" s="1311"/>
    </row>
    <row r="9896" spans="2:11">
      <c r="B9896" s="1311"/>
      <c r="K9896" s="1311"/>
    </row>
    <row r="9897" spans="2:11">
      <c r="B9897" s="1311"/>
      <c r="K9897" s="1311"/>
    </row>
    <row r="9898" spans="2:11">
      <c r="B9898" s="1311"/>
      <c r="K9898" s="1311"/>
    </row>
    <row r="9899" spans="2:11">
      <c r="B9899" s="1311"/>
      <c r="K9899" s="1311"/>
    </row>
    <row r="9900" spans="2:11">
      <c r="B9900" s="1311"/>
      <c r="K9900" s="1311"/>
    </row>
    <row r="9901" spans="2:11">
      <c r="B9901" s="1311"/>
      <c r="K9901" s="1311"/>
    </row>
    <row r="9902" spans="2:11">
      <c r="B9902" s="1311"/>
      <c r="K9902" s="1311"/>
    </row>
    <row r="9903" spans="2:11">
      <c r="B9903" s="1311"/>
      <c r="K9903" s="1311"/>
    </row>
    <row r="9904" spans="2:11">
      <c r="B9904" s="1311"/>
      <c r="K9904" s="1311"/>
    </row>
    <row r="9905" spans="2:11">
      <c r="B9905" s="1311"/>
      <c r="K9905" s="1311"/>
    </row>
    <row r="9906" spans="2:11">
      <c r="B9906" s="1311"/>
      <c r="K9906" s="1311"/>
    </row>
    <row r="9907" spans="2:11">
      <c r="B9907" s="1311"/>
      <c r="K9907" s="1311"/>
    </row>
    <row r="9908" spans="2:11">
      <c r="B9908" s="1311"/>
      <c r="K9908" s="1311"/>
    </row>
    <row r="9909" spans="2:11">
      <c r="B9909" s="1311"/>
      <c r="K9909" s="1311"/>
    </row>
    <row r="9910" spans="2:11">
      <c r="B9910" s="1311"/>
      <c r="K9910" s="1311"/>
    </row>
    <row r="9911" spans="2:11">
      <c r="B9911" s="1311"/>
      <c r="K9911" s="1311"/>
    </row>
    <row r="9912" spans="2:11">
      <c r="B9912" s="1311"/>
      <c r="K9912" s="1311"/>
    </row>
    <row r="9913" spans="2:11">
      <c r="B9913" s="1311"/>
      <c r="K9913" s="1311"/>
    </row>
    <row r="9914" spans="2:11">
      <c r="B9914" s="1311"/>
      <c r="K9914" s="1311"/>
    </row>
    <row r="9915" spans="2:11">
      <c r="B9915" s="1311"/>
      <c r="K9915" s="1311"/>
    </row>
    <row r="9916" spans="2:11">
      <c r="B9916" s="1311"/>
      <c r="K9916" s="1311"/>
    </row>
    <row r="9917" spans="2:11">
      <c r="B9917" s="1311"/>
      <c r="K9917" s="1311"/>
    </row>
    <row r="9918" spans="2:11">
      <c r="B9918" s="1311"/>
      <c r="K9918" s="1311"/>
    </row>
    <row r="9919" spans="2:11">
      <c r="B9919" s="1311"/>
      <c r="K9919" s="1311"/>
    </row>
    <row r="9920" spans="2:11">
      <c r="B9920" s="1311"/>
      <c r="K9920" s="1311"/>
    </row>
    <row r="9921" spans="2:11">
      <c r="B9921" s="1311"/>
      <c r="K9921" s="1311"/>
    </row>
    <row r="9922" spans="2:11">
      <c r="B9922" s="1311"/>
      <c r="K9922" s="1311"/>
    </row>
    <row r="9923" spans="2:11">
      <c r="B9923" s="1311"/>
      <c r="K9923" s="1311"/>
    </row>
    <row r="9924" spans="2:11">
      <c r="B9924" s="1311"/>
      <c r="K9924" s="1311"/>
    </row>
    <row r="9925" spans="2:11">
      <c r="B9925" s="1311"/>
      <c r="K9925" s="1311"/>
    </row>
    <row r="9926" spans="2:11">
      <c r="B9926" s="1311"/>
      <c r="K9926" s="1311"/>
    </row>
    <row r="9927" spans="2:11">
      <c r="B9927" s="1311"/>
      <c r="K9927" s="1311"/>
    </row>
    <row r="9928" spans="2:11">
      <c r="B9928" s="1311"/>
      <c r="K9928" s="1311"/>
    </row>
    <row r="9929" spans="2:11">
      <c r="B9929" s="1311"/>
      <c r="K9929" s="1311"/>
    </row>
    <row r="9930" spans="2:11">
      <c r="B9930" s="1311"/>
      <c r="K9930" s="1311"/>
    </row>
    <row r="9931" spans="2:11">
      <c r="B9931" s="1311"/>
      <c r="K9931" s="1311"/>
    </row>
    <row r="9932" spans="2:11">
      <c r="B9932" s="1311"/>
      <c r="K9932" s="1311"/>
    </row>
    <row r="9933" spans="2:11">
      <c r="B9933" s="1311"/>
      <c r="K9933" s="1311"/>
    </row>
    <row r="9934" spans="2:11">
      <c r="B9934" s="1311"/>
      <c r="K9934" s="1311"/>
    </row>
    <row r="9935" spans="2:11">
      <c r="B9935" s="1311"/>
      <c r="K9935" s="1311"/>
    </row>
    <row r="9936" spans="2:11">
      <c r="B9936" s="1311"/>
      <c r="K9936" s="1311"/>
    </row>
    <row r="9937" spans="2:11">
      <c r="B9937" s="1311"/>
      <c r="K9937" s="1311"/>
    </row>
    <row r="9938" spans="2:11">
      <c r="B9938" s="1311"/>
      <c r="K9938" s="1311"/>
    </row>
    <row r="9939" spans="2:11">
      <c r="B9939" s="1311"/>
      <c r="K9939" s="1311"/>
    </row>
    <row r="9940" spans="2:11">
      <c r="B9940" s="1311"/>
      <c r="K9940" s="1311"/>
    </row>
    <row r="9941" spans="2:11">
      <c r="B9941" s="1311"/>
      <c r="K9941" s="1311"/>
    </row>
    <row r="9942" spans="2:11">
      <c r="B9942" s="1311"/>
      <c r="K9942" s="1311"/>
    </row>
    <row r="9943" spans="2:11">
      <c r="B9943" s="1311"/>
      <c r="K9943" s="1311"/>
    </row>
    <row r="9944" spans="2:11">
      <c r="B9944" s="1311"/>
      <c r="K9944" s="1311"/>
    </row>
    <row r="9945" spans="2:11">
      <c r="B9945" s="1311"/>
      <c r="K9945" s="1311"/>
    </row>
    <row r="9946" spans="2:11">
      <c r="B9946" s="1311"/>
      <c r="K9946" s="1311"/>
    </row>
    <row r="9947" spans="2:11">
      <c r="B9947" s="1311"/>
      <c r="K9947" s="1311"/>
    </row>
    <row r="9948" spans="2:11">
      <c r="B9948" s="1311"/>
      <c r="K9948" s="1311"/>
    </row>
    <row r="9949" spans="2:11">
      <c r="B9949" s="1311"/>
      <c r="K9949" s="1311"/>
    </row>
    <row r="9950" spans="2:11">
      <c r="B9950" s="1311"/>
      <c r="K9950" s="1311"/>
    </row>
    <row r="9951" spans="2:11">
      <c r="B9951" s="1311"/>
      <c r="K9951" s="1311"/>
    </row>
    <row r="9952" spans="2:11">
      <c r="B9952" s="1311"/>
      <c r="K9952" s="1311"/>
    </row>
    <row r="9953" spans="2:11">
      <c r="B9953" s="1311"/>
      <c r="K9953" s="1311"/>
    </row>
    <row r="9954" spans="2:11">
      <c r="B9954" s="1311"/>
      <c r="K9954" s="1311"/>
    </row>
    <row r="9955" spans="2:11">
      <c r="B9955" s="1311"/>
      <c r="K9955" s="1311"/>
    </row>
    <row r="9956" spans="2:11">
      <c r="B9956" s="1311"/>
      <c r="K9956" s="1311"/>
    </row>
    <row r="9957" spans="2:11">
      <c r="B9957" s="1311"/>
      <c r="K9957" s="1311"/>
    </row>
    <row r="9958" spans="2:11">
      <c r="B9958" s="1311"/>
      <c r="K9958" s="1311"/>
    </row>
    <row r="9959" spans="2:11">
      <c r="B9959" s="1311"/>
      <c r="K9959" s="1311"/>
    </row>
    <row r="9960" spans="2:11">
      <c r="B9960" s="1311"/>
      <c r="K9960" s="1311"/>
    </row>
    <row r="9961" spans="2:11">
      <c r="B9961" s="1311"/>
      <c r="K9961" s="1311"/>
    </row>
    <row r="9962" spans="2:11">
      <c r="B9962" s="1311"/>
      <c r="K9962" s="1311"/>
    </row>
    <row r="9963" spans="2:11">
      <c r="B9963" s="1311"/>
      <c r="K9963" s="1311"/>
    </row>
    <row r="9964" spans="2:11">
      <c r="B9964" s="1311"/>
      <c r="K9964" s="1311"/>
    </row>
    <row r="9965" spans="2:11">
      <c r="B9965" s="1311"/>
      <c r="K9965" s="1311"/>
    </row>
    <row r="9966" spans="2:11">
      <c r="B9966" s="1311"/>
      <c r="K9966" s="1311"/>
    </row>
    <row r="9967" spans="2:11">
      <c r="B9967" s="1311"/>
      <c r="K9967" s="1311"/>
    </row>
    <row r="9968" spans="2:11">
      <c r="B9968" s="1311"/>
      <c r="K9968" s="1311"/>
    </row>
    <row r="9969" spans="2:11">
      <c r="B9969" s="1311"/>
      <c r="K9969" s="1311"/>
    </row>
    <row r="9970" spans="2:11">
      <c r="B9970" s="1311"/>
      <c r="K9970" s="1311"/>
    </row>
    <row r="9971" spans="2:11">
      <c r="B9971" s="1311"/>
      <c r="K9971" s="1311"/>
    </row>
    <row r="9972" spans="2:11">
      <c r="B9972" s="1311"/>
      <c r="K9972" s="1311"/>
    </row>
    <row r="9973" spans="2:11">
      <c r="B9973" s="1311"/>
      <c r="K9973" s="1311"/>
    </row>
    <row r="9974" spans="2:11">
      <c r="B9974" s="1311"/>
      <c r="K9974" s="1311"/>
    </row>
    <row r="9975" spans="2:11">
      <c r="B9975" s="1311"/>
      <c r="K9975" s="1311"/>
    </row>
    <row r="9976" spans="2:11">
      <c r="B9976" s="1311"/>
      <c r="K9976" s="1311"/>
    </row>
    <row r="9977" spans="2:11">
      <c r="B9977" s="1311"/>
      <c r="K9977" s="1311"/>
    </row>
    <row r="9978" spans="2:11">
      <c r="B9978" s="1311"/>
      <c r="K9978" s="1311"/>
    </row>
    <row r="9979" spans="2:11">
      <c r="B9979" s="1311"/>
      <c r="K9979" s="1311"/>
    </row>
    <row r="9980" spans="2:11">
      <c r="B9980" s="1311"/>
      <c r="K9980" s="1311"/>
    </row>
    <row r="9981" spans="2:11">
      <c r="B9981" s="1311"/>
      <c r="K9981" s="1311"/>
    </row>
    <row r="9982" spans="2:11">
      <c r="B9982" s="1311"/>
      <c r="K9982" s="1311"/>
    </row>
    <row r="9983" spans="2:11">
      <c r="B9983" s="1311"/>
      <c r="K9983" s="1311"/>
    </row>
    <row r="9984" spans="2:11">
      <c r="B9984" s="1311"/>
      <c r="K9984" s="1311"/>
    </row>
    <row r="9985" spans="2:11">
      <c r="B9985" s="1311"/>
      <c r="K9985" s="1311"/>
    </row>
    <row r="9986" spans="2:11">
      <c r="B9986" s="1311"/>
      <c r="K9986" s="1311"/>
    </row>
    <row r="9987" spans="2:11">
      <c r="B9987" s="1311"/>
      <c r="K9987" s="1311"/>
    </row>
    <row r="9988" spans="2:11">
      <c r="B9988" s="1311"/>
      <c r="K9988" s="1311"/>
    </row>
    <row r="9989" spans="2:11">
      <c r="B9989" s="1311"/>
      <c r="K9989" s="1311"/>
    </row>
    <row r="9990" spans="2:11">
      <c r="B9990" s="1311"/>
      <c r="K9990" s="1311"/>
    </row>
    <row r="9991" spans="2:11">
      <c r="B9991" s="1311"/>
      <c r="K9991" s="1311"/>
    </row>
    <row r="9992" spans="2:11">
      <c r="B9992" s="1311"/>
      <c r="K9992" s="1311"/>
    </row>
    <row r="9993" spans="2:11">
      <c r="B9993" s="1311"/>
      <c r="K9993" s="1311"/>
    </row>
    <row r="9994" spans="2:11">
      <c r="B9994" s="1311"/>
      <c r="K9994" s="1311"/>
    </row>
    <row r="9995" spans="2:11">
      <c r="B9995" s="1311"/>
      <c r="K9995" s="1311"/>
    </row>
    <row r="9996" spans="2:11">
      <c r="B9996" s="1311"/>
      <c r="K9996" s="1311"/>
    </row>
    <row r="9997" spans="2:11">
      <c r="B9997" s="1311"/>
      <c r="K9997" s="1311"/>
    </row>
    <row r="9998" spans="2:11">
      <c r="B9998" s="1311"/>
      <c r="K9998" s="1311"/>
    </row>
    <row r="9999" spans="2:11">
      <c r="B9999" s="1311"/>
      <c r="K9999" s="1311"/>
    </row>
    <row r="10000" spans="2:11">
      <c r="B10000" s="1311"/>
      <c r="K10000" s="1311"/>
    </row>
    <row r="10001" spans="2:11">
      <c r="B10001" s="1311"/>
      <c r="K10001" s="1311"/>
    </row>
    <row r="10002" spans="2:11">
      <c r="B10002" s="1311"/>
      <c r="K10002" s="1311"/>
    </row>
    <row r="10003" spans="2:11">
      <c r="B10003" s="1311"/>
      <c r="K10003" s="1311"/>
    </row>
    <row r="10004" spans="2:11">
      <c r="B10004" s="1311"/>
      <c r="K10004" s="1311"/>
    </row>
    <row r="10005" spans="2:11">
      <c r="B10005" s="1311"/>
      <c r="K10005" s="1311"/>
    </row>
    <row r="10006" spans="2:11">
      <c r="B10006" s="1311"/>
      <c r="K10006" s="1311"/>
    </row>
    <row r="10007" spans="2:11">
      <c r="B10007" s="1311"/>
      <c r="K10007" s="1311"/>
    </row>
    <row r="10008" spans="2:11">
      <c r="B10008" s="1311"/>
      <c r="K10008" s="1311"/>
    </row>
    <row r="10009" spans="2:11">
      <c r="B10009" s="1311"/>
      <c r="K10009" s="1311"/>
    </row>
    <row r="10010" spans="2:11">
      <c r="B10010" s="1311"/>
      <c r="K10010" s="1311"/>
    </row>
    <row r="10011" spans="2:11">
      <c r="B10011" s="1311"/>
      <c r="K10011" s="1311"/>
    </row>
    <row r="10012" spans="2:11">
      <c r="B10012" s="1311"/>
      <c r="K10012" s="1311"/>
    </row>
    <row r="10013" spans="2:11">
      <c r="B10013" s="1311"/>
      <c r="K10013" s="1311"/>
    </row>
    <row r="10014" spans="2:11">
      <c r="B10014" s="1311"/>
      <c r="K10014" s="1311"/>
    </row>
    <row r="10015" spans="2:11">
      <c r="B10015" s="1311"/>
      <c r="K10015" s="1311"/>
    </row>
    <row r="10016" spans="2:11">
      <c r="B10016" s="1311"/>
      <c r="K10016" s="1311"/>
    </row>
    <row r="10017" spans="2:11">
      <c r="B10017" s="1311"/>
      <c r="K10017" s="1311"/>
    </row>
    <row r="10018" spans="2:11">
      <c r="B10018" s="1311"/>
      <c r="K10018" s="1311"/>
    </row>
    <row r="10019" spans="2:11">
      <c r="B10019" s="1311"/>
      <c r="K10019" s="1311"/>
    </row>
    <row r="10020" spans="2:11">
      <c r="B10020" s="1311"/>
      <c r="K10020" s="1311"/>
    </row>
    <row r="10021" spans="2:11">
      <c r="B10021" s="1311"/>
      <c r="K10021" s="1311"/>
    </row>
    <row r="10022" spans="2:11">
      <c r="B10022" s="1311"/>
      <c r="K10022" s="1311"/>
    </row>
    <row r="10023" spans="2:11">
      <c r="B10023" s="1311"/>
      <c r="K10023" s="1311"/>
    </row>
    <row r="10024" spans="2:11">
      <c r="B10024" s="1311"/>
      <c r="K10024" s="1311"/>
    </row>
    <row r="10025" spans="2:11">
      <c r="B10025" s="1311"/>
      <c r="K10025" s="1311"/>
    </row>
    <row r="10026" spans="2:11">
      <c r="B10026" s="1311"/>
      <c r="K10026" s="1311"/>
    </row>
    <row r="10027" spans="2:11">
      <c r="B10027" s="1311"/>
      <c r="K10027" s="1311"/>
    </row>
    <row r="10028" spans="2:11">
      <c r="B10028" s="1311"/>
      <c r="K10028" s="1311"/>
    </row>
    <row r="10029" spans="2:11">
      <c r="B10029" s="1311"/>
      <c r="K10029" s="1311"/>
    </row>
    <row r="10030" spans="2:11">
      <c r="B10030" s="1311"/>
      <c r="K10030" s="1311"/>
    </row>
    <row r="10031" spans="2:11">
      <c r="B10031" s="1311"/>
      <c r="K10031" s="1311"/>
    </row>
    <row r="10032" spans="2:11">
      <c r="B10032" s="1311"/>
      <c r="K10032" s="1311"/>
    </row>
    <row r="10033" spans="2:11">
      <c r="B10033" s="1311"/>
      <c r="K10033" s="1311"/>
    </row>
    <row r="10034" spans="2:11">
      <c r="B10034" s="1311"/>
      <c r="K10034" s="1311"/>
    </row>
    <row r="10035" spans="2:11">
      <c r="B10035" s="1311"/>
      <c r="K10035" s="1311"/>
    </row>
    <row r="10036" spans="2:11">
      <c r="B10036" s="1311"/>
      <c r="K10036" s="1311"/>
    </row>
    <row r="10037" spans="2:11">
      <c r="B10037" s="1311"/>
      <c r="K10037" s="1311"/>
    </row>
    <row r="10038" spans="2:11">
      <c r="B10038" s="1311"/>
      <c r="K10038" s="1311"/>
    </row>
    <row r="10039" spans="2:11">
      <c r="B10039" s="1311"/>
      <c r="K10039" s="1311"/>
    </row>
    <row r="10040" spans="2:11">
      <c r="B10040" s="1311"/>
      <c r="K10040" s="1311"/>
    </row>
    <row r="10041" spans="2:11">
      <c r="B10041" s="1311"/>
      <c r="K10041" s="1311"/>
    </row>
    <row r="10042" spans="2:11">
      <c r="B10042" s="1311"/>
      <c r="K10042" s="1311"/>
    </row>
    <row r="10043" spans="2:11">
      <c r="B10043" s="1311"/>
      <c r="K10043" s="1311"/>
    </row>
    <row r="10044" spans="2:11">
      <c r="B10044" s="1311"/>
      <c r="K10044" s="1311"/>
    </row>
    <row r="10045" spans="2:11">
      <c r="B10045" s="1311"/>
      <c r="K10045" s="1311"/>
    </row>
    <row r="10046" spans="2:11">
      <c r="B10046" s="1311"/>
      <c r="K10046" s="1311"/>
    </row>
    <row r="10047" spans="2:11">
      <c r="B10047" s="1311"/>
      <c r="K10047" s="1311"/>
    </row>
    <row r="10048" spans="2:11">
      <c r="B10048" s="1311"/>
      <c r="K10048" s="1311"/>
    </row>
    <row r="10049" spans="2:11">
      <c r="B10049" s="1311"/>
      <c r="K10049" s="1311"/>
    </row>
    <row r="10050" spans="2:11">
      <c r="B10050" s="1311"/>
      <c r="K10050" s="1311"/>
    </row>
    <row r="10051" spans="2:11">
      <c r="B10051" s="1311"/>
      <c r="K10051" s="1311"/>
    </row>
    <row r="10052" spans="2:11">
      <c r="B10052" s="1311"/>
      <c r="K10052" s="1311"/>
    </row>
    <row r="10053" spans="2:11">
      <c r="B10053" s="1311"/>
      <c r="K10053" s="1311"/>
    </row>
    <row r="10054" spans="2:11">
      <c r="B10054" s="1311"/>
      <c r="K10054" s="1311"/>
    </row>
    <row r="10055" spans="2:11">
      <c r="B10055" s="1311"/>
      <c r="K10055" s="1311"/>
    </row>
    <row r="10056" spans="2:11">
      <c r="B10056" s="1311"/>
      <c r="K10056" s="1311"/>
    </row>
    <row r="10057" spans="2:11">
      <c r="B10057" s="1311"/>
      <c r="K10057" s="1311"/>
    </row>
    <row r="10058" spans="2:11">
      <c r="B10058" s="1311"/>
      <c r="K10058" s="1311"/>
    </row>
    <row r="10059" spans="2:11">
      <c r="B10059" s="1311"/>
      <c r="K10059" s="1311"/>
    </row>
    <row r="10060" spans="2:11">
      <c r="B10060" s="1311"/>
      <c r="K10060" s="1311"/>
    </row>
    <row r="10061" spans="2:11">
      <c r="B10061" s="1311"/>
      <c r="K10061" s="1311"/>
    </row>
    <row r="10062" spans="2:11">
      <c r="B10062" s="1311"/>
      <c r="K10062" s="1311"/>
    </row>
    <row r="10063" spans="2:11">
      <c r="B10063" s="1311"/>
      <c r="K10063" s="1311"/>
    </row>
    <row r="10064" spans="2:11">
      <c r="B10064" s="1311"/>
      <c r="K10064" s="1311"/>
    </row>
    <row r="10065" spans="2:11">
      <c r="B10065" s="1311"/>
      <c r="K10065" s="1311"/>
    </row>
    <row r="10066" spans="2:11">
      <c r="B10066" s="1311"/>
      <c r="K10066" s="1311"/>
    </row>
    <row r="10067" spans="2:11">
      <c r="B10067" s="1311"/>
      <c r="K10067" s="1311"/>
    </row>
    <row r="10068" spans="2:11">
      <c r="B10068" s="1311"/>
      <c r="K10068" s="1311"/>
    </row>
    <row r="10069" spans="2:11">
      <c r="B10069" s="1311"/>
      <c r="K10069" s="1311"/>
    </row>
    <row r="10070" spans="2:11">
      <c r="B10070" s="1311"/>
      <c r="K10070" s="1311"/>
    </row>
    <row r="10071" spans="2:11">
      <c r="B10071" s="1311"/>
      <c r="K10071" s="1311"/>
    </row>
    <row r="10072" spans="2:11">
      <c r="B10072" s="1311"/>
      <c r="K10072" s="1311"/>
    </row>
    <row r="10073" spans="2:11">
      <c r="B10073" s="1311"/>
      <c r="K10073" s="1311"/>
    </row>
    <row r="10074" spans="2:11">
      <c r="B10074" s="1311"/>
      <c r="K10074" s="1311"/>
    </row>
    <row r="10075" spans="2:11">
      <c r="B10075" s="1311"/>
      <c r="K10075" s="1311"/>
    </row>
    <row r="10076" spans="2:11">
      <c r="B10076" s="1311"/>
      <c r="K10076" s="1311"/>
    </row>
    <row r="10077" spans="2:11">
      <c r="B10077" s="1311"/>
      <c r="K10077" s="1311"/>
    </row>
    <row r="10078" spans="2:11">
      <c r="B10078" s="1311"/>
      <c r="K10078" s="1311"/>
    </row>
    <row r="10079" spans="2:11">
      <c r="B10079" s="1311"/>
      <c r="K10079" s="1311"/>
    </row>
    <row r="10080" spans="2:11">
      <c r="B10080" s="1311"/>
      <c r="K10080" s="1311"/>
    </row>
    <row r="10081" spans="2:11">
      <c r="B10081" s="1311"/>
      <c r="K10081" s="1311"/>
    </row>
    <row r="10082" spans="2:11">
      <c r="B10082" s="1311"/>
      <c r="K10082" s="1311"/>
    </row>
    <row r="10083" spans="2:11">
      <c r="B10083" s="1311"/>
      <c r="K10083" s="1311"/>
    </row>
    <row r="10084" spans="2:11">
      <c r="B10084" s="1311"/>
      <c r="K10084" s="1311"/>
    </row>
    <row r="10085" spans="2:11">
      <c r="B10085" s="1311"/>
      <c r="K10085" s="1311"/>
    </row>
    <row r="10086" spans="2:11">
      <c r="B10086" s="1311"/>
      <c r="K10086" s="1311"/>
    </row>
    <row r="10087" spans="2:11">
      <c r="B10087" s="1311"/>
      <c r="K10087" s="1311"/>
    </row>
    <row r="10088" spans="2:11">
      <c r="B10088" s="1311"/>
      <c r="K10088" s="1311"/>
    </row>
    <row r="10089" spans="2:11">
      <c r="B10089" s="1311"/>
      <c r="K10089" s="1311"/>
    </row>
    <row r="10090" spans="2:11">
      <c r="B10090" s="1311"/>
      <c r="K10090" s="1311"/>
    </row>
    <row r="10091" spans="2:11">
      <c r="B10091" s="1311"/>
      <c r="K10091" s="1311"/>
    </row>
    <row r="10092" spans="2:11">
      <c r="B10092" s="1311"/>
      <c r="K10092" s="1311"/>
    </row>
    <row r="10093" spans="2:11">
      <c r="B10093" s="1311"/>
      <c r="K10093" s="1311"/>
    </row>
    <row r="10094" spans="2:11">
      <c r="B10094" s="1311"/>
      <c r="K10094" s="1311"/>
    </row>
    <row r="10095" spans="2:11">
      <c r="B10095" s="1311"/>
      <c r="K10095" s="1311"/>
    </row>
    <row r="10096" spans="2:11">
      <c r="B10096" s="1311"/>
      <c r="K10096" s="1311"/>
    </row>
    <row r="10097" spans="2:11">
      <c r="B10097" s="1311"/>
      <c r="K10097" s="1311"/>
    </row>
    <row r="10098" spans="2:11">
      <c r="B10098" s="1311"/>
      <c r="K10098" s="1311"/>
    </row>
    <row r="10099" spans="2:11">
      <c r="B10099" s="1311"/>
      <c r="K10099" s="1311"/>
    </row>
    <row r="10100" spans="2:11">
      <c r="B10100" s="1311"/>
      <c r="K10100" s="1311"/>
    </row>
    <row r="10101" spans="2:11">
      <c r="B10101" s="1311"/>
      <c r="K10101" s="1311"/>
    </row>
    <row r="10102" spans="2:11">
      <c r="B10102" s="1311"/>
      <c r="K10102" s="1311"/>
    </row>
    <row r="10103" spans="2:11">
      <c r="B10103" s="1311"/>
      <c r="K10103" s="1311"/>
    </row>
    <row r="10104" spans="2:11">
      <c r="B10104" s="1311"/>
      <c r="K10104" s="1311"/>
    </row>
    <row r="10105" spans="2:11">
      <c r="B10105" s="1311"/>
      <c r="K10105" s="1311"/>
    </row>
    <row r="10106" spans="2:11">
      <c r="B10106" s="1311"/>
      <c r="K10106" s="1311"/>
    </row>
    <row r="10107" spans="2:11">
      <c r="B10107" s="1311"/>
      <c r="K10107" s="1311"/>
    </row>
    <row r="10108" spans="2:11">
      <c r="B10108" s="1311"/>
      <c r="K10108" s="1311"/>
    </row>
    <row r="10109" spans="2:11">
      <c r="B10109" s="1311"/>
      <c r="K10109" s="1311"/>
    </row>
    <row r="10110" spans="2:11">
      <c r="B10110" s="1311"/>
      <c r="K10110" s="1311"/>
    </row>
    <row r="10111" spans="2:11">
      <c r="B10111" s="1311"/>
      <c r="K10111" s="1311"/>
    </row>
    <row r="10112" spans="2:11">
      <c r="B10112" s="1311"/>
      <c r="K10112" s="1311"/>
    </row>
    <row r="10113" spans="2:11">
      <c r="B10113" s="1311"/>
      <c r="K10113" s="1311"/>
    </row>
    <row r="10114" spans="2:11">
      <c r="B10114" s="1311"/>
      <c r="K10114" s="1311"/>
    </row>
    <row r="10115" spans="2:11">
      <c r="B10115" s="1311"/>
      <c r="K10115" s="1311"/>
    </row>
    <row r="10116" spans="2:11">
      <c r="B10116" s="1311"/>
      <c r="K10116" s="1311"/>
    </row>
    <row r="10117" spans="2:11">
      <c r="B10117" s="1311"/>
      <c r="K10117" s="1311"/>
    </row>
    <row r="10118" spans="2:11">
      <c r="B10118" s="1311"/>
      <c r="K10118" s="1311"/>
    </row>
    <row r="10119" spans="2:11">
      <c r="B10119" s="1311"/>
      <c r="K10119" s="1311"/>
    </row>
    <row r="10120" spans="2:11">
      <c r="B10120" s="1311"/>
      <c r="K10120" s="1311"/>
    </row>
    <row r="10121" spans="2:11">
      <c r="B10121" s="1311"/>
      <c r="K10121" s="1311"/>
    </row>
    <row r="10122" spans="2:11">
      <c r="B10122" s="1311"/>
      <c r="K10122" s="1311"/>
    </row>
    <row r="10123" spans="2:11">
      <c r="B10123" s="1311"/>
      <c r="K10123" s="1311"/>
    </row>
    <row r="10124" spans="2:11">
      <c r="B10124" s="1311"/>
      <c r="K10124" s="1311"/>
    </row>
    <row r="10125" spans="2:11">
      <c r="B10125" s="1311"/>
      <c r="K10125" s="1311"/>
    </row>
    <row r="10126" spans="2:11">
      <c r="B10126" s="1311"/>
      <c r="K10126" s="1311"/>
    </row>
    <row r="10127" spans="2:11">
      <c r="B10127" s="1311"/>
      <c r="K10127" s="1311"/>
    </row>
    <row r="10128" spans="2:11">
      <c r="B10128" s="1311"/>
      <c r="K10128" s="1311"/>
    </row>
    <row r="10129" spans="2:11">
      <c r="B10129" s="1311"/>
      <c r="K10129" s="1311"/>
    </row>
    <row r="10130" spans="2:11">
      <c r="B10130" s="1311"/>
      <c r="K10130" s="1311"/>
    </row>
    <row r="10131" spans="2:11">
      <c r="B10131" s="1311"/>
      <c r="K10131" s="1311"/>
    </row>
    <row r="10132" spans="2:11">
      <c r="B10132" s="1311"/>
      <c r="K10132" s="1311"/>
    </row>
    <row r="10133" spans="2:11">
      <c r="B10133" s="1311"/>
      <c r="K10133" s="1311"/>
    </row>
    <row r="10134" spans="2:11">
      <c r="B10134" s="1311"/>
      <c r="K10134" s="1311"/>
    </row>
    <row r="10135" spans="2:11">
      <c r="B10135" s="1311"/>
      <c r="K10135" s="1311"/>
    </row>
    <row r="10136" spans="2:11">
      <c r="B10136" s="1311"/>
      <c r="K10136" s="1311"/>
    </row>
    <row r="10137" spans="2:11">
      <c r="B10137" s="1311"/>
      <c r="K10137" s="1311"/>
    </row>
    <row r="10138" spans="2:11">
      <c r="B10138" s="1311"/>
      <c r="K10138" s="1311"/>
    </row>
    <row r="10139" spans="2:11">
      <c r="B10139" s="1311"/>
      <c r="K10139" s="1311"/>
    </row>
    <row r="10140" spans="2:11">
      <c r="B10140" s="1311"/>
      <c r="K10140" s="1311"/>
    </row>
    <row r="10141" spans="2:11">
      <c r="B10141" s="1311"/>
      <c r="K10141" s="1311"/>
    </row>
    <row r="10142" spans="2:11">
      <c r="B10142" s="1311"/>
      <c r="K10142" s="1311"/>
    </row>
    <row r="10143" spans="2:11">
      <c r="B10143" s="1311"/>
      <c r="K10143" s="1311"/>
    </row>
    <row r="10144" spans="2:11">
      <c r="B10144" s="1311"/>
      <c r="K10144" s="1311"/>
    </row>
    <row r="10145" spans="2:11">
      <c r="B10145" s="1311"/>
      <c r="K10145" s="1311"/>
    </row>
    <row r="10146" spans="2:11">
      <c r="B10146" s="1311"/>
      <c r="K10146" s="1311"/>
    </row>
    <row r="10147" spans="2:11">
      <c r="B10147" s="1311"/>
      <c r="K10147" s="1311"/>
    </row>
    <row r="10148" spans="2:11">
      <c r="B10148" s="1311"/>
      <c r="K10148" s="1311"/>
    </row>
    <row r="10149" spans="2:11">
      <c r="B10149" s="1311"/>
      <c r="K10149" s="1311"/>
    </row>
    <row r="10150" spans="2:11">
      <c r="B10150" s="1311"/>
      <c r="K10150" s="1311"/>
    </row>
    <row r="10151" spans="2:11">
      <c r="B10151" s="1311"/>
      <c r="K10151" s="1311"/>
    </row>
    <row r="10152" spans="2:11">
      <c r="B10152" s="1311"/>
      <c r="K10152" s="1311"/>
    </row>
    <row r="10153" spans="2:11">
      <c r="B10153" s="1311"/>
      <c r="K10153" s="1311"/>
    </row>
    <row r="10154" spans="2:11">
      <c r="B10154" s="1311"/>
      <c r="K10154" s="1311"/>
    </row>
    <row r="10155" spans="2:11">
      <c r="B10155" s="1311"/>
      <c r="K10155" s="1311"/>
    </row>
    <row r="10156" spans="2:11">
      <c r="B10156" s="1311"/>
      <c r="K10156" s="1311"/>
    </row>
    <row r="10157" spans="2:11">
      <c r="B10157" s="1311"/>
      <c r="K10157" s="1311"/>
    </row>
    <row r="10158" spans="2:11">
      <c r="B10158" s="1311"/>
      <c r="K10158" s="1311"/>
    </row>
    <row r="10159" spans="2:11">
      <c r="B10159" s="1311"/>
      <c r="K10159" s="1311"/>
    </row>
    <row r="10160" spans="2:11">
      <c r="B10160" s="1311"/>
      <c r="K10160" s="1311"/>
    </row>
    <row r="10161" spans="2:11">
      <c r="B10161" s="1311"/>
      <c r="K10161" s="1311"/>
    </row>
    <row r="10162" spans="2:11">
      <c r="B10162" s="1311"/>
      <c r="K10162" s="1311"/>
    </row>
    <row r="10163" spans="2:11">
      <c r="B10163" s="1311"/>
      <c r="K10163" s="1311"/>
    </row>
    <row r="10164" spans="2:11">
      <c r="B10164" s="1311"/>
      <c r="K10164" s="1311"/>
    </row>
    <row r="10165" spans="2:11">
      <c r="B10165" s="1311"/>
      <c r="K10165" s="1311"/>
    </row>
    <row r="10166" spans="2:11">
      <c r="B10166" s="1311"/>
      <c r="K10166" s="1311"/>
    </row>
    <row r="10167" spans="2:11">
      <c r="B10167" s="1311"/>
      <c r="K10167" s="1311"/>
    </row>
    <row r="10168" spans="2:11">
      <c r="B10168" s="1311"/>
      <c r="K10168" s="1311"/>
    </row>
    <row r="10169" spans="2:11">
      <c r="B10169" s="1311"/>
      <c r="K10169" s="1311"/>
    </row>
    <row r="10170" spans="2:11">
      <c r="B10170" s="1311"/>
      <c r="K10170" s="1311"/>
    </row>
    <row r="10171" spans="2:11">
      <c r="B10171" s="1311"/>
      <c r="K10171" s="1311"/>
    </row>
    <row r="10172" spans="2:11">
      <c r="B10172" s="1311"/>
      <c r="K10172" s="1311"/>
    </row>
    <row r="10173" spans="2:11">
      <c r="B10173" s="1311"/>
      <c r="K10173" s="1311"/>
    </row>
    <row r="10174" spans="2:11">
      <c r="B10174" s="1311"/>
      <c r="K10174" s="1311"/>
    </row>
    <row r="10175" spans="2:11">
      <c r="B10175" s="1311"/>
      <c r="K10175" s="1311"/>
    </row>
    <row r="10176" spans="2:11">
      <c r="B10176" s="1311"/>
      <c r="K10176" s="1311"/>
    </row>
    <row r="10177" spans="2:11">
      <c r="B10177" s="1311"/>
      <c r="K10177" s="1311"/>
    </row>
    <row r="10178" spans="2:11">
      <c r="B10178" s="1311"/>
      <c r="K10178" s="1311"/>
    </row>
    <row r="10179" spans="2:11">
      <c r="B10179" s="1311"/>
      <c r="K10179" s="1311"/>
    </row>
    <row r="10180" spans="2:11">
      <c r="B10180" s="1311"/>
      <c r="K10180" s="1311"/>
    </row>
    <row r="10181" spans="2:11">
      <c r="B10181" s="1311"/>
      <c r="K10181" s="1311"/>
    </row>
    <row r="10182" spans="2:11">
      <c r="B10182" s="1311"/>
      <c r="K10182" s="1311"/>
    </row>
    <row r="10183" spans="2:11">
      <c r="B10183" s="1311"/>
      <c r="K10183" s="1311"/>
    </row>
    <row r="10184" spans="2:11">
      <c r="B10184" s="1311"/>
      <c r="K10184" s="1311"/>
    </row>
    <row r="10185" spans="2:11">
      <c r="B10185" s="1311"/>
      <c r="K10185" s="1311"/>
    </row>
    <row r="10186" spans="2:11">
      <c r="B10186" s="1311"/>
      <c r="K10186" s="1311"/>
    </row>
    <row r="10187" spans="2:11">
      <c r="B10187" s="1311"/>
      <c r="K10187" s="1311"/>
    </row>
    <row r="10188" spans="2:11">
      <c r="B10188" s="1311"/>
      <c r="K10188" s="1311"/>
    </row>
    <row r="10189" spans="2:11">
      <c r="B10189" s="1311"/>
      <c r="K10189" s="1311"/>
    </row>
    <row r="10190" spans="2:11">
      <c r="B10190" s="1311"/>
      <c r="K10190" s="1311"/>
    </row>
    <row r="10191" spans="2:11">
      <c r="B10191" s="1311"/>
      <c r="K10191" s="1311"/>
    </row>
    <row r="10192" spans="2:11">
      <c r="B10192" s="1311"/>
      <c r="K10192" s="1311"/>
    </row>
    <row r="10193" spans="2:11">
      <c r="B10193" s="1311"/>
      <c r="K10193" s="1311"/>
    </row>
    <row r="10194" spans="2:11">
      <c r="B10194" s="1311"/>
      <c r="K10194" s="1311"/>
    </row>
    <row r="10195" spans="2:11">
      <c r="B10195" s="1311"/>
      <c r="K10195" s="1311"/>
    </row>
    <row r="10196" spans="2:11">
      <c r="B10196" s="1311"/>
      <c r="K10196" s="1311"/>
    </row>
    <row r="10197" spans="2:11">
      <c r="B10197" s="1311"/>
      <c r="K10197" s="1311"/>
    </row>
    <row r="10198" spans="2:11">
      <c r="B10198" s="1311"/>
      <c r="K10198" s="1311"/>
    </row>
    <row r="10199" spans="2:11">
      <c r="B10199" s="1311"/>
      <c r="K10199" s="1311"/>
    </row>
    <row r="10200" spans="2:11">
      <c r="B10200" s="1311"/>
      <c r="K10200" s="1311"/>
    </row>
    <row r="10201" spans="2:11">
      <c r="B10201" s="1311"/>
      <c r="K10201" s="1311"/>
    </row>
    <row r="10202" spans="2:11">
      <c r="B10202" s="1311"/>
      <c r="K10202" s="1311"/>
    </row>
    <row r="10203" spans="2:11">
      <c r="B10203" s="1311"/>
      <c r="K10203" s="1311"/>
    </row>
    <row r="10204" spans="2:11">
      <c r="B10204" s="1311"/>
      <c r="K10204" s="1311"/>
    </row>
    <row r="10205" spans="2:11">
      <c r="B10205" s="1311"/>
      <c r="K10205" s="1311"/>
    </row>
    <row r="10206" spans="2:11">
      <c r="B10206" s="1311"/>
      <c r="K10206" s="1311"/>
    </row>
    <row r="10207" spans="2:11">
      <c r="B10207" s="1311"/>
      <c r="K10207" s="1311"/>
    </row>
    <row r="10208" spans="2:11">
      <c r="B10208" s="1311"/>
      <c r="K10208" s="1311"/>
    </row>
    <row r="10209" spans="2:11">
      <c r="B10209" s="1311"/>
      <c r="K10209" s="1311"/>
    </row>
    <row r="10210" spans="2:11">
      <c r="B10210" s="1311"/>
      <c r="K10210" s="1311"/>
    </row>
    <row r="10211" spans="2:11">
      <c r="B10211" s="1311"/>
      <c r="K10211" s="1311"/>
    </row>
    <row r="10212" spans="2:11">
      <c r="B10212" s="1311"/>
      <c r="K10212" s="1311"/>
    </row>
    <row r="10213" spans="2:11">
      <c r="B10213" s="1311"/>
      <c r="K10213" s="1311"/>
    </row>
    <row r="10214" spans="2:11">
      <c r="B10214" s="1311"/>
      <c r="K10214" s="1311"/>
    </row>
    <row r="10215" spans="2:11">
      <c r="B10215" s="1311"/>
      <c r="K10215" s="1311"/>
    </row>
    <row r="10216" spans="2:11">
      <c r="B10216" s="1311"/>
      <c r="K10216" s="1311"/>
    </row>
    <row r="10217" spans="2:11">
      <c r="B10217" s="1311"/>
      <c r="K10217" s="1311"/>
    </row>
    <row r="10218" spans="2:11">
      <c r="B10218" s="1311"/>
      <c r="K10218" s="1311"/>
    </row>
    <row r="10219" spans="2:11">
      <c r="B10219" s="1311"/>
      <c r="K10219" s="1311"/>
    </row>
    <row r="10220" spans="2:11">
      <c r="B10220" s="1311"/>
      <c r="K10220" s="1311"/>
    </row>
    <row r="10221" spans="2:11">
      <c r="B10221" s="1311"/>
      <c r="K10221" s="1311"/>
    </row>
    <row r="10222" spans="2:11">
      <c r="B10222" s="1311"/>
      <c r="K10222" s="1311"/>
    </row>
    <row r="10223" spans="2:11">
      <c r="B10223" s="1311"/>
      <c r="K10223" s="1311"/>
    </row>
    <row r="10224" spans="2:11">
      <c r="B10224" s="1311"/>
      <c r="K10224" s="1311"/>
    </row>
    <row r="10225" spans="2:11">
      <c r="B10225" s="1311"/>
      <c r="K10225" s="1311"/>
    </row>
    <row r="10226" spans="2:11">
      <c r="B10226" s="1311"/>
      <c r="K10226" s="1311"/>
    </row>
    <row r="10227" spans="2:11">
      <c r="B10227" s="1311"/>
      <c r="K10227" s="1311"/>
    </row>
    <row r="10228" spans="2:11">
      <c r="B10228" s="1311"/>
      <c r="K10228" s="1311"/>
    </row>
    <row r="10229" spans="2:11">
      <c r="B10229" s="1311"/>
      <c r="K10229" s="1311"/>
    </row>
    <row r="10230" spans="2:11">
      <c r="B10230" s="1311"/>
      <c r="K10230" s="1311"/>
    </row>
    <row r="10231" spans="2:11">
      <c r="B10231" s="1311"/>
      <c r="K10231" s="1311"/>
    </row>
    <row r="10232" spans="2:11">
      <c r="B10232" s="1311"/>
      <c r="K10232" s="1311"/>
    </row>
    <row r="10233" spans="2:11">
      <c r="B10233" s="1311"/>
      <c r="K10233" s="1311"/>
    </row>
    <row r="10234" spans="2:11">
      <c r="B10234" s="1311"/>
      <c r="K10234" s="1311"/>
    </row>
    <row r="10235" spans="2:11">
      <c r="B10235" s="1311"/>
      <c r="K10235" s="1311"/>
    </row>
    <row r="10236" spans="2:11">
      <c r="B10236" s="1311"/>
      <c r="K10236" s="1311"/>
    </row>
    <row r="10237" spans="2:11">
      <c r="B10237" s="1311"/>
      <c r="K10237" s="1311"/>
    </row>
    <row r="10238" spans="2:11">
      <c r="B10238" s="1311"/>
      <c r="K10238" s="1311"/>
    </row>
    <row r="10239" spans="2:11">
      <c r="B10239" s="1311"/>
      <c r="K10239" s="1311"/>
    </row>
    <row r="10240" spans="2:11">
      <c r="B10240" s="1311"/>
      <c r="K10240" s="1311"/>
    </row>
    <row r="10241" spans="2:11">
      <c r="B10241" s="1311"/>
      <c r="K10241" s="1311"/>
    </row>
    <row r="10242" spans="2:11">
      <c r="B10242" s="1311"/>
      <c r="K10242" s="1311"/>
    </row>
    <row r="10243" spans="2:11">
      <c r="B10243" s="1311"/>
      <c r="K10243" s="1311"/>
    </row>
    <row r="10244" spans="2:11">
      <c r="B10244" s="1311"/>
      <c r="K10244" s="1311"/>
    </row>
    <row r="10245" spans="2:11">
      <c r="B10245" s="1311"/>
      <c r="K10245" s="1311"/>
    </row>
    <row r="10246" spans="2:11">
      <c r="B10246" s="1311"/>
      <c r="K10246" s="1311"/>
    </row>
    <row r="10247" spans="2:11">
      <c r="B10247" s="1311"/>
      <c r="K10247" s="1311"/>
    </row>
    <row r="10248" spans="2:11">
      <c r="B10248" s="1311"/>
      <c r="K10248" s="1311"/>
    </row>
    <row r="10249" spans="2:11">
      <c r="B10249" s="1311"/>
      <c r="K10249" s="1311"/>
    </row>
    <row r="10250" spans="2:11">
      <c r="B10250" s="1311"/>
      <c r="K10250" s="1311"/>
    </row>
    <row r="10251" spans="2:11">
      <c r="B10251" s="1311"/>
      <c r="K10251" s="1311"/>
    </row>
    <row r="10252" spans="2:11">
      <c r="B10252" s="1311"/>
      <c r="K10252" s="1311"/>
    </row>
    <row r="10253" spans="2:11">
      <c r="B10253" s="1311"/>
      <c r="K10253" s="1311"/>
    </row>
    <row r="10254" spans="2:11">
      <c r="B10254" s="1311"/>
      <c r="K10254" s="1311"/>
    </row>
    <row r="10255" spans="2:11">
      <c r="B10255" s="1311"/>
      <c r="K10255" s="1311"/>
    </row>
    <row r="10256" spans="2:11">
      <c r="B10256" s="1311"/>
      <c r="K10256" s="1311"/>
    </row>
    <row r="10257" spans="2:11">
      <c r="B10257" s="1311"/>
      <c r="K10257" s="1311"/>
    </row>
    <row r="10258" spans="2:11">
      <c r="B10258" s="1311"/>
      <c r="K10258" s="1311"/>
    </row>
    <row r="10259" spans="2:11">
      <c r="B10259" s="1311"/>
      <c r="K10259" s="1311"/>
    </row>
    <row r="10260" spans="2:11">
      <c r="B10260" s="1311"/>
      <c r="K10260" s="1311"/>
    </row>
    <row r="10261" spans="2:11">
      <c r="B10261" s="1311"/>
      <c r="K10261" s="1311"/>
    </row>
    <row r="10262" spans="2:11">
      <c r="B10262" s="1311"/>
      <c r="K10262" s="1311"/>
    </row>
    <row r="10263" spans="2:11">
      <c r="B10263" s="1311"/>
      <c r="K10263" s="1311"/>
    </row>
    <row r="10264" spans="2:11">
      <c r="B10264" s="1311"/>
      <c r="K10264" s="1311"/>
    </row>
    <row r="10265" spans="2:11">
      <c r="B10265" s="1311"/>
      <c r="K10265" s="1311"/>
    </row>
    <row r="10266" spans="2:11">
      <c r="B10266" s="1311"/>
      <c r="K10266" s="1311"/>
    </row>
    <row r="10267" spans="2:11">
      <c r="B10267" s="1311"/>
      <c r="K10267" s="1311"/>
    </row>
    <row r="10268" spans="2:11">
      <c r="B10268" s="1311"/>
      <c r="K10268" s="1311"/>
    </row>
    <row r="10269" spans="2:11">
      <c r="B10269" s="1311"/>
      <c r="K10269" s="1311"/>
    </row>
    <row r="10270" spans="2:11">
      <c r="B10270" s="1311"/>
      <c r="K10270" s="1311"/>
    </row>
    <row r="10271" spans="2:11">
      <c r="B10271" s="1311"/>
      <c r="K10271" s="1311"/>
    </row>
    <row r="10272" spans="2:11">
      <c r="B10272" s="1311"/>
      <c r="K10272" s="1311"/>
    </row>
    <row r="10273" spans="2:11">
      <c r="B10273" s="1311"/>
      <c r="K10273" s="1311"/>
    </row>
    <row r="10274" spans="2:11">
      <c r="B10274" s="1311"/>
      <c r="K10274" s="1311"/>
    </row>
    <row r="10275" spans="2:11">
      <c r="B10275" s="1311"/>
      <c r="K10275" s="1311"/>
    </row>
    <row r="10276" spans="2:11">
      <c r="B10276" s="1311"/>
      <c r="K10276" s="1311"/>
    </row>
    <row r="10277" spans="2:11">
      <c r="B10277" s="1311"/>
      <c r="K10277" s="1311"/>
    </row>
    <row r="10278" spans="2:11">
      <c r="B10278" s="1311"/>
      <c r="K10278" s="1311"/>
    </row>
    <row r="10279" spans="2:11">
      <c r="B10279" s="1311"/>
      <c r="K10279" s="1311"/>
    </row>
    <row r="10280" spans="2:11">
      <c r="B10280" s="1311"/>
      <c r="K10280" s="1311"/>
    </row>
    <row r="10281" spans="2:11">
      <c r="B10281" s="1311"/>
      <c r="K10281" s="1311"/>
    </row>
    <row r="10282" spans="2:11">
      <c r="B10282" s="1311"/>
      <c r="K10282" s="1311"/>
    </row>
    <row r="10283" spans="2:11">
      <c r="B10283" s="1311"/>
      <c r="K10283" s="1311"/>
    </row>
    <row r="10284" spans="2:11">
      <c r="B10284" s="1311"/>
      <c r="K10284" s="1311"/>
    </row>
    <row r="10285" spans="2:11">
      <c r="B10285" s="1311"/>
      <c r="K10285" s="1311"/>
    </row>
    <row r="10286" spans="2:11">
      <c r="B10286" s="1311"/>
      <c r="K10286" s="1311"/>
    </row>
    <row r="10287" spans="2:11">
      <c r="B10287" s="1311"/>
      <c r="K10287" s="1311"/>
    </row>
    <row r="10288" spans="2:11">
      <c r="B10288" s="1311"/>
      <c r="K10288" s="1311"/>
    </row>
    <row r="10289" spans="2:11">
      <c r="B10289" s="1311"/>
      <c r="K10289" s="1311"/>
    </row>
    <row r="10290" spans="2:11">
      <c r="B10290" s="1311"/>
      <c r="K10290" s="1311"/>
    </row>
    <row r="10291" spans="2:11">
      <c r="B10291" s="1311"/>
      <c r="K10291" s="1311"/>
    </row>
    <row r="10292" spans="2:11">
      <c r="B10292" s="1311"/>
      <c r="K10292" s="1311"/>
    </row>
    <row r="10293" spans="2:11">
      <c r="B10293" s="1311"/>
      <c r="K10293" s="1311"/>
    </row>
    <row r="10294" spans="2:11">
      <c r="B10294" s="1311"/>
      <c r="K10294" s="1311"/>
    </row>
    <row r="10295" spans="2:11">
      <c r="B10295" s="1311"/>
      <c r="K10295" s="1311"/>
    </row>
    <row r="10296" spans="2:11">
      <c r="B10296" s="1311"/>
      <c r="K10296" s="1311"/>
    </row>
    <row r="10297" spans="2:11">
      <c r="B10297" s="1311"/>
      <c r="K10297" s="1311"/>
    </row>
    <row r="10298" spans="2:11">
      <c r="B10298" s="1311"/>
      <c r="K10298" s="1311"/>
    </row>
    <row r="10299" spans="2:11">
      <c r="B10299" s="1311"/>
      <c r="K10299" s="1311"/>
    </row>
    <row r="10300" spans="2:11">
      <c r="B10300" s="1311"/>
      <c r="K10300" s="1311"/>
    </row>
    <row r="10301" spans="2:11">
      <c r="B10301" s="1311"/>
      <c r="K10301" s="1311"/>
    </row>
    <row r="10302" spans="2:11">
      <c r="B10302" s="1311"/>
      <c r="K10302" s="1311"/>
    </row>
    <row r="10303" spans="2:11">
      <c r="B10303" s="1311"/>
      <c r="K10303" s="1311"/>
    </row>
    <row r="10304" spans="2:11">
      <c r="B10304" s="1311"/>
      <c r="K10304" s="1311"/>
    </row>
    <row r="10305" spans="2:11">
      <c r="B10305" s="1311"/>
      <c r="K10305" s="1311"/>
    </row>
    <row r="10306" spans="2:11">
      <c r="B10306" s="1311"/>
      <c r="K10306" s="1311"/>
    </row>
    <row r="10307" spans="2:11">
      <c r="B10307" s="1311"/>
      <c r="K10307" s="1311"/>
    </row>
    <row r="10308" spans="2:11">
      <c r="B10308" s="1311"/>
      <c r="K10308" s="1311"/>
    </row>
    <row r="10309" spans="2:11">
      <c r="B10309" s="1311"/>
      <c r="K10309" s="1311"/>
    </row>
    <row r="10310" spans="2:11">
      <c r="B10310" s="1311"/>
      <c r="K10310" s="1311"/>
    </row>
    <row r="10311" spans="2:11">
      <c r="B10311" s="1311"/>
      <c r="K10311" s="1311"/>
    </row>
    <row r="10312" spans="2:11">
      <c r="B10312" s="1311"/>
      <c r="K10312" s="1311"/>
    </row>
    <row r="10313" spans="2:11">
      <c r="B10313" s="1311"/>
      <c r="K10313" s="1311"/>
    </row>
    <row r="10314" spans="2:11">
      <c r="B10314" s="1311"/>
      <c r="K10314" s="1311"/>
    </row>
    <row r="10315" spans="2:11">
      <c r="B10315" s="1311"/>
      <c r="K10315" s="1311"/>
    </row>
    <row r="10316" spans="2:11">
      <c r="B10316" s="1311"/>
      <c r="K10316" s="1311"/>
    </row>
    <row r="10317" spans="2:11">
      <c r="B10317" s="1311"/>
      <c r="K10317" s="1311"/>
    </row>
    <row r="10318" spans="2:11">
      <c r="B10318" s="1311"/>
      <c r="K10318" s="1311"/>
    </row>
    <row r="10319" spans="2:11">
      <c r="B10319" s="1311"/>
      <c r="K10319" s="1311"/>
    </row>
    <row r="10320" spans="2:11">
      <c r="B10320" s="1311"/>
      <c r="K10320" s="1311"/>
    </row>
    <row r="10321" spans="2:11">
      <c r="B10321" s="1311"/>
      <c r="K10321" s="1311"/>
    </row>
    <row r="10322" spans="2:11">
      <c r="B10322" s="1311"/>
      <c r="K10322" s="1311"/>
    </row>
    <row r="10323" spans="2:11">
      <c r="B10323" s="1311"/>
      <c r="K10323" s="1311"/>
    </row>
    <row r="10324" spans="2:11">
      <c r="B10324" s="1311"/>
      <c r="K10324" s="1311"/>
    </row>
    <row r="10325" spans="2:11">
      <c r="B10325" s="1311"/>
      <c r="K10325" s="1311"/>
    </row>
    <row r="10326" spans="2:11">
      <c r="B10326" s="1311"/>
      <c r="K10326" s="1311"/>
    </row>
    <row r="10327" spans="2:11">
      <c r="B10327" s="1311"/>
      <c r="K10327" s="1311"/>
    </row>
    <row r="10328" spans="2:11">
      <c r="B10328" s="1311"/>
      <c r="K10328" s="1311"/>
    </row>
    <row r="10329" spans="2:11">
      <c r="B10329" s="1311"/>
      <c r="K10329" s="1311"/>
    </row>
    <row r="10330" spans="2:11">
      <c r="B10330" s="1311"/>
      <c r="K10330" s="1311"/>
    </row>
    <row r="10331" spans="2:11">
      <c r="B10331" s="1311"/>
      <c r="K10331" s="1311"/>
    </row>
    <row r="10332" spans="2:11">
      <c r="B10332" s="1311"/>
      <c r="K10332" s="1311"/>
    </row>
    <row r="10333" spans="2:11">
      <c r="B10333" s="1311"/>
      <c r="K10333" s="1311"/>
    </row>
    <row r="10334" spans="2:11">
      <c r="B10334" s="1311"/>
      <c r="K10334" s="1311"/>
    </row>
    <row r="10335" spans="2:11">
      <c r="B10335" s="1311"/>
      <c r="K10335" s="1311"/>
    </row>
    <row r="10336" spans="2:11">
      <c r="B10336" s="1311"/>
      <c r="K10336" s="1311"/>
    </row>
    <row r="10337" spans="2:11">
      <c r="B10337" s="1311"/>
      <c r="K10337" s="1311"/>
    </row>
    <row r="10338" spans="2:11">
      <c r="B10338" s="1311"/>
      <c r="K10338" s="1311"/>
    </row>
    <row r="10339" spans="2:11">
      <c r="B10339" s="1311"/>
      <c r="K10339" s="1311"/>
    </row>
    <row r="10340" spans="2:11">
      <c r="B10340" s="1311"/>
      <c r="K10340" s="1311"/>
    </row>
    <row r="10341" spans="2:11">
      <c r="B10341" s="1311"/>
      <c r="K10341" s="1311"/>
    </row>
    <row r="10342" spans="2:11">
      <c r="B10342" s="1311"/>
      <c r="K10342" s="1311"/>
    </row>
    <row r="10343" spans="2:11">
      <c r="B10343" s="1311"/>
      <c r="K10343" s="1311"/>
    </row>
    <row r="10344" spans="2:11">
      <c r="B10344" s="1311"/>
      <c r="K10344" s="1311"/>
    </row>
    <row r="10345" spans="2:11">
      <c r="B10345" s="1311"/>
      <c r="K10345" s="1311"/>
    </row>
    <row r="10346" spans="2:11">
      <c r="B10346" s="1311"/>
      <c r="K10346" s="1311"/>
    </row>
    <row r="10347" spans="2:11">
      <c r="B10347" s="1311"/>
      <c r="K10347" s="1311"/>
    </row>
    <row r="10348" spans="2:11">
      <c r="B10348" s="1311"/>
      <c r="K10348" s="1311"/>
    </row>
    <row r="10349" spans="2:11">
      <c r="B10349" s="1311"/>
      <c r="K10349" s="1311"/>
    </row>
    <row r="10350" spans="2:11">
      <c r="B10350" s="1311"/>
      <c r="K10350" s="1311"/>
    </row>
    <row r="10351" spans="2:11">
      <c r="B10351" s="1311"/>
      <c r="K10351" s="1311"/>
    </row>
    <row r="10352" spans="2:11">
      <c r="B10352" s="1311"/>
      <c r="K10352" s="1311"/>
    </row>
    <row r="10353" spans="2:11">
      <c r="B10353" s="1311"/>
      <c r="K10353" s="1311"/>
    </row>
    <row r="10354" spans="2:11">
      <c r="B10354" s="1311"/>
      <c r="K10354" s="1311"/>
    </row>
    <row r="10355" spans="2:11">
      <c r="B10355" s="1311"/>
      <c r="K10355" s="1311"/>
    </row>
    <row r="10356" spans="2:11">
      <c r="B10356" s="1311"/>
      <c r="K10356" s="1311"/>
    </row>
    <row r="10357" spans="2:11">
      <c r="B10357" s="1311"/>
      <c r="K10357" s="1311"/>
    </row>
    <row r="10358" spans="2:11">
      <c r="B10358" s="1311"/>
      <c r="K10358" s="1311"/>
    </row>
    <row r="10359" spans="2:11">
      <c r="B10359" s="1311"/>
      <c r="K10359" s="1311"/>
    </row>
    <row r="10360" spans="2:11">
      <c r="B10360" s="1311"/>
      <c r="K10360" s="1311"/>
    </row>
    <row r="10361" spans="2:11">
      <c r="B10361" s="1311"/>
      <c r="K10361" s="1311"/>
    </row>
    <row r="10362" spans="2:11">
      <c r="B10362" s="1311"/>
      <c r="K10362" s="1311"/>
    </row>
    <row r="10363" spans="2:11">
      <c r="B10363" s="1311"/>
      <c r="K10363" s="1311"/>
    </row>
    <row r="10364" spans="2:11">
      <c r="B10364" s="1311"/>
      <c r="K10364" s="1311"/>
    </row>
    <row r="10365" spans="2:11">
      <c r="B10365" s="1311"/>
      <c r="K10365" s="1311"/>
    </row>
    <row r="10366" spans="2:11">
      <c r="B10366" s="1311"/>
      <c r="K10366" s="1311"/>
    </row>
    <row r="10367" spans="2:11">
      <c r="B10367" s="1311"/>
      <c r="K10367" s="1311"/>
    </row>
    <row r="10368" spans="2:11">
      <c r="B10368" s="1311"/>
      <c r="K10368" s="1311"/>
    </row>
    <row r="10369" spans="2:11">
      <c r="B10369" s="1311"/>
      <c r="K10369" s="1311"/>
    </row>
    <row r="10370" spans="2:11">
      <c r="B10370" s="1311"/>
      <c r="K10370" s="1311"/>
    </row>
    <row r="10371" spans="2:11">
      <c r="B10371" s="1311"/>
      <c r="K10371" s="1311"/>
    </row>
    <row r="10372" spans="2:11">
      <c r="B10372" s="1311"/>
      <c r="K10372" s="1311"/>
    </row>
    <row r="10373" spans="2:11">
      <c r="B10373" s="1311"/>
      <c r="K10373" s="1311"/>
    </row>
    <row r="10374" spans="2:11">
      <c r="B10374" s="1311"/>
      <c r="K10374" s="1311"/>
    </row>
    <row r="10375" spans="2:11">
      <c r="B10375" s="1311"/>
      <c r="K10375" s="1311"/>
    </row>
    <row r="10376" spans="2:11">
      <c r="B10376" s="1311"/>
      <c r="K10376" s="1311"/>
    </row>
    <row r="10377" spans="2:11">
      <c r="B10377" s="1311"/>
      <c r="K10377" s="1311"/>
    </row>
    <row r="10378" spans="2:11">
      <c r="B10378" s="1311"/>
      <c r="K10378" s="1311"/>
    </row>
    <row r="10379" spans="2:11">
      <c r="B10379" s="1311"/>
      <c r="K10379" s="1311"/>
    </row>
    <row r="10380" spans="2:11">
      <c r="B10380" s="1311"/>
      <c r="K10380" s="1311"/>
    </row>
    <row r="10381" spans="2:11">
      <c r="B10381" s="1311"/>
      <c r="K10381" s="1311"/>
    </row>
    <row r="10382" spans="2:11">
      <c r="B10382" s="1311"/>
      <c r="K10382" s="1311"/>
    </row>
    <row r="10383" spans="2:11">
      <c r="B10383" s="1311"/>
      <c r="K10383" s="1311"/>
    </row>
    <row r="10384" spans="2:11">
      <c r="B10384" s="1311"/>
      <c r="K10384" s="1311"/>
    </row>
    <row r="10385" spans="2:11">
      <c r="B10385" s="1311"/>
      <c r="K10385" s="1311"/>
    </row>
    <row r="10386" spans="2:11">
      <c r="B10386" s="1311"/>
      <c r="K10386" s="1311"/>
    </row>
    <row r="10387" spans="2:11">
      <c r="B10387" s="1311"/>
      <c r="K10387" s="1311"/>
    </row>
    <row r="10388" spans="2:11">
      <c r="B10388" s="1311"/>
      <c r="K10388" s="1311"/>
    </row>
    <row r="10389" spans="2:11">
      <c r="B10389" s="1311"/>
      <c r="K10389" s="1311"/>
    </row>
    <row r="10390" spans="2:11">
      <c r="B10390" s="1311"/>
      <c r="K10390" s="1311"/>
    </row>
    <row r="10391" spans="2:11">
      <c r="B10391" s="1311"/>
      <c r="K10391" s="1311"/>
    </row>
    <row r="10392" spans="2:11">
      <c r="B10392" s="1311"/>
      <c r="K10392" s="1311"/>
    </row>
    <row r="10393" spans="2:11">
      <c r="B10393" s="1311"/>
      <c r="K10393" s="1311"/>
    </row>
    <row r="10394" spans="2:11">
      <c r="B10394" s="1311"/>
      <c r="K10394" s="1311"/>
    </row>
    <row r="10395" spans="2:11">
      <c r="B10395" s="1311"/>
      <c r="K10395" s="1311"/>
    </row>
    <row r="10396" spans="2:11">
      <c r="B10396" s="1311"/>
      <c r="K10396" s="1311"/>
    </row>
    <row r="10397" spans="2:11">
      <c r="B10397" s="1311"/>
      <c r="K10397" s="1311"/>
    </row>
    <row r="10398" spans="2:11">
      <c r="B10398" s="1311"/>
      <c r="K10398" s="1311"/>
    </row>
    <row r="10399" spans="2:11">
      <c r="B10399" s="1311"/>
      <c r="K10399" s="1311"/>
    </row>
    <row r="10400" spans="2:11">
      <c r="B10400" s="1311"/>
      <c r="K10400" s="1311"/>
    </row>
    <row r="10401" spans="2:11">
      <c r="B10401" s="1311"/>
      <c r="K10401" s="1311"/>
    </row>
    <row r="10402" spans="2:11">
      <c r="B10402" s="1311"/>
      <c r="K10402" s="1311"/>
    </row>
    <row r="10403" spans="2:11">
      <c r="B10403" s="1311"/>
      <c r="K10403" s="1311"/>
    </row>
    <row r="10404" spans="2:11">
      <c r="B10404" s="1311"/>
      <c r="K10404" s="1311"/>
    </row>
    <row r="10405" spans="2:11">
      <c r="B10405" s="1311"/>
      <c r="K10405" s="1311"/>
    </row>
    <row r="10406" spans="2:11">
      <c r="B10406" s="1311"/>
      <c r="K10406" s="1311"/>
    </row>
    <row r="10407" spans="2:11">
      <c r="B10407" s="1311"/>
      <c r="K10407" s="1311"/>
    </row>
    <row r="10408" spans="2:11">
      <c r="B10408" s="1311"/>
      <c r="K10408" s="1311"/>
    </row>
    <row r="10409" spans="2:11">
      <c r="B10409" s="1311"/>
      <c r="K10409" s="1311"/>
    </row>
    <row r="10410" spans="2:11">
      <c r="B10410" s="1311"/>
      <c r="K10410" s="1311"/>
    </row>
    <row r="10411" spans="2:11">
      <c r="B10411" s="1311"/>
      <c r="K10411" s="1311"/>
    </row>
    <row r="10412" spans="2:11">
      <c r="B10412" s="1311"/>
      <c r="K10412" s="1311"/>
    </row>
    <row r="10413" spans="2:11">
      <c r="B10413" s="1311"/>
      <c r="K10413" s="1311"/>
    </row>
    <row r="10414" spans="2:11">
      <c r="B10414" s="1311"/>
      <c r="K10414" s="1311"/>
    </row>
    <row r="10415" spans="2:11">
      <c r="B10415" s="1311"/>
      <c r="K10415" s="1311"/>
    </row>
    <row r="10416" spans="2:11">
      <c r="B10416" s="1311"/>
      <c r="K10416" s="1311"/>
    </row>
    <row r="10417" spans="2:11">
      <c r="B10417" s="1311"/>
      <c r="K10417" s="1311"/>
    </row>
    <row r="10418" spans="2:11">
      <c r="B10418" s="1311"/>
      <c r="K10418" s="1311"/>
    </row>
    <row r="10419" spans="2:11">
      <c r="B10419" s="1311"/>
      <c r="K10419" s="1311"/>
    </row>
    <row r="10420" spans="2:11">
      <c r="B10420" s="1311"/>
      <c r="K10420" s="1311"/>
    </row>
    <row r="10421" spans="2:11">
      <c r="B10421" s="1311"/>
      <c r="K10421" s="1311"/>
    </row>
    <row r="10422" spans="2:11">
      <c r="B10422" s="1311"/>
      <c r="K10422" s="1311"/>
    </row>
    <row r="10423" spans="2:11">
      <c r="B10423" s="1311"/>
      <c r="K10423" s="1311"/>
    </row>
    <row r="10424" spans="2:11">
      <c r="B10424" s="1311"/>
      <c r="K10424" s="1311"/>
    </row>
    <row r="10425" spans="2:11">
      <c r="B10425" s="1311"/>
      <c r="K10425" s="1311"/>
    </row>
    <row r="10426" spans="2:11">
      <c r="B10426" s="1311"/>
      <c r="K10426" s="1311"/>
    </row>
    <row r="10427" spans="2:11">
      <c r="B10427" s="1311"/>
      <c r="K10427" s="1311"/>
    </row>
    <row r="10428" spans="2:11">
      <c r="B10428" s="1311"/>
      <c r="K10428" s="1311"/>
    </row>
    <row r="10429" spans="2:11">
      <c r="B10429" s="1311"/>
      <c r="K10429" s="1311"/>
    </row>
    <row r="10430" spans="2:11">
      <c r="B10430" s="1311"/>
      <c r="K10430" s="1311"/>
    </row>
    <row r="10431" spans="2:11">
      <c r="B10431" s="1311"/>
      <c r="K10431" s="1311"/>
    </row>
    <row r="10432" spans="2:11">
      <c r="B10432" s="1311"/>
      <c r="K10432" s="1311"/>
    </row>
    <row r="10433" spans="2:11">
      <c r="B10433" s="1311"/>
      <c r="K10433" s="1311"/>
    </row>
    <row r="10434" spans="2:11">
      <c r="B10434" s="1311"/>
      <c r="K10434" s="1311"/>
    </row>
    <row r="10435" spans="2:11">
      <c r="B10435" s="1311"/>
      <c r="K10435" s="1311"/>
    </row>
    <row r="10436" spans="2:11">
      <c r="B10436" s="1311"/>
      <c r="K10436" s="1311"/>
    </row>
    <row r="10437" spans="2:11">
      <c r="B10437" s="1311"/>
      <c r="K10437" s="1311"/>
    </row>
    <row r="10438" spans="2:11">
      <c r="B10438" s="1311"/>
      <c r="K10438" s="1311"/>
    </row>
    <row r="10439" spans="2:11">
      <c r="B10439" s="1311"/>
      <c r="K10439" s="1311"/>
    </row>
    <row r="10440" spans="2:11">
      <c r="B10440" s="1311"/>
      <c r="K10440" s="1311"/>
    </row>
    <row r="10441" spans="2:11">
      <c r="B10441" s="1311"/>
      <c r="K10441" s="1311"/>
    </row>
    <row r="10442" spans="2:11">
      <c r="B10442" s="1311"/>
      <c r="K10442" s="1311"/>
    </row>
    <row r="10443" spans="2:11">
      <c r="B10443" s="1311"/>
      <c r="K10443" s="1311"/>
    </row>
    <row r="10444" spans="2:11">
      <c r="B10444" s="1311"/>
      <c r="K10444" s="1311"/>
    </row>
    <row r="10445" spans="2:11">
      <c r="B10445" s="1311"/>
      <c r="K10445" s="1311"/>
    </row>
    <row r="10446" spans="2:11">
      <c r="B10446" s="1311"/>
      <c r="K10446" s="1311"/>
    </row>
    <row r="10447" spans="2:11">
      <c r="B10447" s="1311"/>
      <c r="K10447" s="1311"/>
    </row>
    <row r="10448" spans="2:11">
      <c r="B10448" s="1311"/>
      <c r="K10448" s="1311"/>
    </row>
    <row r="10449" spans="2:11">
      <c r="B10449" s="1311"/>
      <c r="K10449" s="1311"/>
    </row>
    <row r="10450" spans="2:11">
      <c r="B10450" s="1311"/>
      <c r="K10450" s="1311"/>
    </row>
    <row r="10451" spans="2:11">
      <c r="B10451" s="1311"/>
      <c r="K10451" s="1311"/>
    </row>
    <row r="10452" spans="2:11">
      <c r="B10452" s="1311"/>
      <c r="K10452" s="1311"/>
    </row>
    <row r="10453" spans="2:11">
      <c r="B10453" s="1311"/>
      <c r="K10453" s="1311"/>
    </row>
    <row r="10454" spans="2:11">
      <c r="B10454" s="1311"/>
      <c r="K10454" s="1311"/>
    </row>
    <row r="10455" spans="2:11">
      <c r="B10455" s="1311"/>
      <c r="K10455" s="1311"/>
    </row>
    <row r="10456" spans="2:11">
      <c r="B10456" s="1311"/>
      <c r="K10456" s="1311"/>
    </row>
    <row r="10457" spans="2:11">
      <c r="B10457" s="1311"/>
      <c r="K10457" s="1311"/>
    </row>
    <row r="10458" spans="2:11">
      <c r="B10458" s="1311"/>
      <c r="K10458" s="1311"/>
    </row>
    <row r="10459" spans="2:11">
      <c r="B10459" s="1311"/>
      <c r="K10459" s="1311"/>
    </row>
    <row r="10460" spans="2:11">
      <c r="B10460" s="1311"/>
      <c r="K10460" s="1311"/>
    </row>
    <row r="10461" spans="2:11">
      <c r="B10461" s="1311"/>
      <c r="K10461" s="1311"/>
    </row>
    <row r="10462" spans="2:11">
      <c r="B10462" s="1311"/>
      <c r="K10462" s="1311"/>
    </row>
    <row r="10463" spans="2:11">
      <c r="B10463" s="1311"/>
      <c r="K10463" s="1311"/>
    </row>
    <row r="10464" spans="2:11">
      <c r="B10464" s="1311"/>
      <c r="K10464" s="1311"/>
    </row>
    <row r="10465" spans="2:11">
      <c r="B10465" s="1311"/>
      <c r="K10465" s="1311"/>
    </row>
    <row r="10466" spans="2:11">
      <c r="B10466" s="1311"/>
      <c r="K10466" s="1311"/>
    </row>
    <row r="10467" spans="2:11">
      <c r="B10467" s="1311"/>
      <c r="K10467" s="1311"/>
    </row>
    <row r="10468" spans="2:11">
      <c r="B10468" s="1311"/>
      <c r="K10468" s="1311"/>
    </row>
    <row r="10469" spans="2:11">
      <c r="B10469" s="1311"/>
      <c r="K10469" s="1311"/>
    </row>
    <row r="10470" spans="2:11">
      <c r="B10470" s="1311"/>
      <c r="K10470" s="1311"/>
    </row>
    <row r="10471" spans="2:11">
      <c r="B10471" s="1311"/>
      <c r="K10471" s="1311"/>
    </row>
    <row r="10472" spans="2:11">
      <c r="B10472" s="1311"/>
      <c r="K10472" s="1311"/>
    </row>
    <row r="10473" spans="2:11">
      <c r="B10473" s="1311"/>
      <c r="K10473" s="1311"/>
    </row>
    <row r="10474" spans="2:11">
      <c r="B10474" s="1311"/>
      <c r="K10474" s="1311"/>
    </row>
    <row r="10475" spans="2:11">
      <c r="B10475" s="1311"/>
      <c r="K10475" s="1311"/>
    </row>
    <row r="10476" spans="2:11">
      <c r="B10476" s="1311"/>
      <c r="K10476" s="1311"/>
    </row>
    <row r="10477" spans="2:11">
      <c r="B10477" s="1311"/>
      <c r="K10477" s="1311"/>
    </row>
    <row r="10478" spans="2:11">
      <c r="B10478" s="1311"/>
      <c r="K10478" s="1311"/>
    </row>
    <row r="10479" spans="2:11">
      <c r="B10479" s="1311"/>
      <c r="K10479" s="1311"/>
    </row>
    <row r="10480" spans="2:11">
      <c r="B10480" s="1311"/>
      <c r="K10480" s="1311"/>
    </row>
    <row r="10481" spans="2:11">
      <c r="B10481" s="1311"/>
      <c r="K10481" s="1311"/>
    </row>
    <row r="10482" spans="2:11">
      <c r="B10482" s="1311"/>
      <c r="K10482" s="1311"/>
    </row>
    <row r="10483" spans="2:11">
      <c r="B10483" s="1311"/>
      <c r="K10483" s="1311"/>
    </row>
    <row r="10484" spans="2:11">
      <c r="B10484" s="1311"/>
      <c r="K10484" s="1311"/>
    </row>
    <row r="10485" spans="2:11">
      <c r="B10485" s="1311"/>
      <c r="K10485" s="1311"/>
    </row>
    <row r="10486" spans="2:11">
      <c r="B10486" s="1311"/>
      <c r="K10486" s="1311"/>
    </row>
    <row r="10487" spans="2:11">
      <c r="B10487" s="1311"/>
      <c r="K10487" s="1311"/>
    </row>
    <row r="10488" spans="2:11">
      <c r="B10488" s="1311"/>
      <c r="K10488" s="1311"/>
    </row>
    <row r="10489" spans="2:11">
      <c r="B10489" s="1311"/>
      <c r="K10489" s="1311"/>
    </row>
    <row r="10490" spans="2:11">
      <c r="B10490" s="1311"/>
      <c r="K10490" s="1311"/>
    </row>
    <row r="10491" spans="2:11">
      <c r="B10491" s="1311"/>
      <c r="K10491" s="1311"/>
    </row>
    <row r="10492" spans="2:11">
      <c r="B10492" s="1311"/>
      <c r="K10492" s="1311"/>
    </row>
    <row r="10493" spans="2:11">
      <c r="B10493" s="1311"/>
      <c r="K10493" s="1311"/>
    </row>
    <row r="10494" spans="2:11">
      <c r="B10494" s="1311"/>
      <c r="K10494" s="1311"/>
    </row>
    <row r="10495" spans="2:11">
      <c r="B10495" s="1311"/>
      <c r="K10495" s="1311"/>
    </row>
    <row r="10496" spans="2:11">
      <c r="B10496" s="1311"/>
      <c r="K10496" s="1311"/>
    </row>
    <row r="10497" spans="2:11">
      <c r="B10497" s="1311"/>
      <c r="K10497" s="1311"/>
    </row>
    <row r="10498" spans="2:11">
      <c r="B10498" s="1311"/>
      <c r="K10498" s="1311"/>
    </row>
    <row r="10499" spans="2:11">
      <c r="B10499" s="1311"/>
      <c r="K10499" s="1311"/>
    </row>
    <row r="10500" spans="2:11">
      <c r="B10500" s="1311"/>
      <c r="K10500" s="1311"/>
    </row>
    <row r="10501" spans="2:11">
      <c r="B10501" s="1311"/>
      <c r="K10501" s="1311"/>
    </row>
    <row r="10502" spans="2:11">
      <c r="B10502" s="1311"/>
      <c r="K10502" s="1311"/>
    </row>
    <row r="10503" spans="2:11">
      <c r="B10503" s="1311"/>
      <c r="K10503" s="1311"/>
    </row>
    <row r="10504" spans="2:11">
      <c r="B10504" s="1311"/>
      <c r="K10504" s="1311"/>
    </row>
    <row r="10505" spans="2:11">
      <c r="B10505" s="1311"/>
      <c r="K10505" s="1311"/>
    </row>
    <row r="10506" spans="2:11">
      <c r="B10506" s="1311"/>
      <c r="K10506" s="1311"/>
    </row>
    <row r="10507" spans="2:11">
      <c r="B10507" s="1311"/>
      <c r="K10507" s="1311"/>
    </row>
    <row r="10508" spans="2:11">
      <c r="B10508" s="1311"/>
      <c r="K10508" s="1311"/>
    </row>
    <row r="10509" spans="2:11">
      <c r="B10509" s="1311"/>
      <c r="K10509" s="1311"/>
    </row>
    <row r="10510" spans="2:11">
      <c r="B10510" s="1311"/>
      <c r="K10510" s="1311"/>
    </row>
    <row r="10511" spans="2:11">
      <c r="B10511" s="1311"/>
      <c r="K10511" s="1311"/>
    </row>
    <row r="10512" spans="2:11">
      <c r="B10512" s="1311"/>
      <c r="K10512" s="1311"/>
    </row>
    <row r="10513" spans="2:11">
      <c r="B10513" s="1311"/>
      <c r="K10513" s="1311"/>
    </row>
    <row r="10514" spans="2:11">
      <c r="B10514" s="1311"/>
      <c r="K10514" s="1311"/>
    </row>
    <row r="10515" spans="2:11">
      <c r="B10515" s="1311"/>
      <c r="K10515" s="1311"/>
    </row>
    <row r="10516" spans="2:11">
      <c r="B10516" s="1311"/>
      <c r="K10516" s="1311"/>
    </row>
    <row r="10517" spans="2:11">
      <c r="B10517" s="1311"/>
      <c r="K10517" s="1311"/>
    </row>
    <row r="10518" spans="2:11">
      <c r="B10518" s="1311"/>
      <c r="K10518" s="1311"/>
    </row>
    <row r="10519" spans="2:11">
      <c r="B10519" s="1311"/>
      <c r="K10519" s="1311"/>
    </row>
    <row r="10520" spans="2:11">
      <c r="B10520" s="1311"/>
      <c r="K10520" s="1311"/>
    </row>
    <row r="10521" spans="2:11">
      <c r="B10521" s="1311"/>
      <c r="K10521" s="1311"/>
    </row>
    <row r="10522" spans="2:11">
      <c r="B10522" s="1311"/>
      <c r="K10522" s="1311"/>
    </row>
    <row r="10523" spans="2:11">
      <c r="B10523" s="1311"/>
      <c r="K10523" s="1311"/>
    </row>
    <row r="10524" spans="2:11">
      <c r="B10524" s="1311"/>
      <c r="K10524" s="1311"/>
    </row>
    <row r="10525" spans="2:11">
      <c r="B10525" s="1311"/>
      <c r="K10525" s="1311"/>
    </row>
    <row r="10526" spans="2:11">
      <c r="B10526" s="1311"/>
      <c r="K10526" s="1311"/>
    </row>
    <row r="10527" spans="2:11">
      <c r="B10527" s="1311"/>
      <c r="K10527" s="1311"/>
    </row>
    <row r="10528" spans="2:11">
      <c r="B10528" s="1311"/>
      <c r="K10528" s="1311"/>
    </row>
    <row r="10529" spans="2:11">
      <c r="B10529" s="1311"/>
      <c r="K10529" s="1311"/>
    </row>
    <row r="10530" spans="2:11">
      <c r="B10530" s="1311"/>
      <c r="K10530" s="1311"/>
    </row>
    <row r="10531" spans="2:11">
      <c r="B10531" s="1311"/>
      <c r="K10531" s="1311"/>
    </row>
    <row r="10532" spans="2:11">
      <c r="B10532" s="1311"/>
      <c r="K10532" s="1311"/>
    </row>
    <row r="10533" spans="2:11">
      <c r="B10533" s="1311"/>
      <c r="K10533" s="1311"/>
    </row>
    <row r="10534" spans="2:11">
      <c r="B10534" s="1311"/>
      <c r="K10534" s="1311"/>
    </row>
    <row r="10535" spans="2:11">
      <c r="B10535" s="1311"/>
      <c r="K10535" s="1311"/>
    </row>
    <row r="10536" spans="2:11">
      <c r="B10536" s="1311"/>
      <c r="K10536" s="1311"/>
    </row>
    <row r="10537" spans="2:11">
      <c r="B10537" s="1311"/>
      <c r="K10537" s="1311"/>
    </row>
    <row r="10538" spans="2:11">
      <c r="B10538" s="1311"/>
      <c r="K10538" s="1311"/>
    </row>
    <row r="10539" spans="2:11">
      <c r="B10539" s="1311"/>
      <c r="K10539" s="1311"/>
    </row>
    <row r="10540" spans="2:11">
      <c r="B10540" s="1311"/>
      <c r="K10540" s="1311"/>
    </row>
    <row r="10541" spans="2:11">
      <c r="B10541" s="1311"/>
      <c r="K10541" s="1311"/>
    </row>
    <row r="10542" spans="2:11">
      <c r="B10542" s="1311"/>
      <c r="K10542" s="1311"/>
    </row>
    <row r="10543" spans="2:11">
      <c r="B10543" s="1311"/>
      <c r="K10543" s="1311"/>
    </row>
    <row r="10544" spans="2:11">
      <c r="B10544" s="1311"/>
      <c r="K10544" s="1311"/>
    </row>
    <row r="10545" spans="2:11">
      <c r="B10545" s="1311"/>
      <c r="K10545" s="1311"/>
    </row>
    <row r="10546" spans="2:11">
      <c r="B10546" s="1311"/>
      <c r="K10546" s="1311"/>
    </row>
    <row r="10547" spans="2:11">
      <c r="B10547" s="1311"/>
      <c r="K10547" s="1311"/>
    </row>
    <row r="10548" spans="2:11">
      <c r="B10548" s="1311"/>
      <c r="K10548" s="1311"/>
    </row>
    <row r="10549" spans="2:11">
      <c r="B10549" s="1311"/>
      <c r="K10549" s="1311"/>
    </row>
    <row r="10550" spans="2:11">
      <c r="B10550" s="1311"/>
      <c r="K10550" s="1311"/>
    </row>
    <row r="10551" spans="2:11">
      <c r="B10551" s="1311"/>
      <c r="K10551" s="1311"/>
    </row>
    <row r="10552" spans="2:11">
      <c r="B10552" s="1311"/>
      <c r="K10552" s="1311"/>
    </row>
    <row r="10553" spans="2:11">
      <c r="B10553" s="1311"/>
      <c r="K10553" s="1311"/>
    </row>
    <row r="10554" spans="2:11">
      <c r="B10554" s="1311"/>
      <c r="K10554" s="1311"/>
    </row>
    <row r="10555" spans="2:11">
      <c r="B10555" s="1311"/>
      <c r="K10555" s="1311"/>
    </row>
    <row r="10556" spans="2:11">
      <c r="B10556" s="1311"/>
      <c r="K10556" s="1311"/>
    </row>
    <row r="10557" spans="2:11">
      <c r="B10557" s="1311"/>
      <c r="K10557" s="1311"/>
    </row>
    <row r="10558" spans="2:11">
      <c r="B10558" s="1311"/>
      <c r="K10558" s="1311"/>
    </row>
    <row r="10559" spans="2:11">
      <c r="B10559" s="1311"/>
      <c r="K10559" s="1311"/>
    </row>
    <row r="10560" spans="2:11">
      <c r="B10560" s="1311"/>
      <c r="K10560" s="1311"/>
    </row>
    <row r="10561" spans="2:11">
      <c r="B10561" s="1311"/>
      <c r="K10561" s="1311"/>
    </row>
    <row r="10562" spans="2:11">
      <c r="B10562" s="1311"/>
      <c r="K10562" s="1311"/>
    </row>
    <row r="10563" spans="2:11">
      <c r="B10563" s="1311"/>
      <c r="K10563" s="1311"/>
    </row>
    <row r="10564" spans="2:11">
      <c r="B10564" s="1311"/>
      <c r="K10564" s="1311"/>
    </row>
    <row r="10565" spans="2:11">
      <c r="B10565" s="1311"/>
      <c r="K10565" s="1311"/>
    </row>
    <row r="10566" spans="2:11">
      <c r="B10566" s="1311"/>
      <c r="K10566" s="1311"/>
    </row>
    <row r="10567" spans="2:11">
      <c r="B10567" s="1311"/>
      <c r="K10567" s="1311"/>
    </row>
    <row r="10568" spans="2:11">
      <c r="B10568" s="1311"/>
      <c r="K10568" s="1311"/>
    </row>
    <row r="10569" spans="2:11">
      <c r="B10569" s="1311"/>
      <c r="K10569" s="1311"/>
    </row>
    <row r="10570" spans="2:11">
      <c r="B10570" s="1311"/>
      <c r="K10570" s="1311"/>
    </row>
    <row r="10571" spans="2:11">
      <c r="B10571" s="1311"/>
      <c r="K10571" s="1311"/>
    </row>
    <row r="10572" spans="2:11">
      <c r="B10572" s="1311"/>
      <c r="K10572" s="1311"/>
    </row>
    <row r="10573" spans="2:11">
      <c r="B10573" s="1311"/>
      <c r="K10573" s="1311"/>
    </row>
    <row r="10574" spans="2:11">
      <c r="B10574" s="1311"/>
      <c r="K10574" s="1311"/>
    </row>
    <row r="10575" spans="2:11">
      <c r="B10575" s="1311"/>
      <c r="K10575" s="1311"/>
    </row>
    <row r="10576" spans="2:11">
      <c r="B10576" s="1311"/>
      <c r="K10576" s="1311"/>
    </row>
    <row r="10577" spans="2:11">
      <c r="B10577" s="1311"/>
      <c r="K10577" s="1311"/>
    </row>
    <row r="10578" spans="2:11">
      <c r="B10578" s="1311"/>
      <c r="K10578" s="1311"/>
    </row>
    <row r="10579" spans="2:11">
      <c r="B10579" s="1311"/>
      <c r="K10579" s="1311"/>
    </row>
    <row r="10580" spans="2:11">
      <c r="B10580" s="1311"/>
      <c r="K10580" s="1311"/>
    </row>
    <row r="10581" spans="2:11">
      <c r="B10581" s="1311"/>
      <c r="K10581" s="1311"/>
    </row>
    <row r="10582" spans="2:11">
      <c r="B10582" s="1311"/>
      <c r="K10582" s="1311"/>
    </row>
    <row r="10583" spans="2:11">
      <c r="B10583" s="1311"/>
      <c r="K10583" s="1311"/>
    </row>
    <row r="10584" spans="2:11">
      <c r="B10584" s="1311"/>
      <c r="K10584" s="1311"/>
    </row>
    <row r="10585" spans="2:11">
      <c r="B10585" s="1311"/>
      <c r="K10585" s="1311"/>
    </row>
    <row r="10586" spans="2:11">
      <c r="B10586" s="1311"/>
      <c r="K10586" s="1311"/>
    </row>
    <row r="10587" spans="2:11">
      <c r="B10587" s="1311"/>
      <c r="K10587" s="1311"/>
    </row>
    <row r="10588" spans="2:11">
      <c r="B10588" s="1311"/>
      <c r="K10588" s="1311"/>
    </row>
    <row r="10589" spans="2:11">
      <c r="B10589" s="1311"/>
      <c r="K10589" s="1311"/>
    </row>
    <row r="10590" spans="2:11">
      <c r="B10590" s="1311"/>
      <c r="K10590" s="1311"/>
    </row>
    <row r="10591" spans="2:11">
      <c r="B10591" s="1311"/>
      <c r="K10591" s="1311"/>
    </row>
    <row r="10592" spans="2:11">
      <c r="B10592" s="1311"/>
      <c r="K10592" s="1311"/>
    </row>
    <row r="10593" spans="2:11">
      <c r="B10593" s="1311"/>
      <c r="K10593" s="1311"/>
    </row>
    <row r="10594" spans="2:11">
      <c r="B10594" s="1311"/>
      <c r="K10594" s="1311"/>
    </row>
    <row r="10595" spans="2:11">
      <c r="B10595" s="1311"/>
      <c r="K10595" s="1311"/>
    </row>
    <row r="10596" spans="2:11">
      <c r="B10596" s="1311"/>
      <c r="K10596" s="1311"/>
    </row>
    <row r="10597" spans="2:11">
      <c r="B10597" s="1311"/>
      <c r="K10597" s="1311"/>
    </row>
    <row r="10598" spans="2:11">
      <c r="B10598" s="1311"/>
      <c r="K10598" s="1311"/>
    </row>
    <row r="10599" spans="2:11">
      <c r="B10599" s="1311"/>
      <c r="K10599" s="1311"/>
    </row>
    <row r="10600" spans="2:11">
      <c r="B10600" s="1311"/>
      <c r="K10600" s="1311"/>
    </row>
    <row r="10601" spans="2:11">
      <c r="B10601" s="1311"/>
      <c r="K10601" s="1311"/>
    </row>
    <row r="10602" spans="2:11">
      <c r="B10602" s="1311"/>
      <c r="K10602" s="1311"/>
    </row>
    <row r="10603" spans="2:11">
      <c r="B10603" s="1311"/>
      <c r="K10603" s="1311"/>
    </row>
    <row r="10604" spans="2:11">
      <c r="B10604" s="1311"/>
      <c r="K10604" s="1311"/>
    </row>
    <row r="10605" spans="2:11">
      <c r="B10605" s="1311"/>
      <c r="K10605" s="1311"/>
    </row>
    <row r="10606" spans="2:11">
      <c r="B10606" s="1311"/>
      <c r="K10606" s="1311"/>
    </row>
    <row r="10607" spans="2:11">
      <c r="B10607" s="1311"/>
      <c r="K10607" s="1311"/>
    </row>
    <row r="10608" spans="2:11">
      <c r="B10608" s="1311"/>
      <c r="K10608" s="1311"/>
    </row>
    <row r="10609" spans="2:11">
      <c r="B10609" s="1311"/>
      <c r="K10609" s="1311"/>
    </row>
    <row r="10610" spans="2:11">
      <c r="B10610" s="1311"/>
      <c r="K10610" s="1311"/>
    </row>
    <row r="10611" spans="2:11">
      <c r="B10611" s="1311"/>
      <c r="K10611" s="1311"/>
    </row>
    <row r="10612" spans="2:11">
      <c r="B10612" s="1311"/>
      <c r="K10612" s="1311"/>
    </row>
    <row r="10613" spans="2:11">
      <c r="B10613" s="1311"/>
      <c r="K10613" s="1311"/>
    </row>
    <row r="10614" spans="2:11">
      <c r="B10614" s="1311"/>
      <c r="K10614" s="1311"/>
    </row>
    <row r="10615" spans="2:11">
      <c r="B10615" s="1311"/>
      <c r="K10615" s="1311"/>
    </row>
    <row r="10616" spans="2:11">
      <c r="B10616" s="1311"/>
      <c r="K10616" s="1311"/>
    </row>
    <row r="10617" spans="2:11">
      <c r="B10617" s="1311"/>
      <c r="K10617" s="1311"/>
    </row>
    <row r="10618" spans="2:11">
      <c r="B10618" s="1311"/>
      <c r="K10618" s="1311"/>
    </row>
    <row r="10619" spans="2:11">
      <c r="B10619" s="1311"/>
      <c r="K10619" s="1311"/>
    </row>
    <row r="10620" spans="2:11">
      <c r="B10620" s="1311"/>
      <c r="K10620" s="1311"/>
    </row>
    <row r="10621" spans="2:11">
      <c r="B10621" s="1311"/>
      <c r="K10621" s="1311"/>
    </row>
    <row r="10622" spans="2:11">
      <c r="B10622" s="1311"/>
      <c r="K10622" s="1311"/>
    </row>
    <row r="10623" spans="2:11">
      <c r="B10623" s="1311"/>
      <c r="K10623" s="1311"/>
    </row>
    <row r="10624" spans="2:11">
      <c r="B10624" s="1311"/>
      <c r="K10624" s="1311"/>
    </row>
    <row r="10625" spans="2:11">
      <c r="B10625" s="1311"/>
      <c r="K10625" s="1311"/>
    </row>
    <row r="10626" spans="2:11">
      <c r="B10626" s="1311"/>
      <c r="K10626" s="1311"/>
    </row>
    <row r="10627" spans="2:11">
      <c r="B10627" s="1311"/>
      <c r="K10627" s="1311"/>
    </row>
    <row r="10628" spans="2:11">
      <c r="B10628" s="1311"/>
      <c r="K10628" s="1311"/>
    </row>
    <row r="10629" spans="2:11">
      <c r="B10629" s="1311"/>
      <c r="K10629" s="1311"/>
    </row>
    <row r="10630" spans="2:11">
      <c r="B10630" s="1311"/>
      <c r="K10630" s="1311"/>
    </row>
    <row r="10631" spans="2:11">
      <c r="B10631" s="1311"/>
      <c r="K10631" s="1311"/>
    </row>
    <row r="10632" spans="2:11">
      <c r="B10632" s="1311"/>
      <c r="K10632" s="1311"/>
    </row>
    <row r="10633" spans="2:11">
      <c r="B10633" s="1311"/>
      <c r="K10633" s="1311"/>
    </row>
    <row r="10634" spans="2:11">
      <c r="B10634" s="1311"/>
      <c r="K10634" s="1311"/>
    </row>
    <row r="10635" spans="2:11">
      <c r="B10635" s="1311"/>
      <c r="K10635" s="1311"/>
    </row>
    <row r="10636" spans="2:11">
      <c r="B10636" s="1311"/>
      <c r="K10636" s="1311"/>
    </row>
    <row r="10637" spans="2:11">
      <c r="B10637" s="1311"/>
      <c r="K10637" s="1311"/>
    </row>
    <row r="10638" spans="2:11">
      <c r="B10638" s="1311"/>
      <c r="K10638" s="1311"/>
    </row>
    <row r="10639" spans="2:11">
      <c r="B10639" s="1311"/>
      <c r="K10639" s="1311"/>
    </row>
    <row r="10640" spans="2:11">
      <c r="B10640" s="1311"/>
      <c r="K10640" s="1311"/>
    </row>
    <row r="10641" spans="2:11">
      <c r="B10641" s="1311"/>
      <c r="K10641" s="1311"/>
    </row>
    <row r="10642" spans="2:11">
      <c r="B10642" s="1311"/>
      <c r="K10642" s="1311"/>
    </row>
    <row r="10643" spans="2:11">
      <c r="B10643" s="1311"/>
      <c r="K10643" s="1311"/>
    </row>
    <row r="10644" spans="2:11">
      <c r="B10644" s="1311"/>
      <c r="K10644" s="1311"/>
    </row>
    <row r="10645" spans="2:11">
      <c r="B10645" s="1311"/>
      <c r="K10645" s="1311"/>
    </row>
    <row r="10646" spans="2:11">
      <c r="B10646" s="1311"/>
      <c r="K10646" s="1311"/>
    </row>
    <row r="10647" spans="2:11">
      <c r="B10647" s="1311"/>
      <c r="K10647" s="1311"/>
    </row>
    <row r="10648" spans="2:11">
      <c r="B10648" s="1311"/>
      <c r="K10648" s="1311"/>
    </row>
    <row r="10649" spans="2:11">
      <c r="B10649" s="1311"/>
      <c r="K10649" s="1311"/>
    </row>
    <row r="10650" spans="2:11">
      <c r="B10650" s="1311"/>
      <c r="K10650" s="1311"/>
    </row>
    <row r="10651" spans="2:11">
      <c r="B10651" s="1311"/>
      <c r="K10651" s="1311"/>
    </row>
    <row r="10652" spans="2:11">
      <c r="B10652" s="1311"/>
      <c r="K10652" s="1311"/>
    </row>
    <row r="10653" spans="2:11">
      <c r="B10653" s="1311"/>
      <c r="K10653" s="1311"/>
    </row>
    <row r="10654" spans="2:11">
      <c r="B10654" s="1311"/>
      <c r="K10654" s="1311"/>
    </row>
    <row r="10655" spans="2:11">
      <c r="B10655" s="1311"/>
      <c r="K10655" s="1311"/>
    </row>
    <row r="10656" spans="2:11">
      <c r="B10656" s="1311"/>
      <c r="K10656" s="1311"/>
    </row>
    <row r="10657" spans="2:11">
      <c r="B10657" s="1311"/>
      <c r="K10657" s="1311"/>
    </row>
    <row r="10658" spans="2:11">
      <c r="B10658" s="1311"/>
      <c r="K10658" s="1311"/>
    </row>
    <row r="10659" spans="2:11">
      <c r="B10659" s="1311"/>
      <c r="K10659" s="1311"/>
    </row>
    <row r="10660" spans="2:11">
      <c r="B10660" s="1311"/>
      <c r="K10660" s="1311"/>
    </row>
    <row r="10661" spans="2:11">
      <c r="B10661" s="1311"/>
      <c r="K10661" s="1311"/>
    </row>
    <row r="10662" spans="2:11">
      <c r="B10662" s="1311"/>
      <c r="K10662" s="1311"/>
    </row>
    <row r="10663" spans="2:11">
      <c r="B10663" s="1311"/>
      <c r="K10663" s="1311"/>
    </row>
    <row r="10664" spans="2:11">
      <c r="B10664" s="1311"/>
      <c r="K10664" s="1311"/>
    </row>
    <row r="10665" spans="2:11">
      <c r="B10665" s="1311"/>
      <c r="K10665" s="1311"/>
    </row>
    <row r="10666" spans="2:11">
      <c r="B10666" s="1311"/>
      <c r="K10666" s="1311"/>
    </row>
    <row r="10667" spans="2:11">
      <c r="B10667" s="1311"/>
      <c r="K10667" s="1311"/>
    </row>
    <row r="10668" spans="2:11">
      <c r="B10668" s="1311"/>
      <c r="K10668" s="1311"/>
    </row>
    <row r="10669" spans="2:11">
      <c r="B10669" s="1311"/>
      <c r="K10669" s="1311"/>
    </row>
    <row r="10670" spans="2:11">
      <c r="B10670" s="1311"/>
      <c r="K10670" s="1311"/>
    </row>
    <row r="10671" spans="2:11">
      <c r="B10671" s="1311"/>
      <c r="K10671" s="1311"/>
    </row>
    <row r="10672" spans="2:11">
      <c r="B10672" s="1311"/>
      <c r="K10672" s="1311"/>
    </row>
    <row r="10673" spans="2:11">
      <c r="B10673" s="1311"/>
      <c r="K10673" s="1311"/>
    </row>
    <row r="10674" spans="2:11">
      <c r="B10674" s="1311"/>
      <c r="K10674" s="1311"/>
    </row>
    <row r="10675" spans="2:11">
      <c r="B10675" s="1311"/>
      <c r="K10675" s="1311"/>
    </row>
    <row r="10676" spans="2:11">
      <c r="B10676" s="1311"/>
      <c r="K10676" s="1311"/>
    </row>
    <row r="10677" spans="2:11">
      <c r="B10677" s="1311"/>
      <c r="K10677" s="1311"/>
    </row>
    <row r="10678" spans="2:11">
      <c r="B10678" s="1311"/>
      <c r="K10678" s="1311"/>
    </row>
    <row r="10679" spans="2:11">
      <c r="B10679" s="1311"/>
      <c r="K10679" s="1311"/>
    </row>
    <row r="10680" spans="2:11">
      <c r="B10680" s="1311"/>
      <c r="K10680" s="1311"/>
    </row>
    <row r="10681" spans="2:11">
      <c r="B10681" s="1311"/>
      <c r="K10681" s="1311"/>
    </row>
    <row r="10682" spans="2:11">
      <c r="B10682" s="1311"/>
      <c r="K10682" s="1311"/>
    </row>
    <row r="10683" spans="2:11">
      <c r="B10683" s="1311"/>
      <c r="K10683" s="1311"/>
    </row>
    <row r="10684" spans="2:11">
      <c r="B10684" s="1311"/>
      <c r="K10684" s="1311"/>
    </row>
    <row r="10685" spans="2:11">
      <c r="B10685" s="1311"/>
      <c r="K10685" s="1311"/>
    </row>
    <row r="10686" spans="2:11">
      <c r="B10686" s="1311"/>
      <c r="K10686" s="1311"/>
    </row>
    <row r="10687" spans="2:11">
      <c r="B10687" s="1311"/>
      <c r="K10687" s="1311"/>
    </row>
    <row r="10688" spans="2:11">
      <c r="B10688" s="1311"/>
      <c r="K10688" s="1311"/>
    </row>
    <row r="10689" spans="2:11">
      <c r="B10689" s="1311"/>
      <c r="K10689" s="1311"/>
    </row>
    <row r="10690" spans="2:11">
      <c r="B10690" s="1311"/>
      <c r="K10690" s="1311"/>
    </row>
    <row r="10691" spans="2:11">
      <c r="B10691" s="1311"/>
      <c r="K10691" s="1311"/>
    </row>
    <row r="10692" spans="2:11">
      <c r="B10692" s="1311"/>
      <c r="K10692" s="1311"/>
    </row>
    <row r="10693" spans="2:11">
      <c r="B10693" s="1311"/>
      <c r="K10693" s="1311"/>
    </row>
    <row r="10694" spans="2:11">
      <c r="B10694" s="1311"/>
      <c r="K10694" s="1311"/>
    </row>
    <row r="10695" spans="2:11">
      <c r="B10695" s="1311"/>
      <c r="K10695" s="1311"/>
    </row>
    <row r="10696" spans="2:11">
      <c r="B10696" s="1311"/>
      <c r="K10696" s="1311"/>
    </row>
    <row r="10697" spans="2:11">
      <c r="B10697" s="1311"/>
      <c r="K10697" s="1311"/>
    </row>
    <row r="10698" spans="2:11">
      <c r="B10698" s="1311"/>
      <c r="K10698" s="1311"/>
    </row>
    <row r="10699" spans="2:11">
      <c r="B10699" s="1311"/>
      <c r="K10699" s="1311"/>
    </row>
    <row r="10700" spans="2:11">
      <c r="B10700" s="1311"/>
      <c r="K10700" s="1311"/>
    </row>
    <row r="10701" spans="2:11">
      <c r="B10701" s="1311"/>
      <c r="K10701" s="1311"/>
    </row>
    <row r="10702" spans="2:11">
      <c r="B10702" s="1311"/>
      <c r="K10702" s="1311"/>
    </row>
    <row r="10703" spans="2:11">
      <c r="B10703" s="1311"/>
      <c r="K10703" s="1311"/>
    </row>
    <row r="10704" spans="2:11">
      <c r="B10704" s="1311"/>
      <c r="K10704" s="1311"/>
    </row>
    <row r="10705" spans="2:11">
      <c r="B10705" s="1311"/>
      <c r="K10705" s="1311"/>
    </row>
    <row r="10706" spans="2:11">
      <c r="B10706" s="1311"/>
      <c r="K10706" s="1311"/>
    </row>
    <row r="10707" spans="2:11">
      <c r="B10707" s="1311"/>
      <c r="K10707" s="1311"/>
    </row>
    <row r="10708" spans="2:11">
      <c r="B10708" s="1311"/>
      <c r="K10708" s="1311"/>
    </row>
    <row r="10709" spans="2:11">
      <c r="B10709" s="1311"/>
      <c r="K10709" s="1311"/>
    </row>
    <row r="10710" spans="2:11">
      <c r="B10710" s="1311"/>
      <c r="K10710" s="1311"/>
    </row>
    <row r="10711" spans="2:11">
      <c r="B10711" s="1311"/>
      <c r="K10711" s="1311"/>
    </row>
    <row r="10712" spans="2:11">
      <c r="B10712" s="1311"/>
      <c r="K10712" s="1311"/>
    </row>
    <row r="10713" spans="2:11">
      <c r="B10713" s="1311"/>
      <c r="K10713" s="1311"/>
    </row>
    <row r="10714" spans="2:11">
      <c r="B10714" s="1311"/>
      <c r="K10714" s="1311"/>
    </row>
    <row r="10715" spans="2:11">
      <c r="B10715" s="1311"/>
      <c r="K10715" s="1311"/>
    </row>
    <row r="10716" spans="2:11">
      <c r="B10716" s="1311"/>
      <c r="K10716" s="1311"/>
    </row>
    <row r="10717" spans="2:11">
      <c r="B10717" s="1311"/>
      <c r="K10717" s="1311"/>
    </row>
    <row r="10718" spans="2:11">
      <c r="B10718" s="1311"/>
      <c r="K10718" s="1311"/>
    </row>
    <row r="10719" spans="2:11">
      <c r="B10719" s="1311"/>
      <c r="K10719" s="1311"/>
    </row>
    <row r="10720" spans="2:11">
      <c r="B10720" s="1311"/>
      <c r="K10720" s="1311"/>
    </row>
    <row r="10721" spans="2:11">
      <c r="B10721" s="1311"/>
      <c r="K10721" s="1311"/>
    </row>
    <row r="10722" spans="2:11">
      <c r="B10722" s="1311"/>
      <c r="K10722" s="1311"/>
    </row>
    <row r="10723" spans="2:11">
      <c r="B10723" s="1311"/>
      <c r="K10723" s="1311"/>
    </row>
    <row r="10724" spans="2:11">
      <c r="B10724" s="1311"/>
      <c r="K10724" s="1311"/>
    </row>
    <row r="10725" spans="2:11">
      <c r="B10725" s="1311"/>
      <c r="K10725" s="1311"/>
    </row>
    <row r="10726" spans="2:11">
      <c r="B10726" s="1311"/>
      <c r="K10726" s="1311"/>
    </row>
    <row r="10727" spans="2:11">
      <c r="B10727" s="1311"/>
      <c r="K10727" s="1311"/>
    </row>
    <row r="10728" spans="2:11">
      <c r="B10728" s="1311"/>
      <c r="K10728" s="1311"/>
    </row>
    <row r="10729" spans="2:11">
      <c r="B10729" s="1311"/>
      <c r="K10729" s="1311"/>
    </row>
    <row r="10730" spans="2:11">
      <c r="B10730" s="1311"/>
      <c r="K10730" s="1311"/>
    </row>
    <row r="10731" spans="2:11">
      <c r="B10731" s="1311"/>
      <c r="K10731" s="1311"/>
    </row>
    <row r="10732" spans="2:11">
      <c r="B10732" s="1311"/>
      <c r="K10732" s="1311"/>
    </row>
    <row r="10733" spans="2:11">
      <c r="B10733" s="1311"/>
      <c r="K10733" s="1311"/>
    </row>
    <row r="10734" spans="2:11">
      <c r="B10734" s="1311"/>
      <c r="K10734" s="1311"/>
    </row>
    <row r="10735" spans="2:11">
      <c r="B10735" s="1311"/>
      <c r="K10735" s="1311"/>
    </row>
    <row r="10736" spans="2:11">
      <c r="B10736" s="1311"/>
      <c r="K10736" s="1311"/>
    </row>
    <row r="10737" spans="2:11">
      <c r="B10737" s="1311"/>
      <c r="K10737" s="1311"/>
    </row>
    <row r="10738" spans="2:11">
      <c r="B10738" s="1311"/>
      <c r="K10738" s="1311"/>
    </row>
    <row r="10739" spans="2:11">
      <c r="B10739" s="1311"/>
      <c r="K10739" s="1311"/>
    </row>
    <row r="10740" spans="2:11">
      <c r="B10740" s="1311"/>
      <c r="K10740" s="1311"/>
    </row>
    <row r="10741" spans="2:11">
      <c r="B10741" s="1311"/>
      <c r="K10741" s="1311"/>
    </row>
    <row r="10742" spans="2:11">
      <c r="B10742" s="1311"/>
      <c r="K10742" s="1311"/>
    </row>
    <row r="10743" spans="2:11">
      <c r="B10743" s="1311"/>
      <c r="K10743" s="1311"/>
    </row>
    <row r="10744" spans="2:11">
      <c r="B10744" s="1311"/>
      <c r="K10744" s="1311"/>
    </row>
    <row r="10745" spans="2:11">
      <c r="B10745" s="1311"/>
      <c r="K10745" s="1311"/>
    </row>
    <row r="10746" spans="2:11">
      <c r="B10746" s="1311"/>
      <c r="K10746" s="1311"/>
    </row>
    <row r="10747" spans="2:11">
      <c r="B10747" s="1311"/>
      <c r="K10747" s="1311"/>
    </row>
    <row r="10748" spans="2:11">
      <c r="B10748" s="1311"/>
      <c r="K10748" s="1311"/>
    </row>
    <row r="10749" spans="2:11">
      <c r="B10749" s="1311"/>
      <c r="K10749" s="1311"/>
    </row>
    <row r="10750" spans="2:11">
      <c r="B10750" s="1311"/>
      <c r="K10750" s="1311"/>
    </row>
    <row r="10751" spans="2:11">
      <c r="B10751" s="1311"/>
      <c r="K10751" s="1311"/>
    </row>
    <row r="10752" spans="2:11">
      <c r="B10752" s="1311"/>
      <c r="K10752" s="1311"/>
    </row>
    <row r="10753" spans="2:11">
      <c r="B10753" s="1311"/>
      <c r="K10753" s="1311"/>
    </row>
    <row r="10754" spans="2:11">
      <c r="B10754" s="1311"/>
      <c r="K10754" s="1311"/>
    </row>
    <row r="10755" spans="2:11">
      <c r="B10755" s="1311"/>
      <c r="K10755" s="1311"/>
    </row>
    <row r="10756" spans="2:11">
      <c r="B10756" s="1311"/>
      <c r="K10756" s="1311"/>
    </row>
    <row r="10757" spans="2:11">
      <c r="B10757" s="1311"/>
      <c r="K10757" s="1311"/>
    </row>
    <row r="10758" spans="2:11">
      <c r="B10758" s="1311"/>
      <c r="K10758" s="1311"/>
    </row>
    <row r="10759" spans="2:11">
      <c r="B10759" s="1311"/>
      <c r="K10759" s="1311"/>
    </row>
    <row r="10760" spans="2:11">
      <c r="B10760" s="1311"/>
      <c r="K10760" s="1311"/>
    </row>
    <row r="10761" spans="2:11">
      <c r="B10761" s="1311"/>
      <c r="K10761" s="1311"/>
    </row>
    <row r="10762" spans="2:11">
      <c r="B10762" s="1311"/>
      <c r="K10762" s="1311"/>
    </row>
    <row r="10763" spans="2:11">
      <c r="B10763" s="1311"/>
      <c r="K10763" s="1311"/>
    </row>
    <row r="10764" spans="2:11">
      <c r="B10764" s="1311"/>
      <c r="K10764" s="1311"/>
    </row>
    <row r="10765" spans="2:11">
      <c r="B10765" s="1311"/>
      <c r="K10765" s="1311"/>
    </row>
    <row r="10766" spans="2:11">
      <c r="B10766" s="1311"/>
      <c r="K10766" s="1311"/>
    </row>
    <row r="10767" spans="2:11">
      <c r="B10767" s="1311"/>
      <c r="K10767" s="1311"/>
    </row>
    <row r="10768" spans="2:11">
      <c r="B10768" s="1311"/>
      <c r="K10768" s="1311"/>
    </row>
    <row r="10769" spans="2:11">
      <c r="B10769" s="1311"/>
      <c r="K10769" s="1311"/>
    </row>
    <row r="10770" spans="2:11">
      <c r="B10770" s="1311"/>
      <c r="K10770" s="1311"/>
    </row>
    <row r="10771" spans="2:11">
      <c r="B10771" s="1311"/>
      <c r="K10771" s="1311"/>
    </row>
    <row r="10772" spans="2:11">
      <c r="B10772" s="1311"/>
      <c r="K10772" s="1311"/>
    </row>
    <row r="10773" spans="2:11">
      <c r="B10773" s="1311"/>
      <c r="K10773" s="1311"/>
    </row>
    <row r="10774" spans="2:11">
      <c r="B10774" s="1311"/>
      <c r="K10774" s="1311"/>
    </row>
    <row r="10775" spans="2:11">
      <c r="B10775" s="1311"/>
      <c r="K10775" s="1311"/>
    </row>
    <row r="10776" spans="2:11">
      <c r="B10776" s="1311"/>
      <c r="K10776" s="1311"/>
    </row>
    <row r="10777" spans="2:11">
      <c r="B10777" s="1311"/>
      <c r="K10777" s="1311"/>
    </row>
    <row r="10778" spans="2:11">
      <c r="B10778" s="1311"/>
      <c r="K10778" s="1311"/>
    </row>
    <row r="10779" spans="2:11">
      <c r="B10779" s="1311"/>
      <c r="K10779" s="1311"/>
    </row>
    <row r="10780" spans="2:11">
      <c r="B10780" s="1311"/>
      <c r="K10780" s="1311"/>
    </row>
    <row r="10781" spans="2:11">
      <c r="B10781" s="1311"/>
      <c r="K10781" s="1311"/>
    </row>
    <row r="10782" spans="2:11">
      <c r="B10782" s="1311"/>
      <c r="K10782" s="1311"/>
    </row>
    <row r="10783" spans="2:11">
      <c r="B10783" s="1311"/>
      <c r="K10783" s="1311"/>
    </row>
    <row r="10784" spans="2:11">
      <c r="B10784" s="1311"/>
      <c r="K10784" s="1311"/>
    </row>
    <row r="10785" spans="2:11">
      <c r="B10785" s="1311"/>
      <c r="K10785" s="1311"/>
    </row>
    <row r="10786" spans="2:11">
      <c r="B10786" s="1311"/>
      <c r="K10786" s="1311"/>
    </row>
    <row r="10787" spans="2:11">
      <c r="B10787" s="1311"/>
      <c r="K10787" s="1311"/>
    </row>
    <row r="10788" spans="2:11">
      <c r="B10788" s="1311"/>
      <c r="K10788" s="1311"/>
    </row>
    <row r="10789" spans="2:11">
      <c r="B10789" s="1311"/>
      <c r="K10789" s="1311"/>
    </row>
    <row r="10790" spans="2:11">
      <c r="B10790" s="1311"/>
      <c r="K10790" s="1311"/>
    </row>
    <row r="10791" spans="2:11">
      <c r="B10791" s="1311"/>
      <c r="K10791" s="1311"/>
    </row>
    <row r="10792" spans="2:11">
      <c r="B10792" s="1311"/>
      <c r="K10792" s="1311"/>
    </row>
    <row r="10793" spans="2:11">
      <c r="B10793" s="1311"/>
      <c r="K10793" s="1311"/>
    </row>
    <row r="10794" spans="2:11">
      <c r="B10794" s="1311"/>
      <c r="K10794" s="1311"/>
    </row>
    <row r="10795" spans="2:11">
      <c r="B10795" s="1311"/>
      <c r="K10795" s="1311"/>
    </row>
    <row r="10796" spans="2:11">
      <c r="B10796" s="1311"/>
      <c r="K10796" s="1311"/>
    </row>
    <row r="10797" spans="2:11">
      <c r="B10797" s="1311"/>
      <c r="K10797" s="1311"/>
    </row>
    <row r="10798" spans="2:11">
      <c r="B10798" s="1311"/>
      <c r="K10798" s="1311"/>
    </row>
    <row r="10799" spans="2:11">
      <c r="B10799" s="1311"/>
      <c r="K10799" s="1311"/>
    </row>
    <row r="10800" spans="2:11">
      <c r="B10800" s="1311"/>
      <c r="K10800" s="1311"/>
    </row>
    <row r="10801" spans="2:11">
      <c r="B10801" s="1311"/>
      <c r="K10801" s="1311"/>
    </row>
    <row r="10802" spans="2:11">
      <c r="B10802" s="1311"/>
      <c r="K10802" s="1311"/>
    </row>
    <row r="10803" spans="2:11">
      <c r="B10803" s="1311"/>
      <c r="K10803" s="1311"/>
    </row>
    <row r="10804" spans="2:11">
      <c r="B10804" s="1311"/>
      <c r="K10804" s="1311"/>
    </row>
    <row r="10805" spans="2:11">
      <c r="B10805" s="1311"/>
      <c r="K10805" s="1311"/>
    </row>
    <row r="10806" spans="2:11">
      <c r="B10806" s="1311"/>
      <c r="K10806" s="1311"/>
    </row>
    <row r="10807" spans="2:11">
      <c r="B10807" s="1311"/>
      <c r="K10807" s="1311"/>
    </row>
    <row r="10808" spans="2:11">
      <c r="B10808" s="1311"/>
      <c r="K10808" s="1311"/>
    </row>
    <row r="10809" spans="2:11">
      <c r="B10809" s="1311"/>
      <c r="K10809" s="1311"/>
    </row>
    <row r="10810" spans="2:11">
      <c r="B10810" s="1311"/>
      <c r="K10810" s="1311"/>
    </row>
    <row r="10811" spans="2:11">
      <c r="B10811" s="1311"/>
      <c r="K10811" s="1311"/>
    </row>
    <row r="10812" spans="2:11">
      <c r="B10812" s="1311"/>
      <c r="K10812" s="1311"/>
    </row>
    <row r="10813" spans="2:11">
      <c r="B10813" s="1311"/>
      <c r="K10813" s="1311"/>
    </row>
    <row r="10814" spans="2:11">
      <c r="B10814" s="1311"/>
      <c r="K10814" s="1311"/>
    </row>
    <row r="10815" spans="2:11">
      <c r="B10815" s="1311"/>
      <c r="K10815" s="1311"/>
    </row>
    <row r="10816" spans="2:11">
      <c r="B10816" s="1311"/>
      <c r="K10816" s="1311"/>
    </row>
    <row r="10817" spans="2:11">
      <c r="B10817" s="1311"/>
      <c r="K10817" s="1311"/>
    </row>
    <row r="10818" spans="2:11">
      <c r="B10818" s="1311"/>
      <c r="K10818" s="1311"/>
    </row>
    <row r="10819" spans="2:11">
      <c r="B10819" s="1311"/>
      <c r="K10819" s="1311"/>
    </row>
    <row r="10820" spans="2:11">
      <c r="B10820" s="1311"/>
      <c r="K10820" s="1311"/>
    </row>
    <row r="10821" spans="2:11">
      <c r="B10821" s="1311"/>
      <c r="K10821" s="1311"/>
    </row>
    <row r="10822" spans="2:11">
      <c r="B10822" s="1311"/>
      <c r="K10822" s="1311"/>
    </row>
    <row r="10823" spans="2:11">
      <c r="B10823" s="1311"/>
      <c r="K10823" s="1311"/>
    </row>
    <row r="10824" spans="2:11">
      <c r="B10824" s="1311"/>
      <c r="K10824" s="1311"/>
    </row>
    <row r="10825" spans="2:11">
      <c r="B10825" s="1311"/>
      <c r="K10825" s="1311"/>
    </row>
    <row r="10826" spans="2:11">
      <c r="B10826" s="1311"/>
      <c r="K10826" s="1311"/>
    </row>
    <row r="10827" spans="2:11">
      <c r="B10827" s="1311"/>
      <c r="K10827" s="1311"/>
    </row>
    <row r="10828" spans="2:11">
      <c r="B10828" s="1311"/>
      <c r="K10828" s="1311"/>
    </row>
    <row r="10829" spans="2:11">
      <c r="B10829" s="1311"/>
      <c r="K10829" s="1311"/>
    </row>
    <row r="10830" spans="2:11">
      <c r="B10830" s="1311"/>
      <c r="K10830" s="1311"/>
    </row>
    <row r="10831" spans="2:11">
      <c r="B10831" s="1311"/>
      <c r="K10831" s="1311"/>
    </row>
    <row r="10832" spans="2:11">
      <c r="B10832" s="1311"/>
      <c r="K10832" s="1311"/>
    </row>
    <row r="10833" spans="2:11">
      <c r="B10833" s="1311"/>
      <c r="K10833" s="1311"/>
    </row>
    <row r="10834" spans="2:11">
      <c r="B10834" s="1311"/>
      <c r="K10834" s="1311"/>
    </row>
    <row r="10835" spans="2:11">
      <c r="B10835" s="1311"/>
      <c r="K10835" s="1311"/>
    </row>
    <row r="10836" spans="2:11">
      <c r="B10836" s="1311"/>
      <c r="K10836" s="1311"/>
    </row>
    <row r="10837" spans="2:11">
      <c r="B10837" s="1311"/>
      <c r="K10837" s="1311"/>
    </row>
    <row r="10838" spans="2:11">
      <c r="B10838" s="1311"/>
      <c r="K10838" s="1311"/>
    </row>
    <row r="10839" spans="2:11">
      <c r="B10839" s="1311"/>
      <c r="K10839" s="1311"/>
    </row>
    <row r="10840" spans="2:11">
      <c r="B10840" s="1311"/>
      <c r="K10840" s="1311"/>
    </row>
    <row r="10841" spans="2:11">
      <c r="B10841" s="1311"/>
      <c r="K10841" s="1311"/>
    </row>
    <row r="10842" spans="2:11">
      <c r="B10842" s="1311"/>
      <c r="K10842" s="1311"/>
    </row>
    <row r="10843" spans="2:11">
      <c r="B10843" s="1311"/>
      <c r="K10843" s="1311"/>
    </row>
    <row r="10844" spans="2:11">
      <c r="B10844" s="1311"/>
      <c r="K10844" s="1311"/>
    </row>
    <row r="10845" spans="2:11">
      <c r="B10845" s="1311"/>
      <c r="K10845" s="1311"/>
    </row>
    <row r="10846" spans="2:11">
      <c r="B10846" s="1311"/>
      <c r="K10846" s="1311"/>
    </row>
    <row r="10847" spans="2:11">
      <c r="B10847" s="1311"/>
      <c r="K10847" s="1311"/>
    </row>
    <row r="10848" spans="2:11">
      <c r="B10848" s="1311"/>
      <c r="K10848" s="1311"/>
    </row>
    <row r="10849" spans="2:11">
      <c r="B10849" s="1311"/>
      <c r="K10849" s="1311"/>
    </row>
    <row r="10850" spans="2:11">
      <c r="B10850" s="1311"/>
      <c r="K10850" s="1311"/>
    </row>
    <row r="10851" spans="2:11">
      <c r="B10851" s="1311"/>
      <c r="K10851" s="1311"/>
    </row>
    <row r="10852" spans="2:11">
      <c r="B10852" s="1311"/>
      <c r="K10852" s="1311"/>
    </row>
    <row r="10853" spans="2:11">
      <c r="B10853" s="1311"/>
      <c r="K10853" s="1311"/>
    </row>
    <row r="10854" spans="2:11">
      <c r="B10854" s="1311"/>
      <c r="K10854" s="1311"/>
    </row>
    <row r="10855" spans="2:11">
      <c r="B10855" s="1311"/>
      <c r="K10855" s="1311"/>
    </row>
    <row r="10856" spans="2:11">
      <c r="B10856" s="1311"/>
      <c r="K10856" s="1311"/>
    </row>
    <row r="10857" spans="2:11">
      <c r="B10857" s="1311"/>
      <c r="K10857" s="1311"/>
    </row>
    <row r="10858" spans="2:11">
      <c r="B10858" s="1311"/>
      <c r="K10858" s="1311"/>
    </row>
    <row r="10859" spans="2:11">
      <c r="B10859" s="1311"/>
      <c r="K10859" s="1311"/>
    </row>
    <row r="10860" spans="2:11">
      <c r="B10860" s="1311"/>
      <c r="K10860" s="1311"/>
    </row>
    <row r="10861" spans="2:11">
      <c r="B10861" s="1311"/>
      <c r="K10861" s="1311"/>
    </row>
    <row r="10862" spans="2:11">
      <c r="B10862" s="1311"/>
      <c r="K10862" s="1311"/>
    </row>
    <row r="10863" spans="2:11">
      <c r="B10863" s="1311"/>
      <c r="K10863" s="1311"/>
    </row>
    <row r="10864" spans="2:11">
      <c r="B10864" s="1311"/>
      <c r="K10864" s="1311"/>
    </row>
    <row r="10865" spans="2:11">
      <c r="B10865" s="1311"/>
      <c r="K10865" s="1311"/>
    </row>
    <row r="10866" spans="2:11">
      <c r="B10866" s="1311"/>
      <c r="K10866" s="1311"/>
    </row>
    <row r="10867" spans="2:11">
      <c r="B10867" s="1311"/>
      <c r="K10867" s="1311"/>
    </row>
    <row r="10868" spans="2:11">
      <c r="B10868" s="1311"/>
      <c r="K10868" s="1311"/>
    </row>
    <row r="10869" spans="2:11">
      <c r="B10869" s="1311"/>
      <c r="K10869" s="1311"/>
    </row>
    <row r="10870" spans="2:11">
      <c r="B10870" s="1311"/>
      <c r="K10870" s="1311"/>
    </row>
    <row r="10871" spans="2:11">
      <c r="B10871" s="1311"/>
      <c r="K10871" s="1311"/>
    </row>
    <row r="10872" spans="2:11">
      <c r="B10872" s="1311"/>
      <c r="K10872" s="1311"/>
    </row>
    <row r="10873" spans="2:11">
      <c r="B10873" s="1311"/>
      <c r="K10873" s="1311"/>
    </row>
    <row r="10874" spans="2:11">
      <c r="B10874" s="1311"/>
      <c r="K10874" s="1311"/>
    </row>
    <row r="10875" spans="2:11">
      <c r="B10875" s="1311"/>
      <c r="K10875" s="1311"/>
    </row>
    <row r="10876" spans="2:11">
      <c r="B10876" s="1311"/>
      <c r="K10876" s="1311"/>
    </row>
    <row r="10877" spans="2:11">
      <c r="B10877" s="1311"/>
      <c r="K10877" s="1311"/>
    </row>
    <row r="10878" spans="2:11">
      <c r="B10878" s="1311"/>
      <c r="K10878" s="1311"/>
    </row>
    <row r="10879" spans="2:11">
      <c r="B10879" s="1311"/>
      <c r="K10879" s="1311"/>
    </row>
    <row r="10880" spans="2:11">
      <c r="B10880" s="1311"/>
      <c r="K10880" s="1311"/>
    </row>
    <row r="10881" spans="2:11">
      <c r="B10881" s="1311"/>
      <c r="K10881" s="1311"/>
    </row>
    <row r="10882" spans="2:11">
      <c r="B10882" s="1311"/>
      <c r="K10882" s="1311"/>
    </row>
    <row r="10883" spans="2:11">
      <c r="B10883" s="1311"/>
      <c r="K10883" s="1311"/>
    </row>
    <row r="10884" spans="2:11">
      <c r="B10884" s="1311"/>
      <c r="K10884" s="1311"/>
    </row>
    <row r="10885" spans="2:11">
      <c r="B10885" s="1311"/>
      <c r="K10885" s="1311"/>
    </row>
    <row r="10886" spans="2:11">
      <c r="B10886" s="1311"/>
      <c r="K10886" s="1311"/>
    </row>
    <row r="10887" spans="2:11">
      <c r="B10887" s="1311"/>
      <c r="K10887" s="1311"/>
    </row>
    <row r="10888" spans="2:11">
      <c r="B10888" s="1311"/>
      <c r="K10888" s="1311"/>
    </row>
    <row r="10889" spans="2:11">
      <c r="B10889" s="1311"/>
      <c r="K10889" s="1311"/>
    </row>
    <row r="10890" spans="2:11">
      <c r="B10890" s="1311"/>
      <c r="K10890" s="1311"/>
    </row>
    <row r="10891" spans="2:11">
      <c r="B10891" s="1311"/>
      <c r="K10891" s="1311"/>
    </row>
    <row r="10892" spans="2:11">
      <c r="B10892" s="1311"/>
      <c r="K10892" s="1311"/>
    </row>
    <row r="10893" spans="2:11">
      <c r="B10893" s="1311"/>
      <c r="K10893" s="1311"/>
    </row>
    <row r="10894" spans="2:11">
      <c r="B10894" s="1311"/>
      <c r="K10894" s="1311"/>
    </row>
    <row r="10895" spans="2:11">
      <c r="B10895" s="1311"/>
      <c r="K10895" s="1311"/>
    </row>
    <row r="10896" spans="2:11">
      <c r="B10896" s="1311"/>
      <c r="K10896" s="1311"/>
    </row>
    <row r="10897" spans="2:11">
      <c r="B10897" s="1311"/>
      <c r="K10897" s="1311"/>
    </row>
    <row r="10898" spans="2:11">
      <c r="B10898" s="1311"/>
      <c r="K10898" s="1311"/>
    </row>
    <row r="10899" spans="2:11">
      <c r="B10899" s="1311"/>
      <c r="K10899" s="1311"/>
    </row>
    <row r="10900" spans="2:11">
      <c r="B10900" s="1311"/>
      <c r="K10900" s="1311"/>
    </row>
    <row r="10901" spans="2:11">
      <c r="B10901" s="1311"/>
      <c r="K10901" s="1311"/>
    </row>
    <row r="10902" spans="2:11">
      <c r="B10902" s="1311"/>
      <c r="K10902" s="1311"/>
    </row>
    <row r="10903" spans="2:11">
      <c r="B10903" s="1311"/>
      <c r="K10903" s="1311"/>
    </row>
    <row r="10904" spans="2:11">
      <c r="B10904" s="1311"/>
      <c r="K10904" s="1311"/>
    </row>
    <row r="10905" spans="2:11">
      <c r="B10905" s="1311"/>
      <c r="K10905" s="1311"/>
    </row>
    <row r="10906" spans="2:11">
      <c r="B10906" s="1311"/>
      <c r="K10906" s="1311"/>
    </row>
    <row r="10907" spans="2:11">
      <c r="B10907" s="1311"/>
      <c r="K10907" s="1311"/>
    </row>
    <row r="10908" spans="2:11">
      <c r="B10908" s="1311"/>
      <c r="K10908" s="1311"/>
    </row>
    <row r="10909" spans="2:11">
      <c r="B10909" s="1311"/>
      <c r="K10909" s="1311"/>
    </row>
    <row r="10910" spans="2:11">
      <c r="B10910" s="1311"/>
      <c r="K10910" s="1311"/>
    </row>
    <row r="10911" spans="2:11">
      <c r="B10911" s="1311"/>
      <c r="K10911" s="1311"/>
    </row>
    <row r="10912" spans="2:11">
      <c r="B10912" s="1311"/>
      <c r="K10912" s="1311"/>
    </row>
    <row r="10913" spans="2:11">
      <c r="B10913" s="1311"/>
      <c r="K10913" s="1311"/>
    </row>
    <row r="10914" spans="2:11">
      <c r="B10914" s="1311"/>
      <c r="K10914" s="1311"/>
    </row>
    <row r="10915" spans="2:11">
      <c r="B10915" s="1311"/>
      <c r="K10915" s="1311"/>
    </row>
    <row r="10916" spans="2:11">
      <c r="B10916" s="1311"/>
      <c r="K10916" s="1311"/>
    </row>
    <row r="10917" spans="2:11">
      <c r="B10917" s="1311"/>
      <c r="K10917" s="1311"/>
    </row>
    <row r="10918" spans="2:11">
      <c r="B10918" s="1311"/>
      <c r="K10918" s="1311"/>
    </row>
    <row r="10919" spans="2:11">
      <c r="B10919" s="1311"/>
      <c r="K10919" s="1311"/>
    </row>
    <row r="10920" spans="2:11">
      <c r="B10920" s="1311"/>
      <c r="K10920" s="1311"/>
    </row>
    <row r="10921" spans="2:11">
      <c r="B10921" s="1311"/>
      <c r="K10921" s="1311"/>
    </row>
    <row r="10922" spans="2:11">
      <c r="B10922" s="1311"/>
      <c r="K10922" s="1311"/>
    </row>
    <row r="10923" spans="2:11">
      <c r="B10923" s="1311"/>
      <c r="K10923" s="1311"/>
    </row>
    <row r="10924" spans="2:11">
      <c r="B10924" s="1311"/>
      <c r="K10924" s="1311"/>
    </row>
    <row r="10925" spans="2:11">
      <c r="B10925" s="1311"/>
      <c r="K10925" s="1311"/>
    </row>
    <row r="10926" spans="2:11">
      <c r="B10926" s="1311"/>
      <c r="K10926" s="1311"/>
    </row>
    <row r="10927" spans="2:11">
      <c r="B10927" s="1311"/>
      <c r="K10927" s="1311"/>
    </row>
    <row r="10928" spans="2:11">
      <c r="B10928" s="1311"/>
      <c r="K10928" s="1311"/>
    </row>
    <row r="10929" spans="2:11">
      <c r="B10929" s="1311"/>
      <c r="K10929" s="1311"/>
    </row>
    <row r="10930" spans="2:11">
      <c r="B10930" s="1311"/>
      <c r="K10930" s="1311"/>
    </row>
    <row r="10931" spans="2:11">
      <c r="B10931" s="1311"/>
      <c r="K10931" s="1311"/>
    </row>
    <row r="10932" spans="2:11">
      <c r="B10932" s="1311"/>
      <c r="K10932" s="1311"/>
    </row>
    <row r="10933" spans="2:11">
      <c r="B10933" s="1311"/>
      <c r="K10933" s="1311"/>
    </row>
    <row r="10934" spans="2:11">
      <c r="B10934" s="1311"/>
      <c r="K10934" s="1311"/>
    </row>
    <row r="10935" spans="2:11">
      <c r="B10935" s="1311"/>
      <c r="K10935" s="1311"/>
    </row>
    <row r="10936" spans="2:11">
      <c r="B10936" s="1311"/>
      <c r="K10936" s="1311"/>
    </row>
    <row r="10937" spans="2:11">
      <c r="B10937" s="1311"/>
      <c r="K10937" s="1311"/>
    </row>
    <row r="10938" spans="2:11">
      <c r="B10938" s="1311"/>
      <c r="K10938" s="1311"/>
    </row>
    <row r="10939" spans="2:11">
      <c r="B10939" s="1311"/>
      <c r="K10939" s="1311"/>
    </row>
    <row r="10940" spans="2:11">
      <c r="B10940" s="1311"/>
      <c r="K10940" s="1311"/>
    </row>
    <row r="10941" spans="2:11">
      <c r="B10941" s="1311"/>
      <c r="K10941" s="1311"/>
    </row>
    <row r="10942" spans="2:11">
      <c r="B10942" s="1311"/>
      <c r="K10942" s="1311"/>
    </row>
    <row r="10943" spans="2:11">
      <c r="B10943" s="1311"/>
      <c r="K10943" s="1311"/>
    </row>
    <row r="10944" spans="2:11">
      <c r="B10944" s="1311"/>
      <c r="K10944" s="1311"/>
    </row>
    <row r="10945" spans="2:11">
      <c r="B10945" s="1311"/>
      <c r="K10945" s="1311"/>
    </row>
    <row r="10946" spans="2:11">
      <c r="B10946" s="1311"/>
      <c r="K10946" s="1311"/>
    </row>
    <row r="10947" spans="2:11">
      <c r="B10947" s="1311"/>
      <c r="K10947" s="1311"/>
    </row>
    <row r="10948" spans="2:11">
      <c r="B10948" s="1311"/>
      <c r="K10948" s="1311"/>
    </row>
    <row r="10949" spans="2:11">
      <c r="B10949" s="1311"/>
      <c r="K10949" s="1311"/>
    </row>
    <row r="10950" spans="2:11">
      <c r="B10950" s="1311"/>
      <c r="K10950" s="1311"/>
    </row>
    <row r="10951" spans="2:11">
      <c r="B10951" s="1311"/>
      <c r="K10951" s="1311"/>
    </row>
    <row r="10952" spans="2:11">
      <c r="B10952" s="1311"/>
      <c r="K10952" s="1311"/>
    </row>
    <row r="10953" spans="2:11">
      <c r="B10953" s="1311"/>
      <c r="K10953" s="1311"/>
    </row>
    <row r="10954" spans="2:11">
      <c r="B10954" s="1311"/>
      <c r="K10954" s="1311"/>
    </row>
    <row r="10955" spans="2:11">
      <c r="B10955" s="1311"/>
      <c r="K10955" s="1311"/>
    </row>
    <row r="10956" spans="2:11">
      <c r="B10956" s="1311"/>
      <c r="K10956" s="1311"/>
    </row>
    <row r="10957" spans="2:11">
      <c r="B10957" s="1311"/>
      <c r="K10957" s="1311"/>
    </row>
    <row r="10958" spans="2:11">
      <c r="B10958" s="1311"/>
      <c r="K10958" s="1311"/>
    </row>
    <row r="10959" spans="2:11">
      <c r="B10959" s="1311"/>
      <c r="K10959" s="1311"/>
    </row>
    <row r="10960" spans="2:11">
      <c r="B10960" s="1311"/>
      <c r="K10960" s="1311"/>
    </row>
    <row r="10961" spans="2:11">
      <c r="B10961" s="1311"/>
      <c r="K10961" s="1311"/>
    </row>
    <row r="10962" spans="2:11">
      <c r="B10962" s="1311"/>
      <c r="K10962" s="1311"/>
    </row>
    <row r="10963" spans="2:11">
      <c r="B10963" s="1311"/>
      <c r="K10963" s="1311"/>
    </row>
    <row r="10964" spans="2:11">
      <c r="B10964" s="1311"/>
      <c r="K10964" s="1311"/>
    </row>
    <row r="10965" spans="2:11">
      <c r="B10965" s="1311"/>
      <c r="K10965" s="1311"/>
    </row>
    <row r="10966" spans="2:11">
      <c r="B10966" s="1311"/>
      <c r="K10966" s="1311"/>
    </row>
    <row r="10967" spans="2:11">
      <c r="B10967" s="1311"/>
      <c r="K10967" s="1311"/>
    </row>
    <row r="10968" spans="2:11">
      <c r="B10968" s="1311"/>
      <c r="K10968" s="1311"/>
    </row>
    <row r="10969" spans="2:11">
      <c r="B10969" s="1311"/>
      <c r="K10969" s="1311"/>
    </row>
    <row r="10970" spans="2:11">
      <c r="B10970" s="1311"/>
      <c r="K10970" s="1311"/>
    </row>
    <row r="10971" spans="2:11">
      <c r="B10971" s="1311"/>
      <c r="K10971" s="1311"/>
    </row>
    <row r="10972" spans="2:11">
      <c r="B10972" s="1311"/>
      <c r="K10972" s="1311"/>
    </row>
    <row r="10973" spans="2:11">
      <c r="B10973" s="1311"/>
      <c r="K10973" s="1311"/>
    </row>
    <row r="10974" spans="2:11">
      <c r="B10974" s="1311"/>
      <c r="K10974" s="1311"/>
    </row>
    <row r="10975" spans="2:11">
      <c r="B10975" s="1311"/>
      <c r="K10975" s="1311"/>
    </row>
    <row r="10976" spans="2:11">
      <c r="B10976" s="1311"/>
      <c r="K10976" s="1311"/>
    </row>
    <row r="10977" spans="2:11">
      <c r="B10977" s="1311"/>
      <c r="K10977" s="1311"/>
    </row>
    <row r="10978" spans="2:11">
      <c r="B10978" s="1311"/>
      <c r="K10978" s="1311"/>
    </row>
    <row r="10979" spans="2:11">
      <c r="B10979" s="1311"/>
      <c r="K10979" s="1311"/>
    </row>
    <row r="10980" spans="2:11">
      <c r="B10980" s="1311"/>
      <c r="K10980" s="1311"/>
    </row>
    <row r="10981" spans="2:11">
      <c r="B10981" s="1311"/>
      <c r="K10981" s="1311"/>
    </row>
    <row r="10982" spans="2:11">
      <c r="B10982" s="1311"/>
      <c r="K10982" s="1311"/>
    </row>
    <row r="10983" spans="2:11">
      <c r="B10983" s="1311"/>
      <c r="K10983" s="1311"/>
    </row>
    <row r="10984" spans="2:11">
      <c r="B10984" s="1311"/>
      <c r="K10984" s="1311"/>
    </row>
    <row r="10985" spans="2:11">
      <c r="B10985" s="1311"/>
      <c r="K10985" s="1311"/>
    </row>
    <row r="10986" spans="2:11">
      <c r="B10986" s="1311"/>
      <c r="K10986" s="1311"/>
    </row>
    <row r="10987" spans="2:11">
      <c r="B10987" s="1311"/>
      <c r="K10987" s="1311"/>
    </row>
    <row r="10988" spans="2:11">
      <c r="B10988" s="1311"/>
      <c r="K10988" s="1311"/>
    </row>
    <row r="10989" spans="2:11">
      <c r="B10989" s="1311"/>
      <c r="K10989" s="1311"/>
    </row>
    <row r="10990" spans="2:11">
      <c r="B10990" s="1311"/>
      <c r="K10990" s="1311"/>
    </row>
    <row r="10991" spans="2:11">
      <c r="B10991" s="1311"/>
      <c r="K10991" s="1311"/>
    </row>
    <row r="10992" spans="2:11">
      <c r="B10992" s="1311"/>
      <c r="K10992" s="1311"/>
    </row>
    <row r="10993" spans="2:11">
      <c r="B10993" s="1311"/>
      <c r="K10993" s="1311"/>
    </row>
    <row r="10994" spans="2:11">
      <c r="B10994" s="1311"/>
      <c r="K10994" s="1311"/>
    </row>
    <row r="10995" spans="2:11">
      <c r="B10995" s="1311"/>
      <c r="K10995" s="1311"/>
    </row>
    <row r="10996" spans="2:11">
      <c r="B10996" s="1311"/>
      <c r="K10996" s="1311"/>
    </row>
    <row r="10997" spans="2:11">
      <c r="B10997" s="1311"/>
      <c r="K10997" s="1311"/>
    </row>
    <row r="10998" spans="2:11">
      <c r="B10998" s="1311"/>
      <c r="K10998" s="1311"/>
    </row>
    <row r="10999" spans="2:11">
      <c r="B10999" s="1311"/>
      <c r="K10999" s="1311"/>
    </row>
    <row r="11000" spans="2:11">
      <c r="B11000" s="1311"/>
      <c r="K11000" s="1311"/>
    </row>
    <row r="11001" spans="2:11">
      <c r="B11001" s="1311"/>
      <c r="K11001" s="1311"/>
    </row>
    <row r="11002" spans="2:11">
      <c r="B11002" s="1311"/>
      <c r="K11002" s="1311"/>
    </row>
    <row r="11003" spans="2:11">
      <c r="B11003" s="1311"/>
      <c r="K11003" s="1311"/>
    </row>
    <row r="11004" spans="2:11">
      <c r="B11004" s="1311"/>
      <c r="K11004" s="1311"/>
    </row>
    <row r="11005" spans="2:11">
      <c r="B11005" s="1311"/>
      <c r="K11005" s="1311"/>
    </row>
    <row r="11006" spans="2:11">
      <c r="B11006" s="1311"/>
      <c r="K11006" s="1311"/>
    </row>
    <row r="11007" spans="2:11">
      <c r="B11007" s="1311"/>
      <c r="K11007" s="1311"/>
    </row>
    <row r="11008" spans="2:11">
      <c r="B11008" s="1311"/>
      <c r="K11008" s="1311"/>
    </row>
    <row r="11009" spans="2:11">
      <c r="B11009" s="1311"/>
      <c r="K11009" s="1311"/>
    </row>
    <row r="11010" spans="2:11">
      <c r="B11010" s="1311"/>
      <c r="K11010" s="1311"/>
    </row>
    <row r="11011" spans="2:11">
      <c r="B11011" s="1311"/>
      <c r="K11011" s="1311"/>
    </row>
    <row r="11012" spans="2:11">
      <c r="B11012" s="1311"/>
      <c r="K11012" s="1311"/>
    </row>
    <row r="11013" spans="2:11">
      <c r="B11013" s="1311"/>
      <c r="K11013" s="1311"/>
    </row>
    <row r="11014" spans="2:11">
      <c r="B11014" s="1311"/>
      <c r="K11014" s="1311"/>
    </row>
    <row r="11015" spans="2:11">
      <c r="B11015" s="1311"/>
      <c r="K11015" s="1311"/>
    </row>
    <row r="11016" spans="2:11">
      <c r="B11016" s="1311"/>
      <c r="K11016" s="1311"/>
    </row>
    <row r="11017" spans="2:11">
      <c r="B11017" s="1311"/>
      <c r="K11017" s="1311"/>
    </row>
    <row r="11018" spans="2:11">
      <c r="B11018" s="1311"/>
      <c r="K11018" s="1311"/>
    </row>
    <row r="11019" spans="2:11">
      <c r="B11019" s="1311"/>
      <c r="K11019" s="1311"/>
    </row>
    <row r="11020" spans="2:11">
      <c r="B11020" s="1311"/>
      <c r="K11020" s="1311"/>
    </row>
    <row r="11021" spans="2:11">
      <c r="B11021" s="1311"/>
      <c r="K11021" s="1311"/>
    </row>
    <row r="11022" spans="2:11">
      <c r="B11022" s="1311"/>
      <c r="K11022" s="1311"/>
    </row>
    <row r="11023" spans="2:11">
      <c r="B11023" s="1311"/>
      <c r="K11023" s="1311"/>
    </row>
    <row r="11024" spans="2:11">
      <c r="B11024" s="1311"/>
      <c r="K11024" s="1311"/>
    </row>
    <row r="11025" spans="2:11">
      <c r="B11025" s="1311"/>
      <c r="K11025" s="1311"/>
    </row>
    <row r="11026" spans="2:11">
      <c r="B11026" s="1311"/>
      <c r="K11026" s="1311"/>
    </row>
    <row r="11027" spans="2:11">
      <c r="B11027" s="1311"/>
      <c r="K11027" s="1311"/>
    </row>
    <row r="11028" spans="2:11">
      <c r="B11028" s="1311"/>
      <c r="K11028" s="1311"/>
    </row>
    <row r="11029" spans="2:11">
      <c r="B11029" s="1311"/>
      <c r="K11029" s="1311"/>
    </row>
    <row r="11030" spans="2:11">
      <c r="B11030" s="1311"/>
      <c r="K11030" s="1311"/>
    </row>
    <row r="11031" spans="2:11">
      <c r="B11031" s="1311"/>
      <c r="K11031" s="1311"/>
    </row>
    <row r="11032" spans="2:11">
      <c r="B11032" s="1311"/>
      <c r="K11032" s="1311"/>
    </row>
    <row r="11033" spans="2:11">
      <c r="B11033" s="1311"/>
      <c r="K11033" s="1311"/>
    </row>
    <row r="11034" spans="2:11">
      <c r="B11034" s="1311"/>
      <c r="K11034" s="1311"/>
    </row>
    <row r="11035" spans="2:11">
      <c r="B11035" s="1311"/>
      <c r="K11035" s="1311"/>
    </row>
    <row r="11036" spans="2:11">
      <c r="B11036" s="1311"/>
      <c r="K11036" s="1311"/>
    </row>
    <row r="11037" spans="2:11">
      <c r="B11037" s="1311"/>
      <c r="K11037" s="1311"/>
    </row>
    <row r="11038" spans="2:11">
      <c r="B11038" s="1311"/>
      <c r="K11038" s="1311"/>
    </row>
    <row r="11039" spans="2:11">
      <c r="B11039" s="1311"/>
      <c r="K11039" s="1311"/>
    </row>
    <row r="11040" spans="2:11">
      <c r="B11040" s="1311"/>
      <c r="K11040" s="1311"/>
    </row>
    <row r="11041" spans="2:11">
      <c r="B11041" s="1311"/>
      <c r="K11041" s="1311"/>
    </row>
    <row r="11042" spans="2:11">
      <c r="B11042" s="1311"/>
      <c r="K11042" s="1311"/>
    </row>
    <row r="11043" spans="2:11">
      <c r="B11043" s="1311"/>
      <c r="K11043" s="1311"/>
    </row>
    <row r="11044" spans="2:11">
      <c r="B11044" s="1311"/>
      <c r="K11044" s="1311"/>
    </row>
    <row r="11045" spans="2:11">
      <c r="B11045" s="1311"/>
      <c r="K11045" s="1311"/>
    </row>
    <row r="11046" spans="2:11">
      <c r="B11046" s="1311"/>
      <c r="K11046" s="1311"/>
    </row>
    <row r="11047" spans="2:11">
      <c r="B11047" s="1311"/>
      <c r="K11047" s="1311"/>
    </row>
    <row r="11048" spans="2:11">
      <c r="B11048" s="1311"/>
      <c r="K11048" s="1311"/>
    </row>
    <row r="11049" spans="2:11">
      <c r="B11049" s="1311"/>
      <c r="K11049" s="1311"/>
    </row>
    <row r="11050" spans="2:11">
      <c r="B11050" s="1311"/>
      <c r="K11050" s="1311"/>
    </row>
    <row r="11051" spans="2:11">
      <c r="B11051" s="1311"/>
      <c r="K11051" s="1311"/>
    </row>
    <row r="11052" spans="2:11">
      <c r="B11052" s="1311"/>
      <c r="K11052" s="1311"/>
    </row>
    <row r="11053" spans="2:11">
      <c r="B11053" s="1311"/>
      <c r="K11053" s="1311"/>
    </row>
    <row r="11054" spans="2:11">
      <c r="B11054" s="1311"/>
      <c r="K11054" s="1311"/>
    </row>
    <row r="11055" spans="2:11">
      <c r="B11055" s="1311"/>
      <c r="K11055" s="1311"/>
    </row>
    <row r="11056" spans="2:11">
      <c r="B11056" s="1311"/>
      <c r="K11056" s="1311"/>
    </row>
    <row r="11057" spans="2:11">
      <c r="B11057" s="1311"/>
      <c r="K11057" s="1311"/>
    </row>
    <row r="11058" spans="2:11">
      <c r="B11058" s="1311"/>
      <c r="K11058" s="1311"/>
    </row>
    <row r="11059" spans="2:11">
      <c r="B11059" s="1311"/>
      <c r="K11059" s="1311"/>
    </row>
    <row r="11060" spans="2:11">
      <c r="B11060" s="1311"/>
      <c r="K11060" s="1311"/>
    </row>
    <row r="11061" spans="2:11">
      <c r="B11061" s="1311"/>
      <c r="K11061" s="1311"/>
    </row>
    <row r="11062" spans="2:11">
      <c r="B11062" s="1311"/>
      <c r="K11062" s="1311"/>
    </row>
    <row r="11063" spans="2:11">
      <c r="B11063" s="1311"/>
      <c r="K11063" s="1311"/>
    </row>
    <row r="11064" spans="2:11">
      <c r="B11064" s="1311"/>
      <c r="K11064" s="1311"/>
    </row>
    <row r="11065" spans="2:11">
      <c r="B11065" s="1311"/>
      <c r="K11065" s="1311"/>
    </row>
    <row r="11066" spans="2:11">
      <c r="B11066" s="1311"/>
      <c r="K11066" s="1311"/>
    </row>
    <row r="11067" spans="2:11">
      <c r="B11067" s="1311"/>
      <c r="K11067" s="1311"/>
    </row>
    <row r="11068" spans="2:11">
      <c r="B11068" s="1311"/>
      <c r="K11068" s="1311"/>
    </row>
    <row r="11069" spans="2:11">
      <c r="B11069" s="1311"/>
      <c r="K11069" s="1311"/>
    </row>
    <row r="11070" spans="2:11">
      <c r="B11070" s="1311"/>
      <c r="K11070" s="1311"/>
    </row>
    <row r="11071" spans="2:11">
      <c r="B11071" s="1311"/>
      <c r="K11071" s="1311"/>
    </row>
    <row r="11072" spans="2:11">
      <c r="B11072" s="1311"/>
      <c r="K11072" s="1311"/>
    </row>
    <row r="11073" spans="2:11">
      <c r="B11073" s="1311"/>
      <c r="K11073" s="1311"/>
    </row>
    <row r="11074" spans="2:11">
      <c r="B11074" s="1311"/>
      <c r="K11074" s="1311"/>
    </row>
    <row r="11075" spans="2:11">
      <c r="B11075" s="1311"/>
      <c r="K11075" s="1311"/>
    </row>
    <row r="11076" spans="2:11">
      <c r="B11076" s="1311"/>
      <c r="K11076" s="1311"/>
    </row>
    <row r="11077" spans="2:11">
      <c r="B11077" s="1311"/>
      <c r="K11077" s="1311"/>
    </row>
    <row r="11078" spans="2:11">
      <c r="B11078" s="1311"/>
      <c r="K11078" s="1311"/>
    </row>
    <row r="11079" spans="2:11">
      <c r="B11079" s="1311"/>
      <c r="K11079" s="1311"/>
    </row>
    <row r="11080" spans="2:11">
      <c r="B11080" s="1311"/>
      <c r="K11080" s="1311"/>
    </row>
    <row r="11081" spans="2:11">
      <c r="B11081" s="1311"/>
      <c r="K11081" s="1311"/>
    </row>
    <row r="11082" spans="2:11">
      <c r="B11082" s="1311"/>
      <c r="K11082" s="1311"/>
    </row>
    <row r="11083" spans="2:11">
      <c r="B11083" s="1311"/>
      <c r="K11083" s="1311"/>
    </row>
    <row r="11084" spans="2:11">
      <c r="B11084" s="1311"/>
      <c r="K11084" s="1311"/>
    </row>
    <row r="11085" spans="2:11">
      <c r="B11085" s="1311"/>
      <c r="K11085" s="1311"/>
    </row>
    <row r="11086" spans="2:11">
      <c r="B11086" s="1311"/>
      <c r="K11086" s="1311"/>
    </row>
    <row r="11087" spans="2:11">
      <c r="B11087" s="1311"/>
      <c r="K11087" s="1311"/>
    </row>
    <row r="11088" spans="2:11">
      <c r="B11088" s="1311"/>
      <c r="K11088" s="1311"/>
    </row>
    <row r="11089" spans="2:11">
      <c r="B11089" s="1311"/>
      <c r="K11089" s="1311"/>
    </row>
    <row r="11090" spans="2:11">
      <c r="B11090" s="1311"/>
      <c r="K11090" s="1311"/>
    </row>
    <row r="11091" spans="2:11">
      <c r="B11091" s="1311"/>
      <c r="K11091" s="1311"/>
    </row>
    <row r="11092" spans="2:11">
      <c r="B11092" s="1311"/>
      <c r="K11092" s="1311"/>
    </row>
    <row r="11093" spans="2:11">
      <c r="B11093" s="1311"/>
      <c r="K11093" s="1311"/>
    </row>
    <row r="11094" spans="2:11">
      <c r="B11094" s="1311"/>
      <c r="K11094" s="1311"/>
    </row>
    <row r="11095" spans="2:11">
      <c r="B11095" s="1311"/>
      <c r="K11095" s="1311"/>
    </row>
    <row r="11096" spans="2:11">
      <c r="B11096" s="1311"/>
      <c r="K11096" s="1311"/>
    </row>
    <row r="11097" spans="2:11">
      <c r="B11097" s="1311"/>
      <c r="K11097" s="1311"/>
    </row>
    <row r="11098" spans="2:11">
      <c r="B11098" s="1311"/>
      <c r="K11098" s="1311"/>
    </row>
    <row r="11099" spans="2:11">
      <c r="B11099" s="1311"/>
      <c r="K11099" s="1311"/>
    </row>
    <row r="11100" spans="2:11">
      <c r="B11100" s="1311"/>
      <c r="K11100" s="1311"/>
    </row>
    <row r="11101" spans="2:11">
      <c r="B11101" s="1311"/>
      <c r="K11101" s="1311"/>
    </row>
    <row r="11102" spans="2:11">
      <c r="B11102" s="1311"/>
      <c r="K11102" s="1311"/>
    </row>
    <row r="11103" spans="2:11">
      <c r="B11103" s="1311"/>
      <c r="K11103" s="1311"/>
    </row>
    <row r="11104" spans="2:11">
      <c r="B11104" s="1311"/>
      <c r="K11104" s="1311"/>
    </row>
    <row r="11105" spans="2:11">
      <c r="B11105" s="1311"/>
      <c r="K11105" s="1311"/>
    </row>
    <row r="11106" spans="2:11">
      <c r="B11106" s="1311"/>
      <c r="K11106" s="1311"/>
    </row>
    <row r="11107" spans="2:11">
      <c r="B11107" s="1311"/>
      <c r="K11107" s="1311"/>
    </row>
    <row r="11108" spans="2:11">
      <c r="B11108" s="1311"/>
      <c r="K11108" s="1311"/>
    </row>
    <row r="11109" spans="2:11">
      <c r="B11109" s="1311"/>
      <c r="K11109" s="1311"/>
    </row>
    <row r="11110" spans="2:11">
      <c r="B11110" s="1311"/>
      <c r="K11110" s="1311"/>
    </row>
    <row r="11111" spans="2:11">
      <c r="B11111" s="1311"/>
      <c r="K11111" s="1311"/>
    </row>
    <row r="11112" spans="2:11">
      <c r="B11112" s="1311"/>
      <c r="K11112" s="1311"/>
    </row>
    <row r="11113" spans="2:11">
      <c r="B11113" s="1311"/>
      <c r="K11113" s="1311"/>
    </row>
    <row r="11114" spans="2:11">
      <c r="B11114" s="1311"/>
      <c r="K11114" s="1311"/>
    </row>
    <row r="11115" spans="2:11">
      <c r="B11115" s="1311"/>
      <c r="K11115" s="1311"/>
    </row>
    <row r="11116" spans="2:11">
      <c r="B11116" s="1311"/>
      <c r="K11116" s="1311"/>
    </row>
    <row r="11117" spans="2:11">
      <c r="B11117" s="1311"/>
      <c r="K11117" s="1311"/>
    </row>
    <row r="11118" spans="2:11">
      <c r="B11118" s="1311"/>
      <c r="K11118" s="1311"/>
    </row>
    <row r="11119" spans="2:11">
      <c r="B11119" s="1311"/>
      <c r="K11119" s="1311"/>
    </row>
    <row r="11120" spans="2:11">
      <c r="B11120" s="1311"/>
      <c r="K11120" s="1311"/>
    </row>
    <row r="11121" spans="2:11">
      <c r="B11121" s="1311"/>
      <c r="K11121" s="1311"/>
    </row>
    <row r="11122" spans="2:11">
      <c r="B11122" s="1311"/>
      <c r="K11122" s="1311"/>
    </row>
    <row r="11123" spans="2:11">
      <c r="B11123" s="1311"/>
      <c r="K11123" s="1311"/>
    </row>
    <row r="11124" spans="2:11">
      <c r="B11124" s="1311"/>
      <c r="K11124" s="1311"/>
    </row>
    <row r="11125" spans="2:11">
      <c r="B11125" s="1311"/>
      <c r="K11125" s="1311"/>
    </row>
    <row r="11126" spans="2:11">
      <c r="B11126" s="1311"/>
      <c r="K11126" s="1311"/>
    </row>
    <row r="11127" spans="2:11">
      <c r="B11127" s="1311"/>
      <c r="K11127" s="1311"/>
    </row>
    <row r="11128" spans="2:11">
      <c r="B11128" s="1311"/>
      <c r="K11128" s="1311"/>
    </row>
    <row r="11129" spans="2:11">
      <c r="B11129" s="1311"/>
      <c r="K11129" s="1311"/>
    </row>
    <row r="11130" spans="2:11">
      <c r="B11130" s="1311"/>
      <c r="K11130" s="1311"/>
    </row>
    <row r="11131" spans="2:11">
      <c r="B11131" s="1311"/>
      <c r="K11131" s="1311"/>
    </row>
    <row r="11132" spans="2:11">
      <c r="B11132" s="1311"/>
      <c r="K11132" s="1311"/>
    </row>
    <row r="11133" spans="2:11">
      <c r="B11133" s="1311"/>
      <c r="K11133" s="1311"/>
    </row>
    <row r="11134" spans="2:11">
      <c r="B11134" s="1311"/>
      <c r="K11134" s="1311"/>
    </row>
    <row r="11135" spans="2:11">
      <c r="B11135" s="1311"/>
      <c r="K11135" s="1311"/>
    </row>
    <row r="11136" spans="2:11">
      <c r="B11136" s="1311"/>
      <c r="K11136" s="1311"/>
    </row>
    <row r="11137" spans="2:11">
      <c r="B11137" s="1311"/>
      <c r="K11137" s="1311"/>
    </row>
    <row r="11138" spans="2:11">
      <c r="B11138" s="1311"/>
      <c r="K11138" s="1311"/>
    </row>
    <row r="11139" spans="2:11">
      <c r="B11139" s="1311"/>
      <c r="K11139" s="1311"/>
    </row>
    <row r="11140" spans="2:11">
      <c r="B11140" s="1311"/>
      <c r="K11140" s="1311"/>
    </row>
    <row r="11141" spans="2:11">
      <c r="B11141" s="1311"/>
      <c r="K11141" s="1311"/>
    </row>
    <row r="11142" spans="2:11">
      <c r="B11142" s="1311"/>
      <c r="K11142" s="1311"/>
    </row>
    <row r="11143" spans="2:11">
      <c r="B11143" s="1311"/>
      <c r="K11143" s="1311"/>
    </row>
    <row r="11144" spans="2:11">
      <c r="B11144" s="1311"/>
      <c r="K11144" s="1311"/>
    </row>
    <row r="11145" spans="2:11">
      <c r="B11145" s="1311"/>
      <c r="K11145" s="1311"/>
    </row>
    <row r="11146" spans="2:11">
      <c r="B11146" s="1311"/>
      <c r="K11146" s="1311"/>
    </row>
    <row r="11147" spans="2:11">
      <c r="B11147" s="1311"/>
      <c r="K11147" s="1311"/>
    </row>
    <row r="11148" spans="2:11">
      <c r="B11148" s="1311"/>
      <c r="K11148" s="1311"/>
    </row>
    <row r="11149" spans="2:11">
      <c r="B11149" s="1311"/>
      <c r="K11149" s="1311"/>
    </row>
    <row r="11150" spans="2:11">
      <c r="B11150" s="1311"/>
      <c r="K11150" s="1311"/>
    </row>
    <row r="11151" spans="2:11">
      <c r="B11151" s="1311"/>
      <c r="K11151" s="1311"/>
    </row>
    <row r="11152" spans="2:11">
      <c r="B11152" s="1311"/>
      <c r="K11152" s="1311"/>
    </row>
    <row r="11153" spans="2:11">
      <c r="B11153" s="1311"/>
      <c r="K11153" s="1311"/>
    </row>
    <row r="11154" spans="2:11">
      <c r="B11154" s="1311"/>
      <c r="K11154" s="1311"/>
    </row>
    <row r="11155" spans="2:11">
      <c r="B11155" s="1311"/>
      <c r="K11155" s="1311"/>
    </row>
    <row r="11156" spans="2:11">
      <c r="B11156" s="1311"/>
      <c r="K11156" s="1311"/>
    </row>
    <row r="11157" spans="2:11">
      <c r="B11157" s="1311"/>
      <c r="K11157" s="1311"/>
    </row>
    <row r="11158" spans="2:11">
      <c r="B11158" s="1311"/>
      <c r="K11158" s="1311"/>
    </row>
    <row r="11159" spans="2:11">
      <c r="B11159" s="1311"/>
      <c r="K11159" s="1311"/>
    </row>
    <row r="11160" spans="2:11">
      <c r="B11160" s="1311"/>
      <c r="K11160" s="1311"/>
    </row>
    <row r="11161" spans="2:11">
      <c r="B11161" s="1311"/>
      <c r="K11161" s="1311"/>
    </row>
    <row r="11162" spans="2:11">
      <c r="B11162" s="1311"/>
      <c r="K11162" s="1311"/>
    </row>
    <row r="11163" spans="2:11">
      <c r="B11163" s="1311"/>
      <c r="K11163" s="1311"/>
    </row>
    <row r="11164" spans="2:11">
      <c r="B11164" s="1311"/>
      <c r="K11164" s="1311"/>
    </row>
    <row r="11165" spans="2:11">
      <c r="B11165" s="1311"/>
      <c r="K11165" s="1311"/>
    </row>
    <row r="11166" spans="2:11">
      <c r="B11166" s="1311"/>
      <c r="K11166" s="1311"/>
    </row>
    <row r="11167" spans="2:11">
      <c r="B11167" s="1311"/>
      <c r="K11167" s="1311"/>
    </row>
    <row r="11168" spans="2:11">
      <c r="B11168" s="1311"/>
      <c r="K11168" s="1311"/>
    </row>
    <row r="11169" spans="2:11">
      <c r="B11169" s="1311"/>
      <c r="K11169" s="1311"/>
    </row>
    <row r="11170" spans="2:11">
      <c r="B11170" s="1311"/>
      <c r="K11170" s="1311"/>
    </row>
    <row r="11171" spans="2:11">
      <c r="B11171" s="1311"/>
      <c r="K11171" s="1311"/>
    </row>
    <row r="11172" spans="2:11">
      <c r="B11172" s="1311"/>
      <c r="K11172" s="1311"/>
    </row>
    <row r="11173" spans="2:11">
      <c r="B11173" s="1311"/>
      <c r="K11173" s="1311"/>
    </row>
    <row r="11174" spans="2:11">
      <c r="B11174" s="1311"/>
      <c r="K11174" s="1311"/>
    </row>
    <row r="11175" spans="2:11">
      <c r="B11175" s="1311"/>
      <c r="K11175" s="1311"/>
    </row>
    <row r="11176" spans="2:11">
      <c r="B11176" s="1311"/>
      <c r="K11176" s="1311"/>
    </row>
    <row r="11177" spans="2:11">
      <c r="B11177" s="1311"/>
      <c r="K11177" s="1311"/>
    </row>
    <row r="11178" spans="2:11">
      <c r="B11178" s="1311"/>
      <c r="K11178" s="1311"/>
    </row>
    <row r="11179" spans="2:11">
      <c r="B11179" s="1311"/>
      <c r="K11179" s="1311"/>
    </row>
    <row r="11180" spans="2:11">
      <c r="B11180" s="1311"/>
      <c r="K11180" s="1311"/>
    </row>
    <row r="11181" spans="2:11">
      <c r="B11181" s="1311"/>
      <c r="K11181" s="1311"/>
    </row>
    <row r="11182" spans="2:11">
      <c r="B11182" s="1311"/>
      <c r="K11182" s="1311"/>
    </row>
    <row r="11183" spans="2:11">
      <c r="B11183" s="1311"/>
      <c r="K11183" s="1311"/>
    </row>
    <row r="11184" spans="2:11">
      <c r="B11184" s="1311"/>
      <c r="K11184" s="1311"/>
    </row>
    <row r="11185" spans="2:11">
      <c r="B11185" s="1311"/>
      <c r="K11185" s="1311"/>
    </row>
    <row r="11186" spans="2:11">
      <c r="B11186" s="1311"/>
      <c r="K11186" s="1311"/>
    </row>
    <row r="11187" spans="2:11">
      <c r="B11187" s="1311"/>
      <c r="K11187" s="1311"/>
    </row>
    <row r="11188" spans="2:11">
      <c r="B11188" s="1311"/>
      <c r="K11188" s="1311"/>
    </row>
    <row r="11189" spans="2:11">
      <c r="B11189" s="1311"/>
      <c r="K11189" s="1311"/>
    </row>
    <row r="11190" spans="2:11">
      <c r="B11190" s="1311"/>
      <c r="K11190" s="1311"/>
    </row>
    <row r="11191" spans="2:11">
      <c r="B11191" s="1311"/>
      <c r="K11191" s="1311"/>
    </row>
    <row r="11192" spans="2:11">
      <c r="B11192" s="1311"/>
      <c r="K11192" s="1311"/>
    </row>
    <row r="11193" spans="2:11">
      <c r="B11193" s="1311"/>
      <c r="K11193" s="1311"/>
    </row>
    <row r="11194" spans="2:11">
      <c r="B11194" s="1311"/>
      <c r="K11194" s="1311"/>
    </row>
    <row r="11195" spans="2:11">
      <c r="B11195" s="1311"/>
      <c r="K11195" s="1311"/>
    </row>
    <row r="11196" spans="2:11">
      <c r="B11196" s="1311"/>
      <c r="K11196" s="1311"/>
    </row>
    <row r="11197" spans="2:11">
      <c r="B11197" s="1311"/>
      <c r="K11197" s="1311"/>
    </row>
    <row r="11198" spans="2:11">
      <c r="B11198" s="1311"/>
      <c r="K11198" s="1311"/>
    </row>
    <row r="11199" spans="2:11">
      <c r="B11199" s="1311"/>
      <c r="K11199" s="1311"/>
    </row>
    <row r="11200" spans="2:11">
      <c r="B11200" s="1311"/>
      <c r="K11200" s="1311"/>
    </row>
    <row r="11201" spans="2:11">
      <c r="B11201" s="1311"/>
      <c r="K11201" s="1311"/>
    </row>
    <row r="11202" spans="2:11">
      <c r="B11202" s="1311"/>
      <c r="K11202" s="1311"/>
    </row>
    <row r="11203" spans="2:11">
      <c r="B11203" s="1311"/>
      <c r="K11203" s="1311"/>
    </row>
    <row r="11204" spans="2:11">
      <c r="B11204" s="1311"/>
      <c r="K11204" s="1311"/>
    </row>
    <row r="11205" spans="2:11">
      <c r="B11205" s="1311"/>
      <c r="K11205" s="1311"/>
    </row>
    <row r="11206" spans="2:11">
      <c r="B11206" s="1311"/>
      <c r="K11206" s="1311"/>
    </row>
    <row r="11207" spans="2:11">
      <c r="B11207" s="1311"/>
      <c r="K11207" s="1311"/>
    </row>
    <row r="11208" spans="2:11">
      <c r="B11208" s="1311"/>
      <c r="K11208" s="1311"/>
    </row>
    <row r="11209" spans="2:11">
      <c r="B11209" s="1311"/>
      <c r="K11209" s="1311"/>
    </row>
    <row r="11210" spans="2:11">
      <c r="B11210" s="1311"/>
      <c r="K11210" s="1311"/>
    </row>
    <row r="11211" spans="2:11">
      <c r="B11211" s="1311"/>
      <c r="K11211" s="1311"/>
    </row>
    <row r="11212" spans="2:11">
      <c r="B11212" s="1311"/>
      <c r="K11212" s="1311"/>
    </row>
    <row r="11213" spans="2:11">
      <c r="B11213" s="1311"/>
      <c r="K11213" s="1311"/>
    </row>
    <row r="11214" spans="2:11">
      <c r="B11214" s="1311"/>
      <c r="K11214" s="1311"/>
    </row>
    <row r="11215" spans="2:11">
      <c r="B11215" s="1311"/>
      <c r="K11215" s="1311"/>
    </row>
    <row r="11216" spans="2:11">
      <c r="B11216" s="1311"/>
      <c r="K11216" s="1311"/>
    </row>
    <row r="11217" spans="2:11">
      <c r="B11217" s="1311"/>
      <c r="K11217" s="1311"/>
    </row>
    <row r="11218" spans="2:11">
      <c r="B11218" s="1311"/>
      <c r="K11218" s="1311"/>
    </row>
    <row r="11219" spans="2:11">
      <c r="B11219" s="1311"/>
      <c r="K11219" s="1311"/>
    </row>
    <row r="11220" spans="2:11">
      <c r="B11220" s="1311"/>
      <c r="K11220" s="1311"/>
    </row>
    <row r="11221" spans="2:11">
      <c r="B11221" s="1311"/>
      <c r="K11221" s="1311"/>
    </row>
    <row r="11222" spans="2:11">
      <c r="B11222" s="1311"/>
      <c r="K11222" s="1311"/>
    </row>
    <row r="11223" spans="2:11">
      <c r="B11223" s="1311"/>
      <c r="K11223" s="1311"/>
    </row>
    <row r="11224" spans="2:11">
      <c r="B11224" s="1311"/>
      <c r="K11224" s="1311"/>
    </row>
    <row r="11225" spans="2:11">
      <c r="B11225" s="1311"/>
      <c r="K11225" s="1311"/>
    </row>
    <row r="11226" spans="2:11">
      <c r="B11226" s="1311"/>
      <c r="K11226" s="1311"/>
    </row>
    <row r="11227" spans="2:11">
      <c r="B11227" s="1311"/>
      <c r="K11227" s="1311"/>
    </row>
    <row r="11228" spans="2:11">
      <c r="B11228" s="1311"/>
      <c r="K11228" s="1311"/>
    </row>
    <row r="11229" spans="2:11">
      <c r="B11229" s="1311"/>
      <c r="K11229" s="1311"/>
    </row>
    <row r="11230" spans="2:11">
      <c r="B11230" s="1311"/>
      <c r="K11230" s="1311"/>
    </row>
    <row r="11231" spans="2:11">
      <c r="B11231" s="1311"/>
      <c r="K11231" s="1311"/>
    </row>
    <row r="11232" spans="2:11">
      <c r="B11232" s="1311"/>
      <c r="K11232" s="1311"/>
    </row>
    <row r="11233" spans="2:11">
      <c r="B11233" s="1311"/>
      <c r="K11233" s="1311"/>
    </row>
    <row r="11234" spans="2:11">
      <c r="B11234" s="1311"/>
      <c r="K11234" s="1311"/>
    </row>
    <row r="11235" spans="2:11">
      <c r="B11235" s="1311"/>
      <c r="K11235" s="1311"/>
    </row>
    <row r="11236" spans="2:11">
      <c r="B11236" s="1311"/>
      <c r="K11236" s="1311"/>
    </row>
    <row r="11237" spans="2:11">
      <c r="B11237" s="1311"/>
      <c r="K11237" s="1311"/>
    </row>
    <row r="11238" spans="2:11">
      <c r="B11238" s="1311"/>
      <c r="K11238" s="1311"/>
    </row>
    <row r="11239" spans="2:11">
      <c r="B11239" s="1311"/>
      <c r="K11239" s="1311"/>
    </row>
    <row r="11240" spans="2:11">
      <c r="B11240" s="1311"/>
      <c r="K11240" s="1311"/>
    </row>
    <row r="11241" spans="2:11">
      <c r="B11241" s="1311"/>
      <c r="K11241" s="1311"/>
    </row>
    <row r="11242" spans="2:11">
      <c r="B11242" s="1311"/>
      <c r="K11242" s="1311"/>
    </row>
    <row r="11243" spans="2:11">
      <c r="B11243" s="1311"/>
      <c r="K11243" s="1311"/>
    </row>
    <row r="11244" spans="2:11">
      <c r="B11244" s="1311"/>
      <c r="K11244" s="1311"/>
    </row>
    <row r="11245" spans="2:11">
      <c r="B11245" s="1311"/>
      <c r="K11245" s="1311"/>
    </row>
    <row r="11246" spans="2:11">
      <c r="B11246" s="1311"/>
      <c r="K11246" s="1311"/>
    </row>
    <row r="11247" spans="2:11">
      <c r="B11247" s="1311"/>
      <c r="K11247" s="1311"/>
    </row>
    <row r="11248" spans="2:11">
      <c r="B11248" s="1311"/>
      <c r="K11248" s="1311"/>
    </row>
    <row r="11249" spans="2:11">
      <c r="B11249" s="1311"/>
      <c r="K11249" s="1311"/>
    </row>
    <row r="11250" spans="2:11">
      <c r="B11250" s="1311"/>
      <c r="K11250" s="1311"/>
    </row>
    <row r="11251" spans="2:11">
      <c r="B11251" s="1311"/>
      <c r="K11251" s="1311"/>
    </row>
    <row r="11252" spans="2:11">
      <c r="B11252" s="1311"/>
      <c r="K11252" s="1311"/>
    </row>
    <row r="11253" spans="2:11">
      <c r="B11253" s="1311"/>
      <c r="K11253" s="1311"/>
    </row>
    <row r="11254" spans="2:11">
      <c r="B11254" s="1311"/>
      <c r="K11254" s="1311"/>
    </row>
    <row r="11255" spans="2:11">
      <c r="B11255" s="1311"/>
      <c r="K11255" s="1311"/>
    </row>
    <row r="11256" spans="2:11">
      <c r="B11256" s="1311"/>
      <c r="K11256" s="1311"/>
    </row>
    <row r="11257" spans="2:11">
      <c r="B11257" s="1311"/>
      <c r="K11257" s="1311"/>
    </row>
    <row r="11258" spans="2:11">
      <c r="B11258" s="1311"/>
      <c r="K11258" s="1311"/>
    </row>
    <row r="11259" spans="2:11">
      <c r="B11259" s="1311"/>
      <c r="K11259" s="1311"/>
    </row>
    <row r="11260" spans="2:11">
      <c r="B11260" s="1311"/>
      <c r="K11260" s="1311"/>
    </row>
    <row r="11261" spans="2:11">
      <c r="B11261" s="1311"/>
      <c r="K11261" s="1311"/>
    </row>
    <row r="11262" spans="2:11">
      <c r="B11262" s="1311"/>
      <c r="K11262" s="1311"/>
    </row>
    <row r="11263" spans="2:11">
      <c r="B11263" s="1311"/>
      <c r="K11263" s="1311"/>
    </row>
    <row r="11264" spans="2:11">
      <c r="B11264" s="1311"/>
      <c r="K11264" s="1311"/>
    </row>
    <row r="11265" spans="2:11">
      <c r="B11265" s="1311"/>
      <c r="K11265" s="1311"/>
    </row>
    <row r="11266" spans="2:11">
      <c r="B11266" s="1311"/>
      <c r="K11266" s="1311"/>
    </row>
    <row r="11267" spans="2:11">
      <c r="B11267" s="1311"/>
      <c r="K11267" s="1311"/>
    </row>
    <row r="11268" spans="2:11">
      <c r="B11268" s="1311"/>
      <c r="K11268" s="1311"/>
    </row>
    <row r="11269" spans="2:11">
      <c r="B11269" s="1311"/>
      <c r="K11269" s="1311"/>
    </row>
    <row r="11270" spans="2:11">
      <c r="B11270" s="1311"/>
      <c r="K11270" s="1311"/>
    </row>
    <row r="11271" spans="2:11">
      <c r="B11271" s="1311"/>
      <c r="K11271" s="1311"/>
    </row>
    <row r="11272" spans="2:11">
      <c r="B11272" s="1311"/>
      <c r="K11272" s="1311"/>
    </row>
    <row r="11273" spans="2:11">
      <c r="B11273" s="1311"/>
      <c r="K11273" s="1311"/>
    </row>
    <row r="11274" spans="2:11">
      <c r="B11274" s="1311"/>
      <c r="K11274" s="1311"/>
    </row>
    <row r="11275" spans="2:11">
      <c r="B11275" s="1311"/>
      <c r="K11275" s="1311"/>
    </row>
    <row r="11276" spans="2:11">
      <c r="B11276" s="1311"/>
      <c r="K11276" s="1311"/>
    </row>
    <row r="11277" spans="2:11">
      <c r="B11277" s="1311"/>
      <c r="K11277" s="1311"/>
    </row>
    <row r="11278" spans="2:11">
      <c r="B11278" s="1311"/>
      <c r="K11278" s="1311"/>
    </row>
    <row r="11279" spans="2:11">
      <c r="B11279" s="1311"/>
      <c r="K11279" s="1311"/>
    </row>
    <row r="11280" spans="2:11">
      <c r="B11280" s="1311"/>
      <c r="K11280" s="1311"/>
    </row>
    <row r="11281" spans="2:11">
      <c r="B11281" s="1311"/>
      <c r="K11281" s="1311"/>
    </row>
    <row r="11282" spans="2:11">
      <c r="B11282" s="1311"/>
      <c r="K11282" s="1311"/>
    </row>
    <row r="11283" spans="2:11">
      <c r="B11283" s="1311"/>
      <c r="K11283" s="1311"/>
    </row>
    <row r="11284" spans="2:11">
      <c r="B11284" s="1311"/>
      <c r="K11284" s="1311"/>
    </row>
    <row r="11285" spans="2:11">
      <c r="B11285" s="1311"/>
      <c r="K11285" s="1311"/>
    </row>
    <row r="11286" spans="2:11">
      <c r="B11286" s="1311"/>
      <c r="K11286" s="1311"/>
    </row>
    <row r="11287" spans="2:11">
      <c r="B11287" s="1311"/>
      <c r="K11287" s="1311"/>
    </row>
    <row r="11288" spans="2:11">
      <c r="B11288" s="1311"/>
      <c r="K11288" s="1311"/>
    </row>
    <row r="11289" spans="2:11">
      <c r="B11289" s="1311"/>
      <c r="K11289" s="1311"/>
    </row>
    <row r="11290" spans="2:11">
      <c r="B11290" s="1311"/>
      <c r="K11290" s="1311"/>
    </row>
    <row r="11291" spans="2:11">
      <c r="B11291" s="1311"/>
      <c r="K11291" s="1311"/>
    </row>
    <row r="11292" spans="2:11">
      <c r="B11292" s="1311"/>
      <c r="K11292" s="1311"/>
    </row>
    <row r="11293" spans="2:11">
      <c r="B11293" s="1311"/>
      <c r="K11293" s="1311"/>
    </row>
    <row r="11294" spans="2:11">
      <c r="B11294" s="1311"/>
      <c r="K11294" s="1311"/>
    </row>
    <row r="11295" spans="2:11">
      <c r="B11295" s="1311"/>
      <c r="K11295" s="1311"/>
    </row>
    <row r="11296" spans="2:11">
      <c r="B11296" s="1311"/>
      <c r="K11296" s="1311"/>
    </row>
    <row r="11297" spans="2:11">
      <c r="B11297" s="1311"/>
      <c r="K11297" s="1311"/>
    </row>
    <row r="11298" spans="2:11">
      <c r="B11298" s="1311"/>
      <c r="K11298" s="1311"/>
    </row>
    <row r="11299" spans="2:11">
      <c r="B11299" s="1311"/>
      <c r="K11299" s="1311"/>
    </row>
    <row r="11300" spans="2:11">
      <c r="B11300" s="1311"/>
      <c r="K11300" s="1311"/>
    </row>
    <row r="11301" spans="2:11">
      <c r="B11301" s="1311"/>
      <c r="K11301" s="1311"/>
    </row>
    <row r="11302" spans="2:11">
      <c r="B11302" s="1311"/>
      <c r="K11302" s="1311"/>
    </row>
    <row r="11303" spans="2:11">
      <c r="B11303" s="1311"/>
      <c r="K11303" s="1311"/>
    </row>
    <row r="11304" spans="2:11">
      <c r="B11304" s="1311"/>
      <c r="K11304" s="1311"/>
    </row>
    <row r="11305" spans="2:11">
      <c r="B11305" s="1311"/>
      <c r="K11305" s="1311"/>
    </row>
    <row r="11306" spans="2:11">
      <c r="B11306" s="1311"/>
      <c r="K11306" s="1311"/>
    </row>
    <row r="11307" spans="2:11">
      <c r="B11307" s="1311"/>
      <c r="K11307" s="1311"/>
    </row>
    <row r="11308" spans="2:11">
      <c r="B11308" s="1311"/>
      <c r="K11308" s="1311"/>
    </row>
    <row r="11309" spans="2:11">
      <c r="B11309" s="1311"/>
      <c r="K11309" s="1311"/>
    </row>
    <row r="11310" spans="2:11">
      <c r="B11310" s="1311"/>
      <c r="K11310" s="1311"/>
    </row>
    <row r="11311" spans="2:11">
      <c r="B11311" s="1311"/>
      <c r="K11311" s="1311"/>
    </row>
    <row r="11312" spans="2:11">
      <c r="B11312" s="1311"/>
      <c r="K11312" s="1311"/>
    </row>
    <row r="11313" spans="2:11">
      <c r="B11313" s="1311"/>
      <c r="K11313" s="1311"/>
    </row>
    <row r="11314" spans="2:11">
      <c r="B11314" s="1311"/>
      <c r="K11314" s="1311"/>
    </row>
    <row r="11315" spans="2:11">
      <c r="B11315" s="1311"/>
      <c r="K11315" s="1311"/>
    </row>
    <row r="11316" spans="2:11">
      <c r="B11316" s="1311"/>
      <c r="K11316" s="1311"/>
    </row>
    <row r="11317" spans="2:11">
      <c r="B11317" s="1311"/>
      <c r="K11317" s="1311"/>
    </row>
    <row r="11318" spans="2:11">
      <c r="B11318" s="1311"/>
      <c r="K11318" s="1311"/>
    </row>
    <row r="11319" spans="2:11">
      <c r="B11319" s="1311"/>
      <c r="K11319" s="1311"/>
    </row>
    <row r="11320" spans="2:11">
      <c r="B11320" s="1311"/>
      <c r="K11320" s="1311"/>
    </row>
    <row r="11321" spans="2:11">
      <c r="B11321" s="1311"/>
      <c r="K11321" s="1311"/>
    </row>
    <row r="11322" spans="2:11">
      <c r="B11322" s="1311"/>
      <c r="K11322" s="1311"/>
    </row>
    <row r="11323" spans="2:11">
      <c r="B11323" s="1311"/>
      <c r="K11323" s="1311"/>
    </row>
    <row r="11324" spans="2:11">
      <c r="B11324" s="1311"/>
      <c r="K11324" s="1311"/>
    </row>
    <row r="11325" spans="2:11">
      <c r="B11325" s="1311"/>
      <c r="K11325" s="1311"/>
    </row>
    <row r="11326" spans="2:11">
      <c r="B11326" s="1311"/>
      <c r="K11326" s="1311"/>
    </row>
    <row r="11327" spans="2:11">
      <c r="B11327" s="1311"/>
      <c r="K11327" s="1311"/>
    </row>
    <row r="11328" spans="2:11">
      <c r="B11328" s="1311"/>
      <c r="K11328" s="1311"/>
    </row>
    <row r="11329" spans="2:11">
      <c r="B11329" s="1311"/>
      <c r="K11329" s="1311"/>
    </row>
    <row r="11330" spans="2:11">
      <c r="B11330" s="1311"/>
      <c r="K11330" s="1311"/>
    </row>
    <row r="11331" spans="2:11">
      <c r="B11331" s="1311"/>
      <c r="K11331" s="1311"/>
    </row>
    <row r="11332" spans="2:11">
      <c r="B11332" s="1311"/>
      <c r="K11332" s="1311"/>
    </row>
    <row r="11333" spans="2:11">
      <c r="B11333" s="1311"/>
      <c r="K11333" s="1311"/>
    </row>
    <row r="11334" spans="2:11">
      <c r="B11334" s="1311"/>
      <c r="K11334" s="1311"/>
    </row>
    <row r="11335" spans="2:11">
      <c r="B11335" s="1311"/>
      <c r="K11335" s="1311"/>
    </row>
    <row r="11336" spans="2:11">
      <c r="B11336" s="1311"/>
      <c r="K11336" s="1311"/>
    </row>
    <row r="11337" spans="2:11">
      <c r="B11337" s="1311"/>
      <c r="K11337" s="1311"/>
    </row>
    <row r="11338" spans="2:11">
      <c r="B11338" s="1311"/>
      <c r="K11338" s="1311"/>
    </row>
    <row r="11339" spans="2:11">
      <c r="B11339" s="1311"/>
      <c r="K11339" s="1311"/>
    </row>
    <row r="11340" spans="2:11">
      <c r="B11340" s="1311"/>
      <c r="K11340" s="1311"/>
    </row>
    <row r="11341" spans="2:11">
      <c r="B11341" s="1311"/>
      <c r="K11341" s="1311"/>
    </row>
    <row r="11342" spans="2:11">
      <c r="B11342" s="1311"/>
      <c r="K11342" s="1311"/>
    </row>
    <row r="11343" spans="2:11">
      <c r="B11343" s="1311"/>
      <c r="K11343" s="1311"/>
    </row>
    <row r="11344" spans="2:11">
      <c r="B11344" s="1311"/>
      <c r="K11344" s="1311"/>
    </row>
    <row r="11345" spans="2:11">
      <c r="B11345" s="1311"/>
      <c r="K11345" s="1311"/>
    </row>
    <row r="11346" spans="2:11">
      <c r="B11346" s="1311"/>
      <c r="K11346" s="1311"/>
    </row>
    <row r="11347" spans="2:11">
      <c r="B11347" s="1311"/>
      <c r="K11347" s="1311"/>
    </row>
    <row r="11348" spans="2:11">
      <c r="B11348" s="1311"/>
      <c r="K11348" s="1311"/>
    </row>
    <row r="11349" spans="2:11">
      <c r="B11349" s="1311"/>
      <c r="K11349" s="1311"/>
    </row>
    <row r="11350" spans="2:11">
      <c r="B11350" s="1311"/>
      <c r="K11350" s="1311"/>
    </row>
    <row r="11351" spans="2:11">
      <c r="B11351" s="1311"/>
      <c r="K11351" s="1311"/>
    </row>
    <row r="11352" spans="2:11">
      <c r="B11352" s="1311"/>
      <c r="K11352" s="1311"/>
    </row>
    <row r="11353" spans="2:11">
      <c r="B11353" s="1311"/>
      <c r="K11353" s="1311"/>
    </row>
    <row r="11354" spans="2:11">
      <c r="B11354" s="1311"/>
      <c r="K11354" s="1311"/>
    </row>
    <row r="11355" spans="2:11">
      <c r="B11355" s="1311"/>
      <c r="K11355" s="1311"/>
    </row>
    <row r="11356" spans="2:11">
      <c r="B11356" s="1311"/>
      <c r="K11356" s="1311"/>
    </row>
    <row r="11357" spans="2:11">
      <c r="B11357" s="1311"/>
      <c r="K11357" s="1311"/>
    </row>
    <row r="11358" spans="2:11">
      <c r="B11358" s="1311"/>
      <c r="K11358" s="1311"/>
    </row>
    <row r="11359" spans="2:11">
      <c r="B11359" s="1311"/>
      <c r="K11359" s="1311"/>
    </row>
    <row r="11360" spans="2:11">
      <c r="B11360" s="1311"/>
      <c r="K11360" s="1311"/>
    </row>
    <row r="11361" spans="2:11">
      <c r="B11361" s="1311"/>
      <c r="K11361" s="1311"/>
    </row>
    <row r="11362" spans="2:11">
      <c r="B11362" s="1311"/>
      <c r="K11362" s="1311"/>
    </row>
    <row r="11363" spans="2:11">
      <c r="B11363" s="1311"/>
      <c r="K11363" s="1311"/>
    </row>
    <row r="11364" spans="2:11">
      <c r="B11364" s="1311"/>
      <c r="K11364" s="1311"/>
    </row>
    <row r="11365" spans="2:11">
      <c r="B11365" s="1311"/>
      <c r="K11365" s="1311"/>
    </row>
    <row r="11366" spans="2:11">
      <c r="B11366" s="1311"/>
      <c r="K11366" s="1311"/>
    </row>
    <row r="11367" spans="2:11">
      <c r="B11367" s="1311"/>
      <c r="K11367" s="1311"/>
    </row>
    <row r="11368" spans="2:11">
      <c r="B11368" s="1311"/>
      <c r="K11368" s="1311"/>
    </row>
    <row r="11369" spans="2:11">
      <c r="B11369" s="1311"/>
      <c r="K11369" s="1311"/>
    </row>
    <row r="11370" spans="2:11">
      <c r="B11370" s="1311"/>
      <c r="K11370" s="1311"/>
    </row>
    <row r="11371" spans="2:11">
      <c r="B11371" s="1311"/>
      <c r="K11371" s="1311"/>
    </row>
    <row r="11372" spans="2:11">
      <c r="B11372" s="1311"/>
      <c r="K11372" s="1311"/>
    </row>
    <row r="11373" spans="2:11">
      <c r="B11373" s="1311"/>
      <c r="K11373" s="1311"/>
    </row>
    <row r="11374" spans="2:11">
      <c r="B11374" s="1311"/>
      <c r="K11374" s="1311"/>
    </row>
    <row r="11375" spans="2:11">
      <c r="B11375" s="1311"/>
      <c r="K11375" s="1311"/>
    </row>
    <row r="11376" spans="2:11">
      <c r="B11376" s="1311"/>
      <c r="K11376" s="1311"/>
    </row>
    <row r="11377" spans="2:11">
      <c r="B11377" s="1311"/>
      <c r="K11377" s="1311"/>
    </row>
    <row r="11378" spans="2:11">
      <c r="B11378" s="1311"/>
      <c r="K11378" s="1311"/>
    </row>
    <row r="11379" spans="2:11">
      <c r="B11379" s="1311"/>
      <c r="K11379" s="1311"/>
    </row>
    <row r="11380" spans="2:11">
      <c r="B11380" s="1311"/>
      <c r="K11380" s="1311"/>
    </row>
    <row r="11381" spans="2:11">
      <c r="B11381" s="1311"/>
      <c r="K11381" s="1311"/>
    </row>
    <row r="11382" spans="2:11">
      <c r="B11382" s="1311"/>
      <c r="K11382" s="1311"/>
    </row>
    <row r="11383" spans="2:11">
      <c r="B11383" s="1311"/>
      <c r="K11383" s="1311"/>
    </row>
    <row r="11384" spans="2:11">
      <c r="B11384" s="1311"/>
      <c r="K11384" s="1311"/>
    </row>
    <row r="11385" spans="2:11">
      <c r="B11385" s="1311"/>
      <c r="K11385" s="1311"/>
    </row>
    <row r="11386" spans="2:11">
      <c r="B11386" s="1311"/>
      <c r="K11386" s="1311"/>
    </row>
    <row r="11387" spans="2:11">
      <c r="B11387" s="1311"/>
      <c r="K11387" s="1311"/>
    </row>
    <row r="11388" spans="2:11">
      <c r="B11388" s="1311"/>
      <c r="K11388" s="1311"/>
    </row>
    <row r="11389" spans="2:11">
      <c r="B11389" s="1311"/>
      <c r="K11389" s="1311"/>
    </row>
    <row r="11390" spans="2:11">
      <c r="B11390" s="1311"/>
      <c r="K11390" s="1311"/>
    </row>
    <row r="11391" spans="2:11">
      <c r="B11391" s="1311"/>
      <c r="K11391" s="1311"/>
    </row>
    <row r="11392" spans="2:11">
      <c r="B11392" s="1311"/>
      <c r="K11392" s="1311"/>
    </row>
    <row r="11393" spans="2:11">
      <c r="B11393" s="1311"/>
      <c r="K11393" s="1311"/>
    </row>
    <row r="11394" spans="2:11">
      <c r="B11394" s="1311"/>
      <c r="K11394" s="1311"/>
    </row>
    <row r="11395" spans="2:11">
      <c r="B11395" s="1311"/>
      <c r="K11395" s="1311"/>
    </row>
    <row r="11396" spans="2:11">
      <c r="B11396" s="1311"/>
      <c r="K11396" s="1311"/>
    </row>
    <row r="11397" spans="2:11">
      <c r="B11397" s="1311"/>
      <c r="K11397" s="1311"/>
    </row>
    <row r="11398" spans="2:11">
      <c r="B11398" s="1311"/>
      <c r="K11398" s="1311"/>
    </row>
    <row r="11399" spans="2:11">
      <c r="B11399" s="1311"/>
      <c r="K11399" s="1311"/>
    </row>
    <row r="11400" spans="2:11">
      <c r="B11400" s="1311"/>
      <c r="K11400" s="1311"/>
    </row>
    <row r="11401" spans="2:11">
      <c r="B11401" s="1311"/>
      <c r="K11401" s="1311"/>
    </row>
    <row r="11402" spans="2:11">
      <c r="B11402" s="1311"/>
      <c r="K11402" s="1311"/>
    </row>
    <row r="11403" spans="2:11">
      <c r="B11403" s="1311"/>
      <c r="K11403" s="1311"/>
    </row>
    <row r="11404" spans="2:11">
      <c r="B11404" s="1311"/>
      <c r="K11404" s="1311"/>
    </row>
    <row r="11405" spans="2:11">
      <c r="B11405" s="1311"/>
      <c r="K11405" s="1311"/>
    </row>
    <row r="11406" spans="2:11">
      <c r="B11406" s="1311"/>
      <c r="K11406" s="1311"/>
    </row>
    <row r="11407" spans="2:11">
      <c r="B11407" s="1311"/>
      <c r="K11407" s="1311"/>
    </row>
    <row r="11408" spans="2:11">
      <c r="B11408" s="1311"/>
      <c r="K11408" s="1311"/>
    </row>
    <row r="11409" spans="2:11">
      <c r="B11409" s="1311"/>
      <c r="K11409" s="1311"/>
    </row>
    <row r="11410" spans="2:11">
      <c r="B11410" s="1311"/>
      <c r="K11410" s="1311"/>
    </row>
    <row r="11411" spans="2:11">
      <c r="B11411" s="1311"/>
      <c r="K11411" s="1311"/>
    </row>
    <row r="11412" spans="2:11">
      <c r="B11412" s="1311"/>
      <c r="K11412" s="1311"/>
    </row>
    <row r="11413" spans="2:11">
      <c r="B11413" s="1311"/>
      <c r="K11413" s="1311"/>
    </row>
    <row r="11414" spans="2:11">
      <c r="B11414" s="1311"/>
      <c r="K11414" s="1311"/>
    </row>
    <row r="11415" spans="2:11">
      <c r="B11415" s="1311"/>
      <c r="K11415" s="1311"/>
    </row>
    <row r="11416" spans="2:11">
      <c r="B11416" s="1311"/>
      <c r="K11416" s="1311"/>
    </row>
    <row r="11417" spans="2:11">
      <c r="B11417" s="1311"/>
      <c r="K11417" s="1311"/>
    </row>
    <row r="11418" spans="2:11">
      <c r="B11418" s="1311"/>
      <c r="K11418" s="1311"/>
    </row>
    <row r="11419" spans="2:11">
      <c r="B11419" s="1311"/>
      <c r="K11419" s="1311"/>
    </row>
    <row r="11420" spans="2:11">
      <c r="B11420" s="1311"/>
      <c r="K11420" s="1311"/>
    </row>
    <row r="11421" spans="2:11">
      <c r="B11421" s="1311"/>
      <c r="K11421" s="1311"/>
    </row>
    <row r="11422" spans="2:11">
      <c r="B11422" s="1311"/>
      <c r="K11422" s="1311"/>
    </row>
    <row r="11423" spans="2:11">
      <c r="B11423" s="1311"/>
      <c r="K11423" s="1311"/>
    </row>
    <row r="11424" spans="2:11">
      <c r="B11424" s="1311"/>
      <c r="K11424" s="1311"/>
    </row>
    <row r="11425" spans="2:11">
      <c r="B11425" s="1311"/>
      <c r="K11425" s="1311"/>
    </row>
    <row r="11426" spans="2:11">
      <c r="B11426" s="1311"/>
      <c r="K11426" s="1311"/>
    </row>
    <row r="11427" spans="2:11">
      <c r="B11427" s="1311"/>
      <c r="K11427" s="1311"/>
    </row>
    <row r="11428" spans="2:11">
      <c r="B11428" s="1311"/>
      <c r="K11428" s="1311"/>
    </row>
    <row r="11429" spans="2:11">
      <c r="B11429" s="1311"/>
      <c r="K11429" s="1311"/>
    </row>
    <row r="11430" spans="2:11">
      <c r="B11430" s="1311"/>
      <c r="K11430" s="1311"/>
    </row>
    <row r="11431" spans="2:11">
      <c r="B11431" s="1311"/>
      <c r="K11431" s="1311"/>
    </row>
    <row r="11432" spans="2:11">
      <c r="B11432" s="1311"/>
      <c r="K11432" s="1311"/>
    </row>
    <row r="11433" spans="2:11">
      <c r="B11433" s="1311"/>
      <c r="K11433" s="1311"/>
    </row>
    <row r="11434" spans="2:11">
      <c r="B11434" s="1311"/>
      <c r="K11434" s="1311"/>
    </row>
    <row r="11435" spans="2:11">
      <c r="B11435" s="1311"/>
      <c r="K11435" s="1311"/>
    </row>
    <row r="11436" spans="2:11">
      <c r="B11436" s="1311"/>
      <c r="K11436" s="1311"/>
    </row>
    <row r="11437" spans="2:11">
      <c r="B11437" s="1311"/>
      <c r="K11437" s="1311"/>
    </row>
    <row r="11438" spans="2:11">
      <c r="B11438" s="1311"/>
      <c r="K11438" s="1311"/>
    </row>
    <row r="11439" spans="2:11">
      <c r="B11439" s="1311"/>
      <c r="K11439" s="1311"/>
    </row>
    <row r="11440" spans="2:11">
      <c r="B11440" s="1311"/>
      <c r="K11440" s="1311"/>
    </row>
    <row r="11441" spans="2:11">
      <c r="B11441" s="1311"/>
      <c r="K11441" s="1311"/>
    </row>
    <row r="11442" spans="2:11">
      <c r="B11442" s="1311"/>
      <c r="K11442" s="1311"/>
    </row>
    <row r="11443" spans="2:11">
      <c r="B11443" s="1311"/>
      <c r="K11443" s="1311"/>
    </row>
    <row r="11444" spans="2:11">
      <c r="B11444" s="1311"/>
      <c r="K11444" s="1311"/>
    </row>
    <row r="11445" spans="2:11">
      <c r="B11445" s="1311"/>
      <c r="K11445" s="1311"/>
    </row>
    <row r="11446" spans="2:11">
      <c r="B11446" s="1311"/>
      <c r="K11446" s="1311"/>
    </row>
    <row r="11447" spans="2:11">
      <c r="B11447" s="1311"/>
      <c r="K11447" s="1311"/>
    </row>
    <row r="11448" spans="2:11">
      <c r="B11448" s="1311"/>
      <c r="K11448" s="1311"/>
    </row>
    <row r="11449" spans="2:11">
      <c r="B11449" s="1311"/>
      <c r="K11449" s="1311"/>
    </row>
    <row r="11450" spans="2:11">
      <c r="B11450" s="1311"/>
      <c r="K11450" s="1311"/>
    </row>
    <row r="11451" spans="2:11">
      <c r="B11451" s="1311"/>
      <c r="K11451" s="1311"/>
    </row>
    <row r="11452" spans="2:11">
      <c r="B11452" s="1311"/>
      <c r="K11452" s="1311"/>
    </row>
    <row r="11453" spans="2:11">
      <c r="B11453" s="1311"/>
      <c r="K11453" s="1311"/>
    </row>
    <row r="11454" spans="2:11">
      <c r="B11454" s="1311"/>
      <c r="K11454" s="1311"/>
    </row>
    <row r="11455" spans="2:11">
      <c r="B11455" s="1311"/>
      <c r="K11455" s="1311"/>
    </row>
    <row r="11456" spans="2:11">
      <c r="B11456" s="1311"/>
      <c r="K11456" s="1311"/>
    </row>
    <row r="11457" spans="2:11">
      <c r="B11457" s="1311"/>
      <c r="K11457" s="1311"/>
    </row>
    <row r="11458" spans="2:11">
      <c r="B11458" s="1311"/>
      <c r="K11458" s="1311"/>
    </row>
    <row r="11459" spans="2:11">
      <c r="B11459" s="1311"/>
      <c r="K11459" s="1311"/>
    </row>
    <row r="11460" spans="2:11">
      <c r="B11460" s="1311"/>
      <c r="K11460" s="1311"/>
    </row>
    <row r="11461" spans="2:11">
      <c r="B11461" s="1311"/>
      <c r="K11461" s="1311"/>
    </row>
    <row r="11462" spans="2:11">
      <c r="B11462" s="1311"/>
      <c r="K11462" s="1311"/>
    </row>
    <row r="11463" spans="2:11">
      <c r="B11463" s="1311"/>
      <c r="K11463" s="1311"/>
    </row>
    <row r="11464" spans="2:11">
      <c r="B11464" s="1311"/>
      <c r="K11464" s="1311"/>
    </row>
    <row r="11465" spans="2:11">
      <c r="B11465" s="1311"/>
      <c r="K11465" s="1311"/>
    </row>
    <row r="11466" spans="2:11">
      <c r="B11466" s="1311"/>
      <c r="K11466" s="1311"/>
    </row>
    <row r="11467" spans="2:11">
      <c r="B11467" s="1311"/>
      <c r="K11467" s="1311"/>
    </row>
    <row r="11468" spans="2:11">
      <c r="B11468" s="1311"/>
      <c r="K11468" s="1311"/>
    </row>
    <row r="11469" spans="2:11">
      <c r="B11469" s="1311"/>
      <c r="K11469" s="1311"/>
    </row>
    <row r="11470" spans="2:11">
      <c r="B11470" s="1311"/>
      <c r="K11470" s="1311"/>
    </row>
    <row r="11471" spans="2:11">
      <c r="B11471" s="1311"/>
      <c r="K11471" s="1311"/>
    </row>
    <row r="11472" spans="2:11">
      <c r="B11472" s="1311"/>
      <c r="K11472" s="1311"/>
    </row>
    <row r="11473" spans="2:11">
      <c r="B11473" s="1311"/>
      <c r="K11473" s="1311"/>
    </row>
    <row r="11474" spans="2:11">
      <c r="B11474" s="1311"/>
      <c r="K11474" s="1311"/>
    </row>
    <row r="11475" spans="2:11">
      <c r="B11475" s="1311"/>
      <c r="K11475" s="1311"/>
    </row>
    <row r="11476" spans="2:11">
      <c r="B11476" s="1311"/>
      <c r="K11476" s="1311"/>
    </row>
    <row r="11477" spans="2:11">
      <c r="B11477" s="1311"/>
      <c r="K11477" s="1311"/>
    </row>
    <row r="11478" spans="2:11">
      <c r="B11478" s="1311"/>
      <c r="K11478" s="1311"/>
    </row>
    <row r="11479" spans="2:11">
      <c r="B11479" s="1311"/>
      <c r="K11479" s="1311"/>
    </row>
    <row r="11480" spans="2:11">
      <c r="B11480" s="1311"/>
      <c r="K11480" s="1311"/>
    </row>
    <row r="11481" spans="2:11">
      <c r="B11481" s="1311"/>
      <c r="K11481" s="1311"/>
    </row>
    <row r="11482" spans="2:11">
      <c r="B11482" s="1311"/>
      <c r="K11482" s="1311"/>
    </row>
    <row r="11483" spans="2:11">
      <c r="B11483" s="1311"/>
      <c r="K11483" s="1311"/>
    </row>
    <row r="11484" spans="2:11">
      <c r="B11484" s="1311"/>
      <c r="K11484" s="1311"/>
    </row>
    <row r="11485" spans="2:11">
      <c r="B11485" s="1311"/>
      <c r="K11485" s="1311"/>
    </row>
    <row r="11486" spans="2:11">
      <c r="B11486" s="1311"/>
      <c r="K11486" s="1311"/>
    </row>
    <row r="11487" spans="2:11">
      <c r="B11487" s="1311"/>
      <c r="K11487" s="1311"/>
    </row>
    <row r="11488" spans="2:11">
      <c r="B11488" s="1311"/>
      <c r="K11488" s="1311"/>
    </row>
    <row r="11489" spans="2:11">
      <c r="B11489" s="1311"/>
      <c r="K11489" s="1311"/>
    </row>
    <row r="11490" spans="2:11">
      <c r="B11490" s="1311"/>
      <c r="K11490" s="1311"/>
    </row>
    <row r="11491" spans="2:11">
      <c r="B11491" s="1311"/>
      <c r="K11491" s="1311"/>
    </row>
    <row r="11492" spans="2:11">
      <c r="B11492" s="1311"/>
      <c r="K11492" s="1311"/>
    </row>
    <row r="11493" spans="2:11">
      <c r="B11493" s="1311"/>
      <c r="K11493" s="1311"/>
    </row>
    <row r="11494" spans="2:11">
      <c r="B11494" s="1311"/>
      <c r="K11494" s="1311"/>
    </row>
    <row r="11495" spans="2:11">
      <c r="B11495" s="1311"/>
      <c r="K11495" s="1311"/>
    </row>
    <row r="11496" spans="2:11">
      <c r="B11496" s="1311"/>
      <c r="K11496" s="1311"/>
    </row>
    <row r="11497" spans="2:11">
      <c r="B11497" s="1311"/>
      <c r="K11497" s="1311"/>
    </row>
    <row r="11498" spans="2:11">
      <c r="B11498" s="1311"/>
      <c r="K11498" s="1311"/>
    </row>
    <row r="11499" spans="2:11">
      <c r="B11499" s="1311"/>
      <c r="K11499" s="1311"/>
    </row>
    <row r="11500" spans="2:11">
      <c r="B11500" s="1311"/>
      <c r="K11500" s="1311"/>
    </row>
    <row r="11501" spans="2:11">
      <c r="B11501" s="1311"/>
      <c r="K11501" s="1311"/>
    </row>
    <row r="11502" spans="2:11">
      <c r="B11502" s="1311"/>
      <c r="K11502" s="1311"/>
    </row>
    <row r="11503" spans="2:11">
      <c r="B11503" s="1311"/>
      <c r="K11503" s="1311"/>
    </row>
    <row r="11504" spans="2:11">
      <c r="B11504" s="1311"/>
      <c r="K11504" s="1311"/>
    </row>
    <row r="11505" spans="2:11">
      <c r="B11505" s="1311"/>
      <c r="K11505" s="1311"/>
    </row>
    <row r="11506" spans="2:11">
      <c r="B11506" s="1311"/>
      <c r="K11506" s="1311"/>
    </row>
    <row r="11507" spans="2:11">
      <c r="B11507" s="1311"/>
      <c r="K11507" s="1311"/>
    </row>
    <row r="11508" spans="2:11">
      <c r="B11508" s="1311"/>
      <c r="K11508" s="1311"/>
    </row>
    <row r="11509" spans="2:11">
      <c r="B11509" s="1311"/>
      <c r="K11509" s="1311"/>
    </row>
    <row r="11510" spans="2:11">
      <c r="B11510" s="1311"/>
      <c r="K11510" s="1311"/>
    </row>
    <row r="11511" spans="2:11">
      <c r="B11511" s="1311"/>
      <c r="K11511" s="1311"/>
    </row>
    <row r="11512" spans="2:11">
      <c r="B11512" s="1311"/>
      <c r="K11512" s="1311"/>
    </row>
    <row r="11513" spans="2:11">
      <c r="B11513" s="1311"/>
      <c r="K11513" s="1311"/>
    </row>
    <row r="11514" spans="2:11">
      <c r="B11514" s="1311"/>
      <c r="K11514" s="1311"/>
    </row>
    <row r="11515" spans="2:11">
      <c r="B11515" s="1311"/>
      <c r="K11515" s="1311"/>
    </row>
    <row r="11516" spans="2:11">
      <c r="B11516" s="1311"/>
      <c r="K11516" s="1311"/>
    </row>
    <row r="11517" spans="2:11">
      <c r="B11517" s="1311"/>
      <c r="K11517" s="1311"/>
    </row>
    <row r="11518" spans="2:11">
      <c r="B11518" s="1311"/>
      <c r="K11518" s="1311"/>
    </row>
    <row r="11519" spans="2:11">
      <c r="B11519" s="1311"/>
      <c r="K11519" s="1311"/>
    </row>
    <row r="11520" spans="2:11">
      <c r="B11520" s="1311"/>
      <c r="K11520" s="1311"/>
    </row>
    <row r="11521" spans="2:11">
      <c r="B11521" s="1311"/>
      <c r="K11521" s="1311"/>
    </row>
    <row r="11522" spans="2:11">
      <c r="B11522" s="1311"/>
      <c r="K11522" s="1311"/>
    </row>
    <row r="11523" spans="2:11">
      <c r="B11523" s="1311"/>
      <c r="K11523" s="1311"/>
    </row>
    <row r="11524" spans="2:11">
      <c r="B11524" s="1311"/>
      <c r="K11524" s="1311"/>
    </row>
    <row r="11525" spans="2:11">
      <c r="B11525" s="1311"/>
      <c r="K11525" s="1311"/>
    </row>
    <row r="11526" spans="2:11">
      <c r="B11526" s="1311"/>
      <c r="K11526" s="1311"/>
    </row>
    <row r="11527" spans="2:11">
      <c r="B11527" s="1311"/>
      <c r="K11527" s="1311"/>
    </row>
    <row r="11528" spans="2:11">
      <c r="B11528" s="1311"/>
      <c r="K11528" s="1311"/>
    </row>
    <row r="11529" spans="2:11">
      <c r="B11529" s="1311"/>
      <c r="K11529" s="1311"/>
    </row>
    <row r="11530" spans="2:11">
      <c r="B11530" s="1311"/>
      <c r="K11530" s="1311"/>
    </row>
    <row r="11531" spans="2:11">
      <c r="B11531" s="1311"/>
      <c r="K11531" s="1311"/>
    </row>
    <row r="11532" spans="2:11">
      <c r="B11532" s="1311"/>
      <c r="K11532" s="1311"/>
    </row>
    <row r="11533" spans="2:11">
      <c r="B11533" s="1311"/>
      <c r="K11533" s="1311"/>
    </row>
    <row r="11534" spans="2:11">
      <c r="B11534" s="1311"/>
      <c r="K11534" s="1311"/>
    </row>
    <row r="11535" spans="2:11">
      <c r="B11535" s="1311"/>
      <c r="K11535" s="1311"/>
    </row>
    <row r="11536" spans="2:11">
      <c r="B11536" s="1311"/>
      <c r="K11536" s="1311"/>
    </row>
    <row r="11537" spans="2:11">
      <c r="B11537" s="1311"/>
      <c r="K11537" s="1311"/>
    </row>
    <row r="11538" spans="2:11">
      <c r="B11538" s="1311"/>
      <c r="K11538" s="1311"/>
    </row>
    <row r="11539" spans="2:11">
      <c r="B11539" s="1311"/>
      <c r="K11539" s="1311"/>
    </row>
    <row r="11540" spans="2:11">
      <c r="B11540" s="1311"/>
      <c r="K11540" s="1311"/>
    </row>
    <row r="11541" spans="2:11">
      <c r="B11541" s="1311"/>
      <c r="K11541" s="1311"/>
    </row>
    <row r="11542" spans="2:11">
      <c r="B11542" s="1311"/>
      <c r="K11542" s="1311"/>
    </row>
    <row r="11543" spans="2:11">
      <c r="B11543" s="1311"/>
      <c r="K11543" s="1311"/>
    </row>
    <row r="11544" spans="2:11">
      <c r="B11544" s="1311"/>
      <c r="K11544" s="1311"/>
    </row>
    <row r="11545" spans="2:11">
      <c r="B11545" s="1311"/>
      <c r="K11545" s="1311"/>
    </row>
    <row r="11546" spans="2:11">
      <c r="B11546" s="1311"/>
      <c r="K11546" s="1311"/>
    </row>
    <row r="11547" spans="2:11">
      <c r="B11547" s="1311"/>
      <c r="K11547" s="1311"/>
    </row>
    <row r="11548" spans="2:11">
      <c r="B11548" s="1311"/>
      <c r="K11548" s="1311"/>
    </row>
    <row r="11549" spans="2:11">
      <c r="B11549" s="1311"/>
      <c r="K11549" s="1311"/>
    </row>
    <row r="11550" spans="2:11">
      <c r="B11550" s="1311"/>
      <c r="K11550" s="1311"/>
    </row>
    <row r="11551" spans="2:11">
      <c r="B11551" s="1311"/>
      <c r="K11551" s="1311"/>
    </row>
    <row r="11552" spans="2:11">
      <c r="B11552" s="1311"/>
      <c r="K11552" s="1311"/>
    </row>
    <row r="11553" spans="2:11">
      <c r="B11553" s="1311"/>
      <c r="K11553" s="1311"/>
    </row>
    <row r="11554" spans="2:11">
      <c r="B11554" s="1311"/>
      <c r="K11554" s="1311"/>
    </row>
    <row r="11555" spans="2:11">
      <c r="B11555" s="1311"/>
      <c r="K11555" s="1311"/>
    </row>
    <row r="11556" spans="2:11">
      <c r="B11556" s="1311"/>
      <c r="K11556" s="1311"/>
    </row>
    <row r="11557" spans="2:11">
      <c r="B11557" s="1311"/>
      <c r="K11557" s="1311"/>
    </row>
    <row r="11558" spans="2:11">
      <c r="B11558" s="1311"/>
      <c r="K11558" s="1311"/>
    </row>
    <row r="11559" spans="2:11">
      <c r="B11559" s="1311"/>
      <c r="K11559" s="1311"/>
    </row>
    <row r="11560" spans="2:11">
      <c r="B11560" s="1311"/>
      <c r="K11560" s="1311"/>
    </row>
    <row r="11561" spans="2:11">
      <c r="B11561" s="1311"/>
      <c r="K11561" s="1311"/>
    </row>
    <row r="11562" spans="2:11">
      <c r="B11562" s="1311"/>
      <c r="K11562" s="1311"/>
    </row>
    <row r="11563" spans="2:11">
      <c r="B11563" s="1311"/>
      <c r="K11563" s="1311"/>
    </row>
    <row r="11564" spans="2:11">
      <c r="B11564" s="1311"/>
      <c r="K11564" s="1311"/>
    </row>
    <row r="11565" spans="2:11">
      <c r="B11565" s="1311"/>
      <c r="K11565" s="1311"/>
    </row>
    <row r="11566" spans="2:11">
      <c r="B11566" s="1311"/>
      <c r="K11566" s="1311"/>
    </row>
    <row r="11567" spans="2:11">
      <c r="B11567" s="1311"/>
      <c r="K11567" s="1311"/>
    </row>
    <row r="11568" spans="2:11">
      <c r="B11568" s="1311"/>
      <c r="K11568" s="1311"/>
    </row>
    <row r="11569" spans="2:11">
      <c r="B11569" s="1311"/>
      <c r="K11569" s="1311"/>
    </row>
    <row r="11570" spans="2:11">
      <c r="B11570" s="1311"/>
      <c r="K11570" s="1311"/>
    </row>
    <row r="11571" spans="2:11">
      <c r="B11571" s="1311"/>
      <c r="K11571" s="1311"/>
    </row>
    <row r="11572" spans="2:11">
      <c r="B11572" s="1311"/>
      <c r="K11572" s="1311"/>
    </row>
    <row r="11573" spans="2:11">
      <c r="B11573" s="1311"/>
      <c r="K11573" s="1311"/>
    </row>
    <row r="11574" spans="2:11">
      <c r="B11574" s="1311"/>
      <c r="K11574" s="1311"/>
    </row>
    <row r="11575" spans="2:11">
      <c r="B11575" s="1311"/>
      <c r="K11575" s="1311"/>
    </row>
    <row r="11576" spans="2:11">
      <c r="B11576" s="1311"/>
      <c r="K11576" s="1311"/>
    </row>
    <row r="11577" spans="2:11">
      <c r="B11577" s="1311"/>
      <c r="K11577" s="1311"/>
    </row>
    <row r="11578" spans="2:11">
      <c r="B11578" s="1311"/>
      <c r="K11578" s="1311"/>
    </row>
    <row r="11579" spans="2:11">
      <c r="B11579" s="1311"/>
      <c r="K11579" s="1311"/>
    </row>
    <row r="11580" spans="2:11">
      <c r="B11580" s="1311"/>
      <c r="K11580" s="1311"/>
    </row>
    <row r="11581" spans="2:11">
      <c r="B11581" s="1311"/>
      <c r="K11581" s="1311"/>
    </row>
    <row r="11582" spans="2:11">
      <c r="B11582" s="1311"/>
      <c r="K11582" s="1311"/>
    </row>
    <row r="11583" spans="2:11">
      <c r="B11583" s="1311"/>
      <c r="K11583" s="1311"/>
    </row>
    <row r="11584" spans="2:11">
      <c r="B11584" s="1311"/>
      <c r="K11584" s="1311"/>
    </row>
    <row r="11585" spans="2:11">
      <c r="B11585" s="1311"/>
      <c r="K11585" s="1311"/>
    </row>
    <row r="11586" spans="2:11">
      <c r="B11586" s="1311"/>
      <c r="K11586" s="1311"/>
    </row>
    <row r="11587" spans="2:11">
      <c r="B11587" s="1311"/>
      <c r="K11587" s="1311"/>
    </row>
    <row r="11588" spans="2:11">
      <c r="B11588" s="1311"/>
      <c r="K11588" s="1311"/>
    </row>
    <row r="11589" spans="2:11">
      <c r="B11589" s="1311"/>
      <c r="K11589" s="1311"/>
    </row>
    <row r="11590" spans="2:11">
      <c r="B11590" s="1311"/>
      <c r="K11590" s="1311"/>
    </row>
    <row r="11591" spans="2:11">
      <c r="B11591" s="1311"/>
      <c r="K11591" s="1311"/>
    </row>
    <row r="11592" spans="2:11">
      <c r="B11592" s="1311"/>
      <c r="K11592" s="1311"/>
    </row>
    <row r="11593" spans="2:11">
      <c r="B11593" s="1311"/>
      <c r="K11593" s="1311"/>
    </row>
    <row r="11594" spans="2:11">
      <c r="B11594" s="1311"/>
      <c r="K11594" s="1311"/>
    </row>
    <row r="11595" spans="2:11">
      <c r="B11595" s="1311"/>
      <c r="K11595" s="1311"/>
    </row>
    <row r="11596" spans="2:11">
      <c r="B11596" s="1311"/>
      <c r="K11596" s="1311"/>
    </row>
    <row r="11597" spans="2:11">
      <c r="B11597" s="1311"/>
      <c r="K11597" s="1311"/>
    </row>
    <row r="11598" spans="2:11">
      <c r="B11598" s="1311"/>
      <c r="K11598" s="1311"/>
    </row>
    <row r="11599" spans="2:11">
      <c r="B11599" s="1311"/>
      <c r="K11599" s="1311"/>
    </row>
    <row r="11600" spans="2:11">
      <c r="B11600" s="1311"/>
      <c r="K11600" s="1311"/>
    </row>
    <row r="11601" spans="2:11">
      <c r="B11601" s="1311"/>
      <c r="K11601" s="1311"/>
    </row>
    <row r="11602" spans="2:11">
      <c r="B11602" s="1311"/>
      <c r="K11602" s="1311"/>
    </row>
    <row r="11603" spans="2:11">
      <c r="B11603" s="1311"/>
      <c r="K11603" s="1311"/>
    </row>
    <row r="11604" spans="2:11">
      <c r="B11604" s="1311"/>
      <c r="K11604" s="1311"/>
    </row>
    <row r="11605" spans="2:11">
      <c r="B11605" s="1311"/>
      <c r="K11605" s="1311"/>
    </row>
    <row r="11606" spans="2:11">
      <c r="B11606" s="1311"/>
      <c r="K11606" s="1311"/>
    </row>
    <row r="11607" spans="2:11">
      <c r="B11607" s="1311"/>
      <c r="K11607" s="1311"/>
    </row>
    <row r="11608" spans="2:11">
      <c r="B11608" s="1311"/>
      <c r="K11608" s="1311"/>
    </row>
    <row r="11609" spans="2:11">
      <c r="B11609" s="1311"/>
      <c r="K11609" s="1311"/>
    </row>
    <row r="11610" spans="2:11">
      <c r="B11610" s="1311"/>
      <c r="K11610" s="1311"/>
    </row>
    <row r="11611" spans="2:11">
      <c r="B11611" s="1311"/>
      <c r="K11611" s="1311"/>
    </row>
    <row r="11612" spans="2:11">
      <c r="B11612" s="1311"/>
      <c r="K11612" s="1311"/>
    </row>
    <row r="11613" spans="2:11">
      <c r="B11613" s="1311"/>
      <c r="K11613" s="1311"/>
    </row>
    <row r="11614" spans="2:11">
      <c r="B11614" s="1311"/>
      <c r="K11614" s="1311"/>
    </row>
    <row r="11615" spans="2:11">
      <c r="B11615" s="1311"/>
      <c r="K11615" s="1311"/>
    </row>
    <row r="11616" spans="2:11">
      <c r="B11616" s="1311"/>
      <c r="K11616" s="1311"/>
    </row>
    <row r="11617" spans="2:11">
      <c r="B11617" s="1311"/>
      <c r="K11617" s="1311"/>
    </row>
    <row r="11618" spans="2:11">
      <c r="B11618" s="1311"/>
      <c r="K11618" s="1311"/>
    </row>
    <row r="11619" spans="2:11">
      <c r="B11619" s="1311"/>
      <c r="K11619" s="1311"/>
    </row>
    <row r="11620" spans="2:11">
      <c r="B11620" s="1311"/>
      <c r="K11620" s="1311"/>
    </row>
    <row r="11621" spans="2:11">
      <c r="B11621" s="1311"/>
      <c r="K11621" s="1311"/>
    </row>
    <row r="11622" spans="2:11">
      <c r="B11622" s="1311"/>
      <c r="K11622" s="1311"/>
    </row>
    <row r="11623" spans="2:11">
      <c r="B11623" s="1311"/>
      <c r="K11623" s="1311"/>
    </row>
    <row r="11624" spans="2:11">
      <c r="B11624" s="1311"/>
      <c r="K11624" s="1311"/>
    </row>
    <row r="11625" spans="2:11">
      <c r="B11625" s="1311"/>
      <c r="K11625" s="1311"/>
    </row>
    <row r="11626" spans="2:11">
      <c r="B11626" s="1311"/>
      <c r="K11626" s="1311"/>
    </row>
    <row r="11627" spans="2:11">
      <c r="B11627" s="1311"/>
      <c r="K11627" s="1311"/>
    </row>
    <row r="11628" spans="2:11">
      <c r="B11628" s="1311"/>
      <c r="K11628" s="1311"/>
    </row>
    <row r="11629" spans="2:11">
      <c r="B11629" s="1311"/>
      <c r="K11629" s="1311"/>
    </row>
    <row r="11630" spans="2:11">
      <c r="B11630" s="1311"/>
      <c r="K11630" s="1311"/>
    </row>
    <row r="11631" spans="2:11">
      <c r="B11631" s="1311"/>
      <c r="K11631" s="1311"/>
    </row>
    <row r="11632" spans="2:11">
      <c r="B11632" s="1311"/>
      <c r="K11632" s="1311"/>
    </row>
    <row r="11633" spans="2:11">
      <c r="B11633" s="1311"/>
      <c r="K11633" s="1311"/>
    </row>
    <row r="11634" spans="2:11">
      <c r="B11634" s="1311"/>
      <c r="K11634" s="1311"/>
    </row>
    <row r="11635" spans="2:11">
      <c r="B11635" s="1311"/>
      <c r="K11635" s="1311"/>
    </row>
    <row r="11636" spans="2:11">
      <c r="B11636" s="1311"/>
      <c r="K11636" s="1311"/>
    </row>
    <row r="11637" spans="2:11">
      <c r="B11637" s="1311"/>
      <c r="K11637" s="1311"/>
    </row>
    <row r="11638" spans="2:11">
      <c r="B11638" s="1311"/>
      <c r="K11638" s="1311"/>
    </row>
    <row r="11639" spans="2:11">
      <c r="B11639" s="1311"/>
      <c r="K11639" s="1311"/>
    </row>
    <row r="11640" spans="2:11">
      <c r="B11640" s="1311"/>
      <c r="K11640" s="1311"/>
    </row>
    <row r="11641" spans="2:11">
      <c r="B11641" s="1311"/>
      <c r="K11641" s="1311"/>
    </row>
    <row r="11642" spans="2:11">
      <c r="B11642" s="1311"/>
      <c r="K11642" s="1311"/>
    </row>
    <row r="11643" spans="2:11">
      <c r="B11643" s="1311"/>
      <c r="K11643" s="1311"/>
    </row>
    <row r="11644" spans="2:11">
      <c r="B11644" s="1311"/>
      <c r="K11644" s="1311"/>
    </row>
    <row r="11645" spans="2:11">
      <c r="B11645" s="1311"/>
      <c r="K11645" s="1311"/>
    </row>
    <row r="11646" spans="2:11">
      <c r="B11646" s="1311"/>
      <c r="K11646" s="1311"/>
    </row>
    <row r="11647" spans="2:11">
      <c r="B11647" s="1311"/>
      <c r="K11647" s="1311"/>
    </row>
    <row r="11648" spans="2:11">
      <c r="B11648" s="1311"/>
      <c r="K11648" s="1311"/>
    </row>
    <row r="11649" spans="2:11">
      <c r="B11649" s="1311"/>
      <c r="K11649" s="1311"/>
    </row>
    <row r="11650" spans="2:11">
      <c r="B11650" s="1311"/>
      <c r="K11650" s="1311"/>
    </row>
    <row r="11651" spans="2:11">
      <c r="B11651" s="1311"/>
      <c r="K11651" s="1311"/>
    </row>
    <row r="11652" spans="2:11">
      <c r="B11652" s="1311"/>
      <c r="K11652" s="1311"/>
    </row>
    <row r="11653" spans="2:11">
      <c r="B11653" s="1311"/>
      <c r="K11653" s="1311"/>
    </row>
    <row r="11654" spans="2:11">
      <c r="B11654" s="1311"/>
      <c r="K11654" s="1311"/>
    </row>
    <row r="11655" spans="2:11">
      <c r="B11655" s="1311"/>
      <c r="K11655" s="1311"/>
    </row>
    <row r="11656" spans="2:11">
      <c r="B11656" s="1311"/>
      <c r="K11656" s="1311"/>
    </row>
    <row r="11657" spans="2:11">
      <c r="B11657" s="1311"/>
      <c r="K11657" s="1311"/>
    </row>
    <row r="11658" spans="2:11">
      <c r="B11658" s="1311"/>
      <c r="K11658" s="1311"/>
    </row>
    <row r="11659" spans="2:11">
      <c r="B11659" s="1311"/>
      <c r="K11659" s="1311"/>
    </row>
    <row r="11660" spans="2:11">
      <c r="B11660" s="1311"/>
      <c r="K11660" s="1311"/>
    </row>
    <row r="11661" spans="2:11">
      <c r="B11661" s="1311"/>
      <c r="K11661" s="1311"/>
    </row>
    <row r="11662" spans="2:11">
      <c r="B11662" s="1311"/>
      <c r="K11662" s="1311"/>
    </row>
    <row r="11663" spans="2:11">
      <c r="B11663" s="1311"/>
      <c r="K11663" s="1311"/>
    </row>
    <row r="11664" spans="2:11">
      <c r="B11664" s="1311"/>
      <c r="K11664" s="1311"/>
    </row>
    <row r="11665" spans="2:11">
      <c r="B11665" s="1311"/>
      <c r="K11665" s="1311"/>
    </row>
    <row r="11666" spans="2:11">
      <c r="B11666" s="1311"/>
      <c r="K11666" s="1311"/>
    </row>
    <row r="11667" spans="2:11">
      <c r="B11667" s="1311"/>
      <c r="K11667" s="1311"/>
    </row>
    <row r="11668" spans="2:11">
      <c r="B11668" s="1311"/>
      <c r="K11668" s="1311"/>
    </row>
    <row r="11669" spans="2:11">
      <c r="B11669" s="1311"/>
      <c r="K11669" s="1311"/>
    </row>
    <row r="11670" spans="2:11">
      <c r="B11670" s="1311"/>
      <c r="K11670" s="1311"/>
    </row>
    <row r="11671" spans="2:11">
      <c r="B11671" s="1311"/>
      <c r="K11671" s="1311"/>
    </row>
    <row r="11672" spans="2:11">
      <c r="B11672" s="1311"/>
      <c r="K11672" s="1311"/>
    </row>
    <row r="11673" spans="2:11">
      <c r="B11673" s="1311"/>
      <c r="K11673" s="1311"/>
    </row>
    <row r="11674" spans="2:11">
      <c r="B11674" s="1311"/>
      <c r="K11674" s="1311"/>
    </row>
    <row r="11675" spans="2:11">
      <c r="B11675" s="1311"/>
      <c r="K11675" s="1311"/>
    </row>
    <row r="11676" spans="2:11">
      <c r="B11676" s="1311"/>
      <c r="K11676" s="1311"/>
    </row>
    <row r="11677" spans="2:11">
      <c r="B11677" s="1311"/>
      <c r="K11677" s="1311"/>
    </row>
    <row r="11678" spans="2:11">
      <c r="B11678" s="1311"/>
      <c r="K11678" s="1311"/>
    </row>
    <row r="11679" spans="2:11">
      <c r="B11679" s="1311"/>
      <c r="K11679" s="1311"/>
    </row>
    <row r="11680" spans="2:11">
      <c r="B11680" s="1311"/>
      <c r="K11680" s="1311"/>
    </row>
    <row r="11681" spans="2:11">
      <c r="B11681" s="1311"/>
      <c r="K11681" s="1311"/>
    </row>
    <row r="11682" spans="2:11">
      <c r="B11682" s="1311"/>
      <c r="K11682" s="1311"/>
    </row>
    <row r="11683" spans="2:11">
      <c r="B11683" s="1311"/>
      <c r="K11683" s="1311"/>
    </row>
    <row r="11684" spans="2:11">
      <c r="B11684" s="1311"/>
      <c r="K11684" s="1311"/>
    </row>
    <row r="11685" spans="2:11">
      <c r="B11685" s="1311"/>
      <c r="K11685" s="1311"/>
    </row>
    <row r="11686" spans="2:11">
      <c r="B11686" s="1311"/>
      <c r="K11686" s="1311"/>
    </row>
    <row r="11687" spans="2:11">
      <c r="B11687" s="1311"/>
      <c r="K11687" s="1311"/>
    </row>
    <row r="11688" spans="2:11">
      <c r="B11688" s="1311"/>
      <c r="K11688" s="1311"/>
    </row>
    <row r="11689" spans="2:11">
      <c r="B11689" s="1311"/>
      <c r="K11689" s="1311"/>
    </row>
    <row r="11690" spans="2:11">
      <c r="B11690" s="1311"/>
      <c r="K11690" s="1311"/>
    </row>
    <row r="11691" spans="2:11">
      <c r="B11691" s="1311"/>
      <c r="K11691" s="1311"/>
    </row>
    <row r="11692" spans="2:11">
      <c r="B11692" s="1311"/>
      <c r="K11692" s="1311"/>
    </row>
    <row r="11693" spans="2:11">
      <c r="B11693" s="1311"/>
      <c r="K11693" s="1311"/>
    </row>
    <row r="11694" spans="2:11">
      <c r="B11694" s="1311"/>
      <c r="K11694" s="1311"/>
    </row>
    <row r="11695" spans="2:11">
      <c r="B11695" s="1311"/>
      <c r="K11695" s="1311"/>
    </row>
    <row r="11696" spans="2:11">
      <c r="B11696" s="1311"/>
      <c r="K11696" s="1311"/>
    </row>
    <row r="11697" spans="2:11">
      <c r="B11697" s="1311"/>
      <c r="K11697" s="1311"/>
    </row>
    <row r="11698" spans="2:11">
      <c r="B11698" s="1311"/>
      <c r="K11698" s="1311"/>
    </row>
    <row r="11699" spans="2:11">
      <c r="B11699" s="1311"/>
      <c r="K11699" s="1311"/>
    </row>
    <row r="11700" spans="2:11">
      <c r="B11700" s="1311"/>
      <c r="K11700" s="1311"/>
    </row>
    <row r="11701" spans="2:11">
      <c r="B11701" s="1311"/>
      <c r="K11701" s="1311"/>
    </row>
    <row r="11702" spans="2:11">
      <c r="B11702" s="1311"/>
      <c r="K11702" s="1311"/>
    </row>
    <row r="11703" spans="2:11">
      <c r="B11703" s="1311"/>
      <c r="K11703" s="1311"/>
    </row>
    <row r="11704" spans="2:11">
      <c r="B11704" s="1311"/>
      <c r="K11704" s="1311"/>
    </row>
    <row r="11705" spans="2:11">
      <c r="B11705" s="1311"/>
      <c r="K11705" s="1311"/>
    </row>
    <row r="11706" spans="2:11">
      <c r="B11706" s="1311"/>
      <c r="K11706" s="1311"/>
    </row>
    <row r="11707" spans="2:11">
      <c r="B11707" s="1311"/>
      <c r="K11707" s="1311"/>
    </row>
    <row r="11708" spans="2:11">
      <c r="B11708" s="1311"/>
      <c r="K11708" s="1311"/>
    </row>
    <row r="11709" spans="2:11">
      <c r="B11709" s="1311"/>
      <c r="K11709" s="1311"/>
    </row>
    <row r="11710" spans="2:11">
      <c r="B11710" s="1311"/>
      <c r="K11710" s="1311"/>
    </row>
    <row r="11711" spans="2:11">
      <c r="B11711" s="1311"/>
      <c r="K11711" s="1311"/>
    </row>
    <row r="11712" spans="2:11">
      <c r="B11712" s="1311"/>
      <c r="K11712" s="1311"/>
    </row>
    <row r="11713" spans="2:11">
      <c r="B11713" s="1311"/>
      <c r="K11713" s="1311"/>
    </row>
    <row r="11714" spans="2:11">
      <c r="B11714" s="1311"/>
      <c r="K11714" s="1311"/>
    </row>
    <row r="11715" spans="2:11">
      <c r="B11715" s="1311"/>
      <c r="K11715" s="1311"/>
    </row>
    <row r="11716" spans="2:11">
      <c r="B11716" s="1311"/>
      <c r="K11716" s="1311"/>
    </row>
    <row r="11717" spans="2:11">
      <c r="B11717" s="1311"/>
      <c r="K11717" s="1311"/>
    </row>
    <row r="11718" spans="2:11">
      <c r="B11718" s="1311"/>
      <c r="K11718" s="1311"/>
    </row>
    <row r="11719" spans="2:11">
      <c r="B11719" s="1311"/>
      <c r="K11719" s="1311"/>
    </row>
    <row r="11720" spans="2:11">
      <c r="B11720" s="1311"/>
      <c r="K11720" s="1311"/>
    </row>
    <row r="11721" spans="2:11">
      <c r="B11721" s="1311"/>
      <c r="K11721" s="1311"/>
    </row>
    <row r="11722" spans="2:11">
      <c r="B11722" s="1311"/>
      <c r="K11722" s="1311"/>
    </row>
    <row r="11723" spans="2:11">
      <c r="B11723" s="1311"/>
      <c r="K11723" s="1311"/>
    </row>
    <row r="11724" spans="2:11">
      <c r="B11724" s="1311"/>
      <c r="K11724" s="1311"/>
    </row>
    <row r="11725" spans="2:11">
      <c r="B11725" s="1311"/>
      <c r="K11725" s="1311"/>
    </row>
    <row r="11726" spans="2:11">
      <c r="B11726" s="1311"/>
      <c r="K11726" s="1311"/>
    </row>
    <row r="11727" spans="2:11">
      <c r="B11727" s="1311"/>
      <c r="K11727" s="1311"/>
    </row>
    <row r="11728" spans="2:11">
      <c r="B11728" s="1311"/>
      <c r="K11728" s="1311"/>
    </row>
    <row r="11729" spans="2:11">
      <c r="B11729" s="1311"/>
      <c r="K11729" s="1311"/>
    </row>
    <row r="11730" spans="2:11">
      <c r="B11730" s="1311"/>
      <c r="K11730" s="1311"/>
    </row>
    <row r="11731" spans="2:11">
      <c r="B11731" s="1311"/>
      <c r="K11731" s="1311"/>
    </row>
    <row r="11732" spans="2:11">
      <c r="B11732" s="1311"/>
      <c r="K11732" s="1311"/>
    </row>
    <row r="11733" spans="2:11">
      <c r="B11733" s="1311"/>
      <c r="K11733" s="1311"/>
    </row>
    <row r="11734" spans="2:11">
      <c r="B11734" s="1311"/>
      <c r="K11734" s="1311"/>
    </row>
    <row r="11735" spans="2:11">
      <c r="B11735" s="1311"/>
      <c r="K11735" s="1311"/>
    </row>
    <row r="11736" spans="2:11">
      <c r="B11736" s="1311"/>
      <c r="K11736" s="1311"/>
    </row>
    <row r="11737" spans="2:11">
      <c r="B11737" s="1311"/>
      <c r="K11737" s="1311"/>
    </row>
    <row r="11738" spans="2:11">
      <c r="B11738" s="1311"/>
      <c r="K11738" s="1311"/>
    </row>
    <row r="11739" spans="2:11">
      <c r="B11739" s="1311"/>
      <c r="K11739" s="1311"/>
    </row>
    <row r="11740" spans="2:11">
      <c r="B11740" s="1311"/>
      <c r="K11740" s="1311"/>
    </row>
    <row r="11741" spans="2:11">
      <c r="B11741" s="1311"/>
      <c r="K11741" s="1311"/>
    </row>
    <row r="11742" spans="2:11">
      <c r="B11742" s="1311"/>
      <c r="K11742" s="1311"/>
    </row>
    <row r="11743" spans="2:11">
      <c r="B11743" s="1311"/>
      <c r="K11743" s="1311"/>
    </row>
    <row r="11744" spans="2:11">
      <c r="B11744" s="1311"/>
      <c r="K11744" s="1311"/>
    </row>
    <row r="11745" spans="2:11">
      <c r="B11745" s="1311"/>
      <c r="K11745" s="1311"/>
    </row>
    <row r="11746" spans="2:11">
      <c r="B11746" s="1311"/>
      <c r="K11746" s="1311"/>
    </row>
    <row r="11747" spans="2:11">
      <c r="B11747" s="1311"/>
      <c r="K11747" s="1311"/>
    </row>
    <row r="11748" spans="2:11">
      <c r="B11748" s="1311"/>
      <c r="K11748" s="1311"/>
    </row>
    <row r="11749" spans="2:11">
      <c r="B11749" s="1311"/>
      <c r="K11749" s="1311"/>
    </row>
    <row r="11750" spans="2:11">
      <c r="B11750" s="1311"/>
      <c r="K11750" s="1311"/>
    </row>
    <row r="11751" spans="2:11">
      <c r="B11751" s="1311"/>
      <c r="K11751" s="1311"/>
    </row>
    <row r="11752" spans="2:11">
      <c r="B11752" s="1311"/>
      <c r="K11752" s="1311"/>
    </row>
    <row r="11753" spans="2:11">
      <c r="B11753" s="1311"/>
      <c r="K11753" s="1311"/>
    </row>
    <row r="11754" spans="2:11">
      <c r="B11754" s="1311"/>
      <c r="K11754" s="1311"/>
    </row>
    <row r="11755" spans="2:11">
      <c r="B11755" s="1311"/>
      <c r="K11755" s="1311"/>
    </row>
    <row r="11756" spans="2:11">
      <c r="B11756" s="1311"/>
      <c r="K11756" s="1311"/>
    </row>
    <row r="11757" spans="2:11">
      <c r="B11757" s="1311"/>
      <c r="K11757" s="1311"/>
    </row>
    <row r="11758" spans="2:11">
      <c r="B11758" s="1311"/>
      <c r="K11758" s="1311"/>
    </row>
    <row r="11759" spans="2:11">
      <c r="B11759" s="1311"/>
      <c r="K11759" s="1311"/>
    </row>
    <row r="11760" spans="2:11">
      <c r="B11760" s="1311"/>
      <c r="K11760" s="1311"/>
    </row>
    <row r="11761" spans="2:11">
      <c r="B11761" s="1311"/>
      <c r="K11761" s="1311"/>
    </row>
    <row r="11762" spans="2:11">
      <c r="B11762" s="1311"/>
      <c r="K11762" s="1311"/>
    </row>
    <row r="11763" spans="2:11">
      <c r="B11763" s="1311"/>
      <c r="K11763" s="1311"/>
    </row>
    <row r="11764" spans="2:11">
      <c r="B11764" s="1311"/>
      <c r="K11764" s="1311"/>
    </row>
    <row r="11765" spans="2:11">
      <c r="B11765" s="1311"/>
      <c r="K11765" s="1311"/>
    </row>
    <row r="11766" spans="2:11">
      <c r="B11766" s="1311"/>
      <c r="K11766" s="1311"/>
    </row>
    <row r="11767" spans="2:11">
      <c r="B11767" s="1311"/>
      <c r="K11767" s="1311"/>
    </row>
    <row r="11768" spans="2:11">
      <c r="B11768" s="1311"/>
      <c r="K11768" s="1311"/>
    </row>
    <row r="11769" spans="2:11">
      <c r="B11769" s="1311"/>
      <c r="K11769" s="1311"/>
    </row>
    <row r="11770" spans="2:11">
      <c r="B11770" s="1311"/>
      <c r="K11770" s="1311"/>
    </row>
    <row r="11771" spans="2:11">
      <c r="B11771" s="1311"/>
      <c r="K11771" s="1311"/>
    </row>
    <row r="11772" spans="2:11">
      <c r="B11772" s="1311"/>
      <c r="K11772" s="1311"/>
    </row>
    <row r="11773" spans="2:11">
      <c r="B11773" s="1311"/>
      <c r="K11773" s="1311"/>
    </row>
    <row r="11774" spans="2:11">
      <c r="B11774" s="1311"/>
      <c r="K11774" s="1311"/>
    </row>
    <row r="11775" spans="2:11">
      <c r="B11775" s="1311"/>
      <c r="K11775" s="1311"/>
    </row>
    <row r="11776" spans="2:11">
      <c r="B11776" s="1311"/>
      <c r="K11776" s="1311"/>
    </row>
    <row r="11777" spans="2:11">
      <c r="B11777" s="1311"/>
      <c r="K11777" s="1311"/>
    </row>
    <row r="11778" spans="2:11">
      <c r="B11778" s="1311"/>
      <c r="K11778" s="1311"/>
    </row>
    <row r="11779" spans="2:11">
      <c r="B11779" s="1311"/>
      <c r="K11779" s="1311"/>
    </row>
    <row r="11780" spans="2:11">
      <c r="B11780" s="1311"/>
      <c r="K11780" s="1311"/>
    </row>
    <row r="11781" spans="2:11">
      <c r="B11781" s="1311"/>
      <c r="K11781" s="1311"/>
    </row>
    <row r="11782" spans="2:11">
      <c r="B11782" s="1311"/>
      <c r="K11782" s="1311"/>
    </row>
    <row r="11783" spans="2:11">
      <c r="B11783" s="1311"/>
      <c r="K11783" s="1311"/>
    </row>
    <row r="11784" spans="2:11">
      <c r="B11784" s="1311"/>
      <c r="K11784" s="1311"/>
    </row>
    <row r="11785" spans="2:11">
      <c r="B11785" s="1311"/>
      <c r="K11785" s="1311"/>
    </row>
    <row r="11786" spans="2:11">
      <c r="B11786" s="1311"/>
      <c r="K11786" s="1311"/>
    </row>
    <row r="11787" spans="2:11">
      <c r="B11787" s="1311"/>
      <c r="K11787" s="1311"/>
    </row>
    <row r="11788" spans="2:11">
      <c r="B11788" s="1311"/>
      <c r="K11788" s="1311"/>
    </row>
    <row r="11789" spans="2:11">
      <c r="B11789" s="1311"/>
      <c r="K11789" s="1311"/>
    </row>
    <row r="11790" spans="2:11">
      <c r="B11790" s="1311"/>
      <c r="K11790" s="1311"/>
    </row>
    <row r="11791" spans="2:11">
      <c r="B11791" s="1311"/>
      <c r="K11791" s="1311"/>
    </row>
    <row r="11792" spans="2:11">
      <c r="B11792" s="1311"/>
      <c r="K11792" s="1311"/>
    </row>
    <row r="11793" spans="2:11">
      <c r="B11793" s="1311"/>
      <c r="K11793" s="1311"/>
    </row>
    <row r="11794" spans="2:11">
      <c r="B11794" s="1311"/>
      <c r="K11794" s="1311"/>
    </row>
    <row r="11795" spans="2:11">
      <c r="B11795" s="1311"/>
      <c r="K11795" s="1311"/>
    </row>
    <row r="11796" spans="2:11">
      <c r="B11796" s="1311"/>
      <c r="K11796" s="1311"/>
    </row>
    <row r="11797" spans="2:11">
      <c r="B11797" s="1311"/>
      <c r="K11797" s="1311"/>
    </row>
    <row r="11798" spans="2:11">
      <c r="B11798" s="1311"/>
      <c r="K11798" s="1311"/>
    </row>
    <row r="11799" spans="2:11">
      <c r="B11799" s="1311"/>
      <c r="K11799" s="1311"/>
    </row>
    <row r="11800" spans="2:11">
      <c r="B11800" s="1311"/>
      <c r="K11800" s="1311"/>
    </row>
    <row r="11801" spans="2:11">
      <c r="B11801" s="1311"/>
      <c r="K11801" s="1311"/>
    </row>
    <row r="11802" spans="2:11">
      <c r="B11802" s="1311"/>
      <c r="K11802" s="1311"/>
    </row>
    <row r="11803" spans="2:11">
      <c r="B11803" s="1311"/>
      <c r="K11803" s="1311"/>
    </row>
    <row r="11804" spans="2:11">
      <c r="B11804" s="1311"/>
      <c r="K11804" s="1311"/>
    </row>
    <row r="11805" spans="2:11">
      <c r="B11805" s="1311"/>
      <c r="K11805" s="1311"/>
    </row>
    <row r="11806" spans="2:11">
      <c r="B11806" s="1311"/>
      <c r="K11806" s="1311"/>
    </row>
    <row r="11807" spans="2:11">
      <c r="B11807" s="1311"/>
      <c r="K11807" s="1311"/>
    </row>
    <row r="11808" spans="2:11">
      <c r="B11808" s="1311"/>
      <c r="K11808" s="1311"/>
    </row>
    <row r="11809" spans="2:11">
      <c r="B11809" s="1311"/>
      <c r="K11809" s="1311"/>
    </row>
    <row r="11810" spans="2:11">
      <c r="B11810" s="1311"/>
      <c r="K11810" s="1311"/>
    </row>
    <row r="11811" spans="2:11">
      <c r="B11811" s="1311"/>
      <c r="K11811" s="1311"/>
    </row>
    <row r="11812" spans="2:11">
      <c r="B11812" s="1311"/>
      <c r="K11812" s="1311"/>
    </row>
    <row r="11813" spans="2:11">
      <c r="B11813" s="1311"/>
      <c r="K11813" s="1311"/>
    </row>
    <row r="11814" spans="2:11">
      <c r="B11814" s="1311"/>
      <c r="K11814" s="1311"/>
    </row>
    <row r="11815" spans="2:11">
      <c r="B11815" s="1311"/>
      <c r="K11815" s="1311"/>
    </row>
    <row r="11816" spans="2:11">
      <c r="B11816" s="1311"/>
      <c r="K11816" s="1311"/>
    </row>
    <row r="11817" spans="2:11">
      <c r="B11817" s="1311"/>
      <c r="K11817" s="1311"/>
    </row>
    <row r="11818" spans="2:11">
      <c r="B11818" s="1311"/>
      <c r="K11818" s="1311"/>
    </row>
    <row r="11819" spans="2:11">
      <c r="B11819" s="1311"/>
      <c r="K11819" s="1311"/>
    </row>
    <row r="11820" spans="2:11">
      <c r="B11820" s="1311"/>
      <c r="K11820" s="1311"/>
    </row>
    <row r="11821" spans="2:11">
      <c r="B11821" s="1311"/>
      <c r="K11821" s="1311"/>
    </row>
    <row r="11822" spans="2:11">
      <c r="B11822" s="1311"/>
      <c r="K11822" s="1311"/>
    </row>
    <row r="11823" spans="2:11">
      <c r="B11823" s="1311"/>
      <c r="K11823" s="1311"/>
    </row>
    <row r="11824" spans="2:11">
      <c r="B11824" s="1311"/>
      <c r="K11824" s="1311"/>
    </row>
    <row r="11825" spans="2:11">
      <c r="B11825" s="1311"/>
      <c r="K11825" s="1311"/>
    </row>
    <row r="11826" spans="2:11">
      <c r="B11826" s="1311"/>
      <c r="K11826" s="1311"/>
    </row>
    <row r="11827" spans="2:11">
      <c r="B11827" s="1311"/>
      <c r="K11827" s="1311"/>
    </row>
    <row r="11828" spans="2:11">
      <c r="B11828" s="1311"/>
      <c r="K11828" s="1311"/>
    </row>
    <row r="11829" spans="2:11">
      <c r="B11829" s="1311"/>
      <c r="K11829" s="1311"/>
    </row>
    <row r="11830" spans="2:11">
      <c r="B11830" s="1311"/>
      <c r="K11830" s="1311"/>
    </row>
    <row r="11831" spans="2:11">
      <c r="B11831" s="1311"/>
      <c r="K11831" s="1311"/>
    </row>
    <row r="11832" spans="2:11">
      <c r="B11832" s="1311"/>
      <c r="K11832" s="1311"/>
    </row>
    <row r="11833" spans="2:11">
      <c r="B11833" s="1311"/>
      <c r="K11833" s="1311"/>
    </row>
    <row r="11834" spans="2:11">
      <c r="B11834" s="1311"/>
      <c r="K11834" s="1311"/>
    </row>
    <row r="11835" spans="2:11">
      <c r="B11835" s="1311"/>
      <c r="K11835" s="1311"/>
    </row>
    <row r="11836" spans="2:11">
      <c r="B11836" s="1311"/>
      <c r="K11836" s="1311"/>
    </row>
    <row r="11837" spans="2:11">
      <c r="B11837" s="1311"/>
      <c r="K11837" s="1311"/>
    </row>
    <row r="11838" spans="2:11">
      <c r="B11838" s="1311"/>
      <c r="K11838" s="1311"/>
    </row>
    <row r="11839" spans="2:11">
      <c r="B11839" s="1311"/>
      <c r="K11839" s="1311"/>
    </row>
    <row r="11840" spans="2:11">
      <c r="B11840" s="1311"/>
      <c r="K11840" s="1311"/>
    </row>
    <row r="11841" spans="2:11">
      <c r="B11841" s="1311"/>
      <c r="K11841" s="1311"/>
    </row>
    <row r="11842" spans="2:11">
      <c r="B11842" s="1311"/>
      <c r="K11842" s="1311"/>
    </row>
    <row r="11843" spans="2:11">
      <c r="B11843" s="1311"/>
      <c r="K11843" s="1311"/>
    </row>
    <row r="11844" spans="2:11">
      <c r="B11844" s="1311"/>
      <c r="K11844" s="1311"/>
    </row>
    <row r="11845" spans="2:11">
      <c r="B11845" s="1311"/>
      <c r="K11845" s="1311"/>
    </row>
    <row r="11846" spans="2:11">
      <c r="B11846" s="1311"/>
      <c r="K11846" s="1311"/>
    </row>
    <row r="11847" spans="2:11">
      <c r="B11847" s="1311"/>
      <c r="K11847" s="1311"/>
    </row>
    <row r="11848" spans="2:11">
      <c r="B11848" s="1311"/>
      <c r="K11848" s="1311"/>
    </row>
    <row r="11849" spans="2:11">
      <c r="B11849" s="1311"/>
      <c r="K11849" s="1311"/>
    </row>
    <row r="11850" spans="2:11">
      <c r="B11850" s="1311"/>
      <c r="K11850" s="1311"/>
    </row>
    <row r="11851" spans="2:11">
      <c r="B11851" s="1311"/>
      <c r="K11851" s="1311"/>
    </row>
    <row r="11852" spans="2:11">
      <c r="B11852" s="1311"/>
      <c r="K11852" s="1311"/>
    </row>
    <row r="11853" spans="2:11">
      <c r="B11853" s="1311"/>
      <c r="K11853" s="1311"/>
    </row>
    <row r="11854" spans="2:11">
      <c r="B11854" s="1311"/>
      <c r="K11854" s="1311"/>
    </row>
    <row r="11855" spans="2:11">
      <c r="B11855" s="1311"/>
      <c r="K11855" s="1311"/>
    </row>
    <row r="11856" spans="2:11">
      <c r="B11856" s="1311"/>
      <c r="K11856" s="1311"/>
    </row>
    <row r="11857" spans="2:11">
      <c r="B11857" s="1311"/>
      <c r="K11857" s="1311"/>
    </row>
    <row r="11858" spans="2:11">
      <c r="B11858" s="1311"/>
      <c r="K11858" s="1311"/>
    </row>
    <row r="11859" spans="2:11">
      <c r="B11859" s="1311"/>
      <c r="K11859" s="1311"/>
    </row>
    <row r="11860" spans="2:11">
      <c r="B11860" s="1311"/>
      <c r="K11860" s="1311"/>
    </row>
    <row r="11861" spans="2:11">
      <c r="B11861" s="1311"/>
      <c r="K11861" s="1311"/>
    </row>
    <row r="11862" spans="2:11">
      <c r="B11862" s="1311"/>
      <c r="K11862" s="1311"/>
    </row>
    <row r="11863" spans="2:11">
      <c r="B11863" s="1311"/>
      <c r="K11863" s="1311"/>
    </row>
    <row r="11864" spans="2:11">
      <c r="B11864" s="1311"/>
      <c r="K11864" s="1311"/>
    </row>
    <row r="11865" spans="2:11">
      <c r="B11865" s="1311"/>
      <c r="K11865" s="1311"/>
    </row>
    <row r="11866" spans="2:11">
      <c r="B11866" s="1311"/>
      <c r="K11866" s="1311"/>
    </row>
    <row r="11867" spans="2:11">
      <c r="B11867" s="1311"/>
      <c r="K11867" s="1311"/>
    </row>
    <row r="11868" spans="2:11">
      <c r="B11868" s="1311"/>
      <c r="K11868" s="1311"/>
    </row>
    <row r="11869" spans="2:11">
      <c r="B11869" s="1311"/>
      <c r="K11869" s="1311"/>
    </row>
    <row r="11870" spans="2:11">
      <c r="B11870" s="1311"/>
      <c r="K11870" s="1311"/>
    </row>
    <row r="11871" spans="2:11">
      <c r="B11871" s="1311"/>
      <c r="K11871" s="1311"/>
    </row>
    <row r="11872" spans="2:11">
      <c r="B11872" s="1311"/>
      <c r="K11872" s="1311"/>
    </row>
    <row r="11873" spans="2:11">
      <c r="B11873" s="1311"/>
      <c r="K11873" s="1311"/>
    </row>
    <row r="11874" spans="2:11">
      <c r="B11874" s="1311"/>
      <c r="K11874" s="1311"/>
    </row>
    <row r="11875" spans="2:11">
      <c r="B11875" s="1311"/>
      <c r="K11875" s="1311"/>
    </row>
    <row r="11876" spans="2:11">
      <c r="B11876" s="1311"/>
      <c r="K11876" s="1311"/>
    </row>
    <row r="11877" spans="2:11">
      <c r="B11877" s="1311"/>
      <c r="K11877" s="1311"/>
    </row>
    <row r="11878" spans="2:11">
      <c r="B11878" s="1311"/>
      <c r="K11878" s="1311"/>
    </row>
    <row r="11879" spans="2:11">
      <c r="B11879" s="1311"/>
      <c r="K11879" s="1311"/>
    </row>
    <row r="11880" spans="2:11">
      <c r="B11880" s="1311"/>
      <c r="K11880" s="1311"/>
    </row>
    <row r="11881" spans="2:11">
      <c r="B11881" s="1311"/>
      <c r="K11881" s="1311"/>
    </row>
    <row r="11882" spans="2:11">
      <c r="B11882" s="1311"/>
      <c r="K11882" s="1311"/>
    </row>
    <row r="11883" spans="2:11">
      <c r="B11883" s="1311"/>
      <c r="K11883" s="1311"/>
    </row>
    <row r="11884" spans="2:11">
      <c r="B11884" s="1311"/>
      <c r="K11884" s="1311"/>
    </row>
    <row r="11885" spans="2:11">
      <c r="B11885" s="1311"/>
      <c r="K11885" s="1311"/>
    </row>
    <row r="11886" spans="2:11">
      <c r="B11886" s="1311"/>
      <c r="K11886" s="1311"/>
    </row>
    <row r="11887" spans="2:11">
      <c r="B11887" s="1311"/>
      <c r="K11887" s="1311"/>
    </row>
    <row r="11888" spans="2:11">
      <c r="B11888" s="1311"/>
      <c r="K11888" s="1311"/>
    </row>
    <row r="11889" spans="2:11">
      <c r="B11889" s="1311"/>
      <c r="K11889" s="1311"/>
    </row>
    <row r="11890" spans="2:11">
      <c r="B11890" s="1311"/>
      <c r="K11890" s="1311"/>
    </row>
    <row r="11891" spans="2:11">
      <c r="B11891" s="1311"/>
      <c r="K11891" s="1311"/>
    </row>
    <row r="11892" spans="2:11">
      <c r="B11892" s="1311"/>
      <c r="K11892" s="1311"/>
    </row>
    <row r="11893" spans="2:11">
      <c r="B11893" s="1311"/>
      <c r="K11893" s="1311"/>
    </row>
    <row r="11894" spans="2:11">
      <c r="B11894" s="1311"/>
      <c r="K11894" s="1311"/>
    </row>
    <row r="11895" spans="2:11">
      <c r="B11895" s="1311"/>
      <c r="K11895" s="1311"/>
    </row>
    <row r="11896" spans="2:11">
      <c r="B11896" s="1311"/>
      <c r="K11896" s="1311"/>
    </row>
    <row r="11897" spans="2:11">
      <c r="B11897" s="1311"/>
      <c r="K11897" s="1311"/>
    </row>
    <row r="11898" spans="2:11">
      <c r="B11898" s="1311"/>
      <c r="K11898" s="1311"/>
    </row>
    <row r="11899" spans="2:11">
      <c r="B11899" s="1311"/>
      <c r="K11899" s="1311"/>
    </row>
    <row r="11900" spans="2:11">
      <c r="B11900" s="1311"/>
      <c r="K11900" s="1311"/>
    </row>
    <row r="11901" spans="2:11">
      <c r="B11901" s="1311"/>
      <c r="K11901" s="1311"/>
    </row>
    <row r="11902" spans="2:11">
      <c r="B11902" s="1311"/>
      <c r="K11902" s="1311"/>
    </row>
    <row r="11903" spans="2:11">
      <c r="B11903" s="1311"/>
      <c r="K11903" s="1311"/>
    </row>
    <row r="11904" spans="2:11">
      <c r="B11904" s="1311"/>
      <c r="K11904" s="1311"/>
    </row>
    <row r="11905" spans="2:11">
      <c r="B11905" s="1311"/>
      <c r="K11905" s="1311"/>
    </row>
    <row r="11906" spans="2:11">
      <c r="B11906" s="1311"/>
      <c r="K11906" s="1311"/>
    </row>
    <row r="11907" spans="2:11">
      <c r="B11907" s="1311"/>
      <c r="K11907" s="1311"/>
    </row>
    <row r="11908" spans="2:11">
      <c r="B11908" s="1311"/>
      <c r="K11908" s="1311"/>
    </row>
    <row r="11909" spans="2:11">
      <c r="B11909" s="1311"/>
      <c r="K11909" s="1311"/>
    </row>
    <row r="11910" spans="2:11">
      <c r="B11910" s="1311"/>
      <c r="K11910" s="1311"/>
    </row>
    <row r="11911" spans="2:11">
      <c r="B11911" s="1311"/>
      <c r="K11911" s="1311"/>
    </row>
    <row r="11912" spans="2:11">
      <c r="B11912" s="1311"/>
      <c r="K11912" s="1311"/>
    </row>
    <row r="11913" spans="2:11">
      <c r="B11913" s="1311"/>
      <c r="K11913" s="1311"/>
    </row>
    <row r="11914" spans="2:11">
      <c r="B11914" s="1311"/>
      <c r="K11914" s="1311"/>
    </row>
    <row r="11915" spans="2:11">
      <c r="B11915" s="1311"/>
      <c r="K11915" s="1311"/>
    </row>
    <row r="11916" spans="2:11">
      <c r="B11916" s="1311"/>
      <c r="K11916" s="1311"/>
    </row>
    <row r="11917" spans="2:11">
      <c r="B11917" s="1311"/>
      <c r="K11917" s="1311"/>
    </row>
    <row r="11918" spans="2:11">
      <c r="B11918" s="1311"/>
      <c r="K11918" s="1311"/>
    </row>
    <row r="11919" spans="2:11">
      <c r="B11919" s="1311"/>
      <c r="K11919" s="1311"/>
    </row>
    <row r="11920" spans="2:11">
      <c r="B11920" s="1311"/>
      <c r="K11920" s="1311"/>
    </row>
    <row r="11921" spans="2:11">
      <c r="B11921" s="1311"/>
      <c r="K11921" s="1311"/>
    </row>
    <row r="11922" spans="2:11">
      <c r="B11922" s="1311"/>
      <c r="K11922" s="1311"/>
    </row>
    <row r="11923" spans="2:11">
      <c r="B11923" s="1311"/>
      <c r="K11923" s="1311"/>
    </row>
    <row r="11924" spans="2:11">
      <c r="B11924" s="1311"/>
      <c r="K11924" s="1311"/>
    </row>
    <row r="11925" spans="2:11">
      <c r="B11925" s="1311"/>
      <c r="K11925" s="1311"/>
    </row>
    <row r="11926" spans="2:11">
      <c r="B11926" s="1311"/>
      <c r="K11926" s="1311"/>
    </row>
    <row r="11927" spans="2:11">
      <c r="B11927" s="1311"/>
      <c r="K11927" s="1311"/>
    </row>
    <row r="11928" spans="2:11">
      <c r="B11928" s="1311"/>
      <c r="K11928" s="1311"/>
    </row>
    <row r="11929" spans="2:11">
      <c r="B11929" s="1311"/>
      <c r="K11929" s="1311"/>
    </row>
    <row r="11930" spans="2:11">
      <c r="B11930" s="1311"/>
      <c r="K11930" s="1311"/>
    </row>
    <row r="11931" spans="2:11">
      <c r="B11931" s="1311"/>
      <c r="K11931" s="1311"/>
    </row>
    <row r="11932" spans="2:11">
      <c r="B11932" s="1311"/>
      <c r="K11932" s="1311"/>
    </row>
    <row r="11933" spans="2:11">
      <c r="B11933" s="1311"/>
      <c r="K11933" s="1311"/>
    </row>
    <row r="11934" spans="2:11">
      <c r="B11934" s="1311"/>
      <c r="K11934" s="1311"/>
    </row>
    <row r="11935" spans="2:11">
      <c r="B11935" s="1311"/>
      <c r="K11935" s="1311"/>
    </row>
    <row r="11936" spans="2:11">
      <c r="B11936" s="1311"/>
      <c r="K11936" s="1311"/>
    </row>
    <row r="11937" spans="2:11">
      <c r="B11937" s="1311"/>
      <c r="K11937" s="1311"/>
    </row>
    <row r="11938" spans="2:11">
      <c r="B11938" s="1311"/>
      <c r="K11938" s="1311"/>
    </row>
    <row r="11939" spans="2:11">
      <c r="B11939" s="1311"/>
      <c r="K11939" s="1311"/>
    </row>
    <row r="11940" spans="2:11">
      <c r="B11940" s="1311"/>
      <c r="K11940" s="1311"/>
    </row>
    <row r="11941" spans="2:11">
      <c r="B11941" s="1311"/>
      <c r="K11941" s="1311"/>
    </row>
    <row r="11942" spans="2:11">
      <c r="B11942" s="1311"/>
      <c r="K11942" s="1311"/>
    </row>
    <row r="11943" spans="2:11">
      <c r="B11943" s="1311"/>
      <c r="K11943" s="1311"/>
    </row>
    <row r="11944" spans="2:11">
      <c r="B11944" s="1311"/>
      <c r="K11944" s="1311"/>
    </row>
    <row r="11945" spans="2:11">
      <c r="B11945" s="1311"/>
      <c r="K11945" s="1311"/>
    </row>
    <row r="11946" spans="2:11">
      <c r="B11946" s="1311"/>
      <c r="K11946" s="1311"/>
    </row>
    <row r="11947" spans="2:11">
      <c r="B11947" s="1311"/>
      <c r="K11947" s="1311"/>
    </row>
    <row r="11948" spans="2:11">
      <c r="B11948" s="1311"/>
      <c r="K11948" s="1311"/>
    </row>
    <row r="11949" spans="2:11">
      <c r="B11949" s="1311"/>
      <c r="K11949" s="1311"/>
    </row>
    <row r="11950" spans="2:11">
      <c r="B11950" s="1311"/>
      <c r="K11950" s="1311"/>
    </row>
    <row r="11951" spans="2:11">
      <c r="B11951" s="1311"/>
      <c r="K11951" s="1311"/>
    </row>
    <row r="11952" spans="2:11">
      <c r="B11952" s="1311"/>
      <c r="K11952" s="1311"/>
    </row>
    <row r="11953" spans="2:11">
      <c r="B11953" s="1311"/>
      <c r="K11953" s="1311"/>
    </row>
    <row r="11954" spans="2:11">
      <c r="B11954" s="1311"/>
      <c r="K11954" s="1311"/>
    </row>
    <row r="11955" spans="2:11">
      <c r="B11955" s="1311"/>
      <c r="K11955" s="1311"/>
    </row>
    <row r="11956" spans="2:11">
      <c r="B11956" s="1311"/>
      <c r="K11956" s="1311"/>
    </row>
    <row r="11957" spans="2:11">
      <c r="B11957" s="1311"/>
      <c r="K11957" s="1311"/>
    </row>
    <row r="11958" spans="2:11">
      <c r="B11958" s="1311"/>
      <c r="K11958" s="1311"/>
    </row>
    <row r="11959" spans="2:11">
      <c r="B11959" s="1311"/>
      <c r="K11959" s="1311"/>
    </row>
    <row r="11960" spans="2:11">
      <c r="B11960" s="1311"/>
      <c r="K11960" s="1311"/>
    </row>
    <row r="11961" spans="2:11">
      <c r="B11961" s="1311"/>
      <c r="K11961" s="1311"/>
    </row>
    <row r="11962" spans="2:11">
      <c r="B11962" s="1311"/>
      <c r="K11962" s="1311"/>
    </row>
    <row r="11963" spans="2:11">
      <c r="B11963" s="1311"/>
      <c r="K11963" s="1311"/>
    </row>
    <row r="11964" spans="2:11">
      <c r="B11964" s="1311"/>
      <c r="K11964" s="1311"/>
    </row>
    <row r="11965" spans="2:11">
      <c r="B11965" s="1311"/>
      <c r="K11965" s="1311"/>
    </row>
    <row r="11966" spans="2:11">
      <c r="B11966" s="1311"/>
      <c r="K11966" s="1311"/>
    </row>
    <row r="11967" spans="2:11">
      <c r="B11967" s="1311"/>
      <c r="K11967" s="1311"/>
    </row>
    <row r="11968" spans="2:11">
      <c r="B11968" s="1311"/>
      <c r="K11968" s="1311"/>
    </row>
    <row r="11969" spans="2:11">
      <c r="B11969" s="1311"/>
      <c r="K11969" s="1311"/>
    </row>
    <row r="11970" spans="2:11">
      <c r="B11970" s="1311"/>
      <c r="K11970" s="1311"/>
    </row>
    <row r="11971" spans="2:11">
      <c r="B11971" s="1311"/>
      <c r="K11971" s="1311"/>
    </row>
    <row r="11972" spans="2:11">
      <c r="B11972" s="1311"/>
      <c r="K11972" s="1311"/>
    </row>
    <row r="11973" spans="2:11">
      <c r="B11973" s="1311"/>
      <c r="K11973" s="1311"/>
    </row>
    <row r="11974" spans="2:11">
      <c r="B11974" s="1311"/>
      <c r="K11974" s="1311"/>
    </row>
    <row r="11975" spans="2:11">
      <c r="B11975" s="1311"/>
      <c r="K11975" s="1311"/>
    </row>
    <row r="11976" spans="2:11">
      <c r="B11976" s="1311"/>
      <c r="K11976" s="1311"/>
    </row>
    <row r="11977" spans="2:11">
      <c r="B11977" s="1311"/>
      <c r="K11977" s="1311"/>
    </row>
    <row r="11978" spans="2:11">
      <c r="B11978" s="1311"/>
      <c r="K11978" s="1311"/>
    </row>
    <row r="11979" spans="2:11">
      <c r="B11979" s="1311"/>
      <c r="K11979" s="1311"/>
    </row>
    <row r="11980" spans="2:11">
      <c r="B11980" s="1311"/>
      <c r="K11980" s="1311"/>
    </row>
    <row r="11981" spans="2:11">
      <c r="B11981" s="1311"/>
      <c r="K11981" s="1311"/>
    </row>
    <row r="11982" spans="2:11">
      <c r="B11982" s="1311"/>
      <c r="K11982" s="1311"/>
    </row>
    <row r="11983" spans="2:11">
      <c r="B11983" s="1311"/>
      <c r="K11983" s="1311"/>
    </row>
    <row r="11984" spans="2:11">
      <c r="B11984" s="1311"/>
      <c r="K11984" s="1311"/>
    </row>
    <row r="11985" spans="2:11">
      <c r="B11985" s="1311"/>
      <c r="K11985" s="1311"/>
    </row>
    <row r="11986" spans="2:11">
      <c r="B11986" s="1311"/>
      <c r="K11986" s="1311"/>
    </row>
    <row r="11987" spans="2:11">
      <c r="B11987" s="1311"/>
      <c r="K11987" s="1311"/>
    </row>
    <row r="11988" spans="2:11">
      <c r="B11988" s="1311"/>
      <c r="K11988" s="1311"/>
    </row>
    <row r="11989" spans="2:11">
      <c r="B11989" s="1311"/>
      <c r="K11989" s="1311"/>
    </row>
    <row r="11990" spans="2:11">
      <c r="B11990" s="1311"/>
      <c r="K11990" s="1311"/>
    </row>
    <row r="11991" spans="2:11">
      <c r="B11991" s="1311"/>
      <c r="K11991" s="1311"/>
    </row>
    <row r="11992" spans="2:11">
      <c r="B11992" s="1311"/>
      <c r="K11992" s="1311"/>
    </row>
    <row r="11993" spans="2:11">
      <c r="B11993" s="1311"/>
      <c r="K11993" s="1311"/>
    </row>
    <row r="11994" spans="2:11">
      <c r="B11994" s="1311"/>
      <c r="K11994" s="1311"/>
    </row>
    <row r="11995" spans="2:11">
      <c r="B11995" s="1311"/>
      <c r="K11995" s="1311"/>
    </row>
    <row r="11996" spans="2:11">
      <c r="B11996" s="1311"/>
      <c r="K11996" s="1311"/>
    </row>
    <row r="11997" spans="2:11">
      <c r="B11997" s="1311"/>
      <c r="K11997" s="1311"/>
    </row>
    <row r="11998" spans="2:11">
      <c r="B11998" s="1311"/>
      <c r="K11998" s="1311"/>
    </row>
    <row r="11999" spans="2:11">
      <c r="B11999" s="1311"/>
      <c r="K11999" s="1311"/>
    </row>
    <row r="12000" spans="2:11">
      <c r="B12000" s="1311"/>
      <c r="K12000" s="1311"/>
    </row>
    <row r="12001" spans="2:11">
      <c r="B12001" s="1311"/>
      <c r="K12001" s="1311"/>
    </row>
    <row r="12002" spans="2:11">
      <c r="B12002" s="1311"/>
      <c r="K12002" s="1311"/>
    </row>
    <row r="12003" spans="2:11">
      <c r="B12003" s="1311"/>
      <c r="K12003" s="1311"/>
    </row>
    <row r="12004" spans="2:11">
      <c r="B12004" s="1311"/>
      <c r="K12004" s="1311"/>
    </row>
    <row r="12005" spans="2:11">
      <c r="B12005" s="1311"/>
      <c r="K12005" s="1311"/>
    </row>
    <row r="12006" spans="2:11">
      <c r="B12006" s="1311"/>
      <c r="K12006" s="1311"/>
    </row>
    <row r="12007" spans="2:11">
      <c r="B12007" s="1311"/>
      <c r="K12007" s="1311"/>
    </row>
    <row r="12008" spans="2:11">
      <c r="B12008" s="1311"/>
      <c r="K12008" s="1311"/>
    </row>
    <row r="12009" spans="2:11">
      <c r="B12009" s="1311"/>
      <c r="K12009" s="1311"/>
    </row>
    <row r="12010" spans="2:11">
      <c r="B12010" s="1311"/>
      <c r="K12010" s="1311"/>
    </row>
    <row r="12011" spans="2:11">
      <c r="B12011" s="1311"/>
      <c r="K12011" s="1311"/>
    </row>
    <row r="12012" spans="2:11">
      <c r="B12012" s="1311"/>
      <c r="K12012" s="1311"/>
    </row>
    <row r="12013" spans="2:11">
      <c r="B12013" s="1311"/>
      <c r="K12013" s="1311"/>
    </row>
    <row r="12014" spans="2:11">
      <c r="B12014" s="1311"/>
      <c r="K12014" s="1311"/>
    </row>
    <row r="12015" spans="2:11">
      <c r="B12015" s="1311"/>
      <c r="K12015" s="1311"/>
    </row>
    <row r="12016" spans="2:11">
      <c r="B12016" s="1311"/>
      <c r="K12016" s="1311"/>
    </row>
    <row r="12017" spans="2:11">
      <c r="B12017" s="1311"/>
      <c r="K12017" s="1311"/>
    </row>
    <row r="12018" spans="2:11">
      <c r="B12018" s="1311"/>
      <c r="K12018" s="1311"/>
    </row>
    <row r="12019" spans="2:11">
      <c r="B12019" s="1311"/>
      <c r="K12019" s="1311"/>
    </row>
    <row r="12020" spans="2:11">
      <c r="B12020" s="1311"/>
      <c r="K12020" s="1311"/>
    </row>
    <row r="12021" spans="2:11">
      <c r="B12021" s="1311"/>
      <c r="K12021" s="1311"/>
    </row>
    <row r="12022" spans="2:11">
      <c r="B12022" s="1311"/>
      <c r="K12022" s="1311"/>
    </row>
    <row r="12023" spans="2:11">
      <c r="B12023" s="1311"/>
      <c r="K12023" s="1311"/>
    </row>
    <row r="12024" spans="2:11">
      <c r="B12024" s="1311"/>
      <c r="K12024" s="1311"/>
    </row>
    <row r="12025" spans="2:11">
      <c r="B12025" s="1311"/>
      <c r="K12025" s="1311"/>
    </row>
    <row r="12026" spans="2:11">
      <c r="B12026" s="1311"/>
      <c r="K12026" s="1311"/>
    </row>
    <row r="12027" spans="2:11">
      <c r="B12027" s="1311"/>
      <c r="K12027" s="1311"/>
    </row>
    <row r="12028" spans="2:11">
      <c r="B12028" s="1311"/>
      <c r="K12028" s="1311"/>
    </row>
    <row r="12029" spans="2:11">
      <c r="B12029" s="1311"/>
      <c r="K12029" s="1311"/>
    </row>
    <row r="12030" spans="2:11">
      <c r="B12030" s="1311"/>
      <c r="K12030" s="1311"/>
    </row>
    <row r="12031" spans="2:11">
      <c r="B12031" s="1311"/>
      <c r="K12031" s="1311"/>
    </row>
    <row r="12032" spans="2:11">
      <c r="B12032" s="1311"/>
      <c r="K12032" s="1311"/>
    </row>
    <row r="12033" spans="2:11">
      <c r="B12033" s="1311"/>
      <c r="K12033" s="1311"/>
    </row>
    <row r="12034" spans="2:11">
      <c r="B12034" s="1311"/>
      <c r="K12034" s="1311"/>
    </row>
    <row r="12035" spans="2:11">
      <c r="B12035" s="1311"/>
      <c r="K12035" s="1311"/>
    </row>
    <row r="12036" spans="2:11">
      <c r="B12036" s="1311"/>
      <c r="K12036" s="1311"/>
    </row>
    <row r="12037" spans="2:11">
      <c r="B12037" s="1311"/>
      <c r="K12037" s="1311"/>
    </row>
    <row r="12038" spans="2:11">
      <c r="B12038" s="1311"/>
      <c r="K12038" s="1311"/>
    </row>
    <row r="12039" spans="2:11">
      <c r="B12039" s="1311"/>
      <c r="K12039" s="1311"/>
    </row>
    <row r="12040" spans="2:11">
      <c r="B12040" s="1311"/>
      <c r="K12040" s="1311"/>
    </row>
    <row r="12041" spans="2:11">
      <c r="B12041" s="1311"/>
      <c r="K12041" s="1311"/>
    </row>
    <row r="12042" spans="2:11">
      <c r="B12042" s="1311"/>
      <c r="K12042" s="1311"/>
    </row>
    <row r="12043" spans="2:11">
      <c r="B12043" s="1311"/>
      <c r="K12043" s="1311"/>
    </row>
    <row r="12044" spans="2:11">
      <c r="B12044" s="1311"/>
      <c r="K12044" s="1311"/>
    </row>
    <row r="12045" spans="2:11">
      <c r="B12045" s="1311"/>
      <c r="K12045" s="1311"/>
    </row>
    <row r="12046" spans="2:11">
      <c r="B12046" s="1311"/>
      <c r="K12046" s="1311"/>
    </row>
    <row r="12047" spans="2:11">
      <c r="B12047" s="1311"/>
      <c r="K12047" s="1311"/>
    </row>
    <row r="12048" spans="2:11">
      <c r="B12048" s="1311"/>
      <c r="K12048" s="1311"/>
    </row>
    <row r="12049" spans="2:11">
      <c r="B12049" s="1311"/>
      <c r="K12049" s="1311"/>
    </row>
    <row r="12050" spans="2:11">
      <c r="B12050" s="1311"/>
      <c r="K12050" s="1311"/>
    </row>
    <row r="12051" spans="2:11">
      <c r="B12051" s="1311"/>
      <c r="K12051" s="1311"/>
    </row>
    <row r="12052" spans="2:11">
      <c r="B12052" s="1311"/>
      <c r="K12052" s="1311"/>
    </row>
    <row r="12053" spans="2:11">
      <c r="B12053" s="1311"/>
      <c r="K12053" s="1311"/>
    </row>
    <row r="12054" spans="2:11">
      <c r="B12054" s="1311"/>
      <c r="K12054" s="1311"/>
    </row>
    <row r="12055" spans="2:11">
      <c r="B12055" s="1311"/>
      <c r="K12055" s="1311"/>
    </row>
    <row r="12056" spans="2:11">
      <c r="B12056" s="1311"/>
      <c r="K12056" s="1311"/>
    </row>
    <row r="12057" spans="2:11">
      <c r="B12057" s="1311"/>
      <c r="K12057" s="1311"/>
    </row>
    <row r="12058" spans="2:11">
      <c r="B12058" s="1311"/>
      <c r="K12058" s="1311"/>
    </row>
    <row r="12059" spans="2:11">
      <c r="B12059" s="1311"/>
      <c r="K12059" s="1311"/>
    </row>
    <row r="12060" spans="2:11">
      <c r="B12060" s="1311"/>
      <c r="K12060" s="1311"/>
    </row>
    <row r="12061" spans="2:11">
      <c r="B12061" s="1311"/>
      <c r="K12061" s="1311"/>
    </row>
    <row r="12062" spans="2:11">
      <c r="B12062" s="1311"/>
      <c r="K12062" s="1311"/>
    </row>
    <row r="12063" spans="2:11">
      <c r="B12063" s="1311"/>
      <c r="K12063" s="1311"/>
    </row>
    <row r="12064" spans="2:11">
      <c r="B12064" s="1311"/>
      <c r="K12064" s="1311"/>
    </row>
    <row r="12065" spans="2:11">
      <c r="B12065" s="1311"/>
      <c r="K12065" s="1311"/>
    </row>
    <row r="12066" spans="2:11">
      <c r="B12066" s="1311"/>
      <c r="K12066" s="1311"/>
    </row>
    <row r="12067" spans="2:11">
      <c r="B12067" s="1311"/>
      <c r="K12067" s="1311"/>
    </row>
    <row r="12068" spans="2:11">
      <c r="B12068" s="1311"/>
      <c r="K12068" s="1311"/>
    </row>
    <row r="12069" spans="2:11">
      <c r="B12069" s="1311"/>
      <c r="K12069" s="1311"/>
    </row>
    <row r="12070" spans="2:11">
      <c r="B12070" s="1311"/>
      <c r="K12070" s="1311"/>
    </row>
    <row r="12071" spans="2:11">
      <c r="B12071" s="1311"/>
      <c r="K12071" s="1311"/>
    </row>
    <row r="12072" spans="2:11">
      <c r="B12072" s="1311"/>
      <c r="K12072" s="1311"/>
    </row>
    <row r="12073" spans="2:11">
      <c r="B12073" s="1311"/>
      <c r="K12073" s="1311"/>
    </row>
    <row r="12074" spans="2:11">
      <c r="B12074" s="1311"/>
      <c r="K12074" s="1311"/>
    </row>
    <row r="12075" spans="2:11">
      <c r="B12075" s="1311"/>
      <c r="K12075" s="1311"/>
    </row>
    <row r="12076" spans="2:11">
      <c r="B12076" s="1311"/>
      <c r="K12076" s="1311"/>
    </row>
    <row r="12077" spans="2:11">
      <c r="B12077" s="1311"/>
      <c r="K12077" s="1311"/>
    </row>
    <row r="12078" spans="2:11">
      <c r="B12078" s="1311"/>
      <c r="K12078" s="1311"/>
    </row>
    <row r="12079" spans="2:11">
      <c r="B12079" s="1311"/>
      <c r="K12079" s="1311"/>
    </row>
    <row r="12080" spans="2:11">
      <c r="B12080" s="1311"/>
      <c r="K12080" s="1311"/>
    </row>
    <row r="12081" spans="2:11">
      <c r="B12081" s="1311"/>
      <c r="K12081" s="1311"/>
    </row>
    <row r="12082" spans="2:11">
      <c r="B12082" s="1311"/>
      <c r="K12082" s="1311"/>
    </row>
    <row r="12083" spans="2:11">
      <c r="B12083" s="1311"/>
      <c r="K12083" s="1311"/>
    </row>
    <row r="12084" spans="2:11">
      <c r="B12084" s="1311"/>
      <c r="K12084" s="1311"/>
    </row>
    <row r="12085" spans="2:11">
      <c r="B12085" s="1311"/>
      <c r="K12085" s="1311"/>
    </row>
    <row r="12086" spans="2:11">
      <c r="B12086" s="1311"/>
      <c r="K12086" s="1311"/>
    </row>
    <row r="12087" spans="2:11">
      <c r="B12087" s="1311"/>
      <c r="K12087" s="1311"/>
    </row>
    <row r="12088" spans="2:11">
      <c r="B12088" s="1311"/>
      <c r="K12088" s="1311"/>
    </row>
    <row r="12089" spans="2:11">
      <c r="B12089" s="1311"/>
      <c r="K12089" s="1311"/>
    </row>
    <row r="12090" spans="2:11">
      <c r="B12090" s="1311"/>
      <c r="K12090" s="1311"/>
    </row>
    <row r="12091" spans="2:11">
      <c r="B12091" s="1311"/>
      <c r="K12091" s="1311"/>
    </row>
    <row r="12092" spans="2:11">
      <c r="B12092" s="1311"/>
      <c r="K12092" s="1311"/>
    </row>
    <row r="12093" spans="2:11">
      <c r="B12093" s="1311"/>
      <c r="K12093" s="1311"/>
    </row>
    <row r="12094" spans="2:11">
      <c r="B12094" s="1311"/>
      <c r="K12094" s="1311"/>
    </row>
    <row r="12095" spans="2:11">
      <c r="B12095" s="1311"/>
      <c r="K12095" s="1311"/>
    </row>
    <row r="12096" spans="2:11">
      <c r="B12096" s="1311"/>
      <c r="K12096" s="1311"/>
    </row>
    <row r="12097" spans="2:11">
      <c r="B12097" s="1311"/>
      <c r="K12097" s="1311"/>
    </row>
    <row r="12098" spans="2:11">
      <c r="B12098" s="1311"/>
      <c r="K12098" s="1311"/>
    </row>
    <row r="12099" spans="2:11">
      <c r="B12099" s="1311"/>
      <c r="K12099" s="1311"/>
    </row>
    <row r="12100" spans="2:11">
      <c r="B12100" s="1311"/>
      <c r="K12100" s="1311"/>
    </row>
    <row r="12101" spans="2:11">
      <c r="B12101" s="1311"/>
      <c r="K12101" s="1311"/>
    </row>
    <row r="12102" spans="2:11">
      <c r="B12102" s="1311"/>
      <c r="K12102" s="1311"/>
    </row>
    <row r="12103" spans="2:11">
      <c r="B12103" s="1311"/>
      <c r="K12103" s="1311"/>
    </row>
    <row r="12104" spans="2:11">
      <c r="B12104" s="1311"/>
      <c r="K12104" s="1311"/>
    </row>
    <row r="12105" spans="2:11">
      <c r="B12105" s="1311"/>
      <c r="K12105" s="1311"/>
    </row>
    <row r="12106" spans="2:11">
      <c r="B12106" s="1311"/>
      <c r="K12106" s="1311"/>
    </row>
    <row r="12107" spans="2:11">
      <c r="B12107" s="1311"/>
      <c r="K12107" s="1311"/>
    </row>
    <row r="12108" spans="2:11">
      <c r="B12108" s="1311"/>
      <c r="K12108" s="1311"/>
    </row>
    <row r="12109" spans="2:11">
      <c r="B12109" s="1311"/>
      <c r="K12109" s="1311"/>
    </row>
    <row r="12110" spans="2:11">
      <c r="B12110" s="1311"/>
      <c r="K12110" s="1311"/>
    </row>
    <row r="12111" spans="2:11">
      <c r="B12111" s="1311"/>
      <c r="K12111" s="1311"/>
    </row>
    <row r="12112" spans="2:11">
      <c r="B12112" s="1311"/>
      <c r="K12112" s="1311"/>
    </row>
    <row r="12113" spans="2:11">
      <c r="B12113" s="1311"/>
      <c r="K12113" s="1311"/>
    </row>
    <row r="12114" spans="2:11">
      <c r="B12114" s="1311"/>
      <c r="K12114" s="1311"/>
    </row>
    <row r="12115" spans="2:11">
      <c r="B12115" s="1311"/>
      <c r="K12115" s="1311"/>
    </row>
    <row r="12116" spans="2:11">
      <c r="B12116" s="1311"/>
      <c r="K12116" s="1311"/>
    </row>
    <row r="12117" spans="2:11">
      <c r="B12117" s="1311"/>
      <c r="K12117" s="1311"/>
    </row>
    <row r="12118" spans="2:11">
      <c r="B12118" s="1311"/>
      <c r="K12118" s="1311"/>
    </row>
    <row r="12119" spans="2:11">
      <c r="B12119" s="1311"/>
      <c r="K12119" s="1311"/>
    </row>
    <row r="12120" spans="2:11">
      <c r="B12120" s="1311"/>
      <c r="K12120" s="1311"/>
    </row>
    <row r="12121" spans="2:11">
      <c r="B12121" s="1311"/>
      <c r="K12121" s="1311"/>
    </row>
    <row r="12122" spans="2:11">
      <c r="B12122" s="1311"/>
      <c r="K12122" s="1311"/>
    </row>
    <row r="12123" spans="2:11">
      <c r="B12123" s="1311"/>
      <c r="K12123" s="1311"/>
    </row>
    <row r="12124" spans="2:11">
      <c r="B12124" s="1311"/>
      <c r="K12124" s="1311"/>
    </row>
    <row r="12125" spans="2:11">
      <c r="B12125" s="1311"/>
      <c r="K12125" s="1311"/>
    </row>
    <row r="12126" spans="2:11">
      <c r="B12126" s="1311"/>
      <c r="K12126" s="1311"/>
    </row>
    <row r="12127" spans="2:11">
      <c r="B12127" s="1311"/>
      <c r="K12127" s="1311"/>
    </row>
    <row r="12128" spans="2:11">
      <c r="B12128" s="1311"/>
      <c r="K12128" s="1311"/>
    </row>
    <row r="12129" spans="2:11">
      <c r="B12129" s="1311"/>
      <c r="K12129" s="1311"/>
    </row>
    <row r="12130" spans="2:11">
      <c r="B12130" s="1311"/>
      <c r="K12130" s="1311"/>
    </row>
    <row r="12131" spans="2:11">
      <c r="B12131" s="1311"/>
      <c r="K12131" s="1311"/>
    </row>
    <row r="12132" spans="2:11">
      <c r="B12132" s="1311"/>
      <c r="K12132" s="1311"/>
    </row>
    <row r="12133" spans="2:11">
      <c r="B12133" s="1311"/>
      <c r="K12133" s="1311"/>
    </row>
    <row r="12134" spans="2:11">
      <c r="B12134" s="1311"/>
      <c r="K12134" s="1311"/>
    </row>
    <row r="12135" spans="2:11">
      <c r="B12135" s="1311"/>
      <c r="K12135" s="1311"/>
    </row>
    <row r="12136" spans="2:11">
      <c r="B12136" s="1311"/>
      <c r="K12136" s="1311"/>
    </row>
    <row r="12137" spans="2:11">
      <c r="B12137" s="1311"/>
      <c r="K12137" s="1311"/>
    </row>
    <row r="12138" spans="2:11">
      <c r="B12138" s="1311"/>
      <c r="K12138" s="1311"/>
    </row>
    <row r="12139" spans="2:11">
      <c r="B12139" s="1311"/>
      <c r="K12139" s="1311"/>
    </row>
    <row r="12140" spans="2:11">
      <c r="B12140" s="1311"/>
      <c r="K12140" s="1311"/>
    </row>
    <row r="12141" spans="2:11">
      <c r="B12141" s="1311"/>
      <c r="K12141" s="1311"/>
    </row>
    <row r="12142" spans="2:11">
      <c r="B12142" s="1311"/>
      <c r="K12142" s="1311"/>
    </row>
    <row r="12143" spans="2:11">
      <c r="B12143" s="1311"/>
      <c r="K12143" s="1311"/>
    </row>
    <row r="12144" spans="2:11">
      <c r="B12144" s="1311"/>
      <c r="K12144" s="1311"/>
    </row>
    <row r="12145" spans="2:11">
      <c r="B12145" s="1311"/>
      <c r="K12145" s="1311"/>
    </row>
    <row r="12146" spans="2:11">
      <c r="B12146" s="1311"/>
      <c r="K12146" s="1311"/>
    </row>
    <row r="12147" spans="2:11">
      <c r="B12147" s="1311"/>
      <c r="K12147" s="1311"/>
    </row>
    <row r="12148" spans="2:11">
      <c r="B12148" s="1311"/>
      <c r="K12148" s="1311"/>
    </row>
    <row r="12149" spans="2:11">
      <c r="B12149" s="1311"/>
      <c r="K12149" s="1311"/>
    </row>
    <row r="12150" spans="2:11">
      <c r="B12150" s="1311"/>
      <c r="K12150" s="1311"/>
    </row>
    <row r="12151" spans="2:11">
      <c r="B12151" s="1311"/>
      <c r="K12151" s="1311"/>
    </row>
    <row r="12152" spans="2:11">
      <c r="B12152" s="1311"/>
      <c r="K12152" s="1311"/>
    </row>
    <row r="12153" spans="2:11">
      <c r="B12153" s="1311"/>
      <c r="K12153" s="1311"/>
    </row>
    <row r="12154" spans="2:11">
      <c r="B12154" s="1311"/>
      <c r="K12154" s="1311"/>
    </row>
    <row r="12155" spans="2:11">
      <c r="B12155" s="1311"/>
      <c r="K12155" s="1311"/>
    </row>
    <row r="12156" spans="2:11">
      <c r="B12156" s="1311"/>
      <c r="K12156" s="1311"/>
    </row>
    <row r="12157" spans="2:11">
      <c r="B12157" s="1311"/>
      <c r="K12157" s="1311"/>
    </row>
    <row r="12158" spans="2:11">
      <c r="B12158" s="1311"/>
      <c r="K12158" s="1311"/>
    </row>
    <row r="12159" spans="2:11">
      <c r="B12159" s="1311"/>
      <c r="K12159" s="1311"/>
    </row>
    <row r="12160" spans="2:11">
      <c r="B12160" s="1311"/>
      <c r="K12160" s="1311"/>
    </row>
    <row r="12161" spans="2:11">
      <c r="B12161" s="1311"/>
      <c r="K12161" s="1311"/>
    </row>
    <row r="12162" spans="2:11">
      <c r="B12162" s="1311"/>
      <c r="K12162" s="1311"/>
    </row>
    <row r="12163" spans="2:11">
      <c r="B12163" s="1311"/>
      <c r="K12163" s="1311"/>
    </row>
    <row r="12164" spans="2:11">
      <c r="B12164" s="1311"/>
      <c r="K12164" s="1311"/>
    </row>
    <row r="12165" spans="2:11">
      <c r="B12165" s="1311"/>
      <c r="K12165" s="1311"/>
    </row>
    <row r="12166" spans="2:11">
      <c r="B12166" s="1311"/>
      <c r="K12166" s="1311"/>
    </row>
    <row r="12167" spans="2:11">
      <c r="B12167" s="1311"/>
      <c r="K12167" s="1311"/>
    </row>
    <row r="12168" spans="2:11">
      <c r="B12168" s="1311"/>
      <c r="K12168" s="1311"/>
    </row>
    <row r="12169" spans="2:11">
      <c r="B12169" s="1311"/>
      <c r="K12169" s="1311"/>
    </row>
    <row r="12170" spans="2:11">
      <c r="B12170" s="1311"/>
      <c r="K12170" s="1311"/>
    </row>
    <row r="12171" spans="2:11">
      <c r="B12171" s="1311"/>
      <c r="K12171" s="1311"/>
    </row>
    <row r="12172" spans="2:11">
      <c r="B12172" s="1311"/>
      <c r="K12172" s="1311"/>
    </row>
    <row r="12173" spans="2:11">
      <c r="B12173" s="1311"/>
      <c r="K12173" s="1311"/>
    </row>
    <row r="12174" spans="2:11">
      <c r="B12174" s="1311"/>
      <c r="K12174" s="1311"/>
    </row>
    <row r="12175" spans="2:11">
      <c r="B12175" s="1311"/>
      <c r="K12175" s="1311"/>
    </row>
    <row r="12176" spans="2:11">
      <c r="B12176" s="1311"/>
      <c r="K12176" s="1311"/>
    </row>
    <row r="12177" spans="2:11">
      <c r="B12177" s="1311"/>
      <c r="K12177" s="1311"/>
    </row>
    <row r="12178" spans="2:11">
      <c r="B12178" s="1311"/>
      <c r="K12178" s="1311"/>
    </row>
    <row r="12179" spans="2:11">
      <c r="B12179" s="1311"/>
      <c r="K12179" s="1311"/>
    </row>
    <row r="12180" spans="2:11">
      <c r="B12180" s="1311"/>
      <c r="K12180" s="1311"/>
    </row>
    <row r="12181" spans="2:11">
      <c r="B12181" s="1311"/>
      <c r="K12181" s="1311"/>
    </row>
    <row r="12182" spans="2:11">
      <c r="B12182" s="1311"/>
      <c r="K12182" s="1311"/>
    </row>
    <row r="12183" spans="2:11">
      <c r="B12183" s="1311"/>
      <c r="K12183" s="1311"/>
    </row>
    <row r="12184" spans="2:11">
      <c r="B12184" s="1311"/>
      <c r="K12184" s="1311"/>
    </row>
    <row r="12185" spans="2:11">
      <c r="B12185" s="1311"/>
      <c r="K12185" s="1311"/>
    </row>
    <row r="12186" spans="2:11">
      <c r="B12186" s="1311"/>
      <c r="K12186" s="1311"/>
    </row>
    <row r="12187" spans="2:11">
      <c r="B12187" s="1311"/>
      <c r="K12187" s="1311"/>
    </row>
    <row r="12188" spans="2:11">
      <c r="B12188" s="1311"/>
      <c r="K12188" s="1311"/>
    </row>
    <row r="12189" spans="2:11">
      <c r="B12189" s="1311"/>
      <c r="K12189" s="1311"/>
    </row>
    <row r="12190" spans="2:11">
      <c r="B12190" s="1311"/>
      <c r="K12190" s="1311"/>
    </row>
    <row r="12191" spans="2:11">
      <c r="B12191" s="1311"/>
      <c r="K12191" s="1311"/>
    </row>
    <row r="12192" spans="2:11">
      <c r="B12192" s="1311"/>
      <c r="K12192" s="1311"/>
    </row>
    <row r="12193" spans="2:11">
      <c r="B12193" s="1311"/>
      <c r="K12193" s="1311"/>
    </row>
    <row r="12194" spans="2:11">
      <c r="B12194" s="1311"/>
      <c r="K12194" s="1311"/>
    </row>
    <row r="12195" spans="2:11">
      <c r="B12195" s="1311"/>
      <c r="K12195" s="1311"/>
    </row>
    <row r="12196" spans="2:11">
      <c r="B12196" s="1311"/>
      <c r="K12196" s="1311"/>
    </row>
    <row r="12197" spans="2:11">
      <c r="B12197" s="1311"/>
      <c r="K12197" s="1311"/>
    </row>
    <row r="12198" spans="2:11">
      <c r="B12198" s="1311"/>
      <c r="K12198" s="1311"/>
    </row>
    <row r="12199" spans="2:11">
      <c r="B12199" s="1311"/>
      <c r="K12199" s="1311"/>
    </row>
    <row r="12200" spans="2:11">
      <c r="B12200" s="1311"/>
      <c r="K12200" s="1311"/>
    </row>
    <row r="12201" spans="2:11">
      <c r="B12201" s="1311"/>
      <c r="K12201" s="1311"/>
    </row>
    <row r="12202" spans="2:11">
      <c r="B12202" s="1311"/>
      <c r="K12202" s="1311"/>
    </row>
    <row r="12203" spans="2:11">
      <c r="B12203" s="1311"/>
      <c r="K12203" s="1311"/>
    </row>
    <row r="12204" spans="2:11">
      <c r="B12204" s="1311"/>
      <c r="K12204" s="1311"/>
    </row>
    <row r="12205" spans="2:11">
      <c r="B12205" s="1311"/>
      <c r="K12205" s="1311"/>
    </row>
    <row r="12206" spans="2:11">
      <c r="B12206" s="1311"/>
      <c r="K12206" s="1311"/>
    </row>
    <row r="12207" spans="2:11">
      <c r="B12207" s="1311"/>
      <c r="K12207" s="1311"/>
    </row>
    <row r="12208" spans="2:11">
      <c r="B12208" s="1311"/>
      <c r="K12208" s="1311"/>
    </row>
    <row r="12209" spans="2:11">
      <c r="B12209" s="1311"/>
      <c r="K12209" s="1311"/>
    </row>
    <row r="12210" spans="2:11">
      <c r="B12210" s="1311"/>
      <c r="K12210" s="1311"/>
    </row>
    <row r="12211" spans="2:11">
      <c r="B12211" s="1311"/>
      <c r="K12211" s="1311"/>
    </row>
    <row r="12212" spans="2:11">
      <c r="B12212" s="1311"/>
      <c r="K12212" s="1311"/>
    </row>
    <row r="12213" spans="2:11">
      <c r="B12213" s="1311"/>
      <c r="K12213" s="1311"/>
    </row>
    <row r="12214" spans="2:11">
      <c r="B12214" s="1311"/>
      <c r="K12214" s="1311"/>
    </row>
    <row r="12215" spans="2:11">
      <c r="B12215" s="1311"/>
      <c r="K12215" s="1311"/>
    </row>
    <row r="12216" spans="2:11">
      <c r="B12216" s="1311"/>
      <c r="K12216" s="1311"/>
    </row>
    <row r="12217" spans="2:11">
      <c r="B12217" s="1311"/>
      <c r="K12217" s="1311"/>
    </row>
    <row r="12218" spans="2:11">
      <c r="B12218" s="1311"/>
      <c r="K12218" s="1311"/>
    </row>
    <row r="12219" spans="2:11">
      <c r="B12219" s="1311"/>
      <c r="K12219" s="1311"/>
    </row>
    <row r="12220" spans="2:11">
      <c r="B12220" s="1311"/>
      <c r="K12220" s="1311"/>
    </row>
    <row r="12221" spans="2:11">
      <c r="B12221" s="1311"/>
      <c r="K12221" s="1311"/>
    </row>
    <row r="12222" spans="2:11">
      <c r="B12222" s="1311"/>
      <c r="K12222" s="1311"/>
    </row>
    <row r="12223" spans="2:11">
      <c r="B12223" s="1311"/>
      <c r="K12223" s="1311"/>
    </row>
    <row r="12224" spans="2:11">
      <c r="B12224" s="1311"/>
      <c r="K12224" s="1311"/>
    </row>
    <row r="12225" spans="2:11">
      <c r="B12225" s="1311"/>
      <c r="K12225" s="1311"/>
    </row>
    <row r="12226" spans="2:11">
      <c r="B12226" s="1311"/>
      <c r="K12226" s="1311"/>
    </row>
    <row r="12227" spans="2:11">
      <c r="B12227" s="1311"/>
      <c r="K12227" s="1311"/>
    </row>
    <row r="12228" spans="2:11">
      <c r="B12228" s="1311"/>
      <c r="K12228" s="1311"/>
    </row>
    <row r="12229" spans="2:11">
      <c r="B12229" s="1311"/>
      <c r="K12229" s="1311"/>
    </row>
    <row r="12230" spans="2:11">
      <c r="B12230" s="1311"/>
      <c r="K12230" s="1311"/>
    </row>
    <row r="12231" spans="2:11">
      <c r="B12231" s="1311"/>
      <c r="K12231" s="1311"/>
    </row>
    <row r="12232" spans="2:11">
      <c r="B12232" s="1311"/>
      <c r="K12232" s="1311"/>
    </row>
    <row r="12233" spans="2:11">
      <c r="B12233" s="1311"/>
      <c r="K12233" s="1311"/>
    </row>
    <row r="12234" spans="2:11">
      <c r="B12234" s="1311"/>
      <c r="K12234" s="1311"/>
    </row>
    <row r="12235" spans="2:11">
      <c r="B12235" s="1311"/>
      <c r="K12235" s="1311"/>
    </row>
    <row r="12236" spans="2:11">
      <c r="B12236" s="1311"/>
      <c r="K12236" s="1311"/>
    </row>
    <row r="12237" spans="2:11">
      <c r="B12237" s="1311"/>
      <c r="K12237" s="1311"/>
    </row>
    <row r="12238" spans="2:11">
      <c r="B12238" s="1311"/>
      <c r="K12238" s="1311"/>
    </row>
    <row r="12239" spans="2:11">
      <c r="B12239" s="1311"/>
      <c r="K12239" s="1311"/>
    </row>
    <row r="12240" spans="2:11">
      <c r="B12240" s="1311"/>
      <c r="K12240" s="1311"/>
    </row>
    <row r="12241" spans="2:11">
      <c r="B12241" s="1311"/>
      <c r="K12241" s="1311"/>
    </row>
    <row r="12242" spans="2:11">
      <c r="B12242" s="1311"/>
      <c r="K12242" s="1311"/>
    </row>
    <row r="12243" spans="2:11">
      <c r="B12243" s="1311"/>
      <c r="K12243" s="1311"/>
    </row>
    <row r="12244" spans="2:11">
      <c r="B12244" s="1311"/>
      <c r="K12244" s="1311"/>
    </row>
    <row r="12245" spans="2:11">
      <c r="B12245" s="1311"/>
      <c r="K12245" s="1311"/>
    </row>
    <row r="12246" spans="2:11">
      <c r="B12246" s="1311"/>
      <c r="K12246" s="1311"/>
    </row>
    <row r="12247" spans="2:11">
      <c r="B12247" s="1311"/>
      <c r="K12247" s="1311"/>
    </row>
    <row r="12248" spans="2:11">
      <c r="B12248" s="1311"/>
      <c r="K12248" s="1311"/>
    </row>
    <row r="12249" spans="2:11">
      <c r="B12249" s="1311"/>
      <c r="K12249" s="1311"/>
    </row>
    <row r="12250" spans="2:11">
      <c r="B12250" s="1311"/>
      <c r="K12250" s="1311"/>
    </row>
    <row r="12251" spans="2:11">
      <c r="B12251" s="1311"/>
      <c r="K12251" s="1311"/>
    </row>
    <row r="12252" spans="2:11">
      <c r="B12252" s="1311"/>
      <c r="K12252" s="1311"/>
    </row>
    <row r="12253" spans="2:11">
      <c r="B12253" s="1311"/>
      <c r="K12253" s="1311"/>
    </row>
    <row r="12254" spans="2:11">
      <c r="B12254" s="1311"/>
      <c r="K12254" s="1311"/>
    </row>
    <row r="12255" spans="2:11">
      <c r="B12255" s="1311"/>
      <c r="K12255" s="1311"/>
    </row>
    <row r="12256" spans="2:11">
      <c r="B12256" s="1311"/>
      <c r="K12256" s="1311"/>
    </row>
    <row r="12257" spans="2:11">
      <c r="B12257" s="1311"/>
      <c r="K12257" s="1311"/>
    </row>
    <row r="12258" spans="2:11">
      <c r="B12258" s="1311"/>
      <c r="K12258" s="1311"/>
    </row>
    <row r="12259" spans="2:11">
      <c r="B12259" s="1311"/>
      <c r="K12259" s="1311"/>
    </row>
    <row r="12260" spans="2:11">
      <c r="B12260" s="1311"/>
      <c r="K12260" s="1311"/>
    </row>
    <row r="12261" spans="2:11">
      <c r="B12261" s="1311"/>
      <c r="K12261" s="1311"/>
    </row>
    <row r="12262" spans="2:11">
      <c r="B12262" s="1311"/>
      <c r="K12262" s="1311"/>
    </row>
    <row r="12263" spans="2:11">
      <c r="B12263" s="1311"/>
      <c r="K12263" s="1311"/>
    </row>
    <row r="12264" spans="2:11">
      <c r="B12264" s="1311"/>
      <c r="K12264" s="1311"/>
    </row>
    <row r="12265" spans="2:11">
      <c r="B12265" s="1311"/>
      <c r="K12265" s="1311"/>
    </row>
    <row r="12266" spans="2:11">
      <c r="B12266" s="1311"/>
      <c r="K12266" s="1311"/>
    </row>
    <row r="12267" spans="2:11">
      <c r="B12267" s="1311"/>
      <c r="K12267" s="1311"/>
    </row>
    <row r="12268" spans="2:11">
      <c r="B12268" s="1311"/>
      <c r="K12268" s="1311"/>
    </row>
    <row r="12269" spans="2:11">
      <c r="B12269" s="1311"/>
      <c r="K12269" s="1311"/>
    </row>
    <row r="12270" spans="2:11">
      <c r="B12270" s="1311"/>
      <c r="K12270" s="1311"/>
    </row>
    <row r="12271" spans="2:11">
      <c r="B12271" s="1311"/>
      <c r="K12271" s="1311"/>
    </row>
    <row r="12272" spans="2:11">
      <c r="B12272" s="1311"/>
      <c r="K12272" s="1311"/>
    </row>
    <row r="12273" spans="2:11">
      <c r="B12273" s="1311"/>
      <c r="K12273" s="1311"/>
    </row>
    <row r="12274" spans="2:11">
      <c r="B12274" s="1311"/>
      <c r="K12274" s="1311"/>
    </row>
    <row r="12275" spans="2:11">
      <c r="B12275" s="1311"/>
      <c r="K12275" s="1311"/>
    </row>
    <row r="12276" spans="2:11">
      <c r="B12276" s="1311"/>
      <c r="K12276" s="1311"/>
    </row>
    <row r="12277" spans="2:11">
      <c r="B12277" s="1311"/>
      <c r="K12277" s="1311"/>
    </row>
    <row r="12278" spans="2:11">
      <c r="B12278" s="1311"/>
      <c r="K12278" s="1311"/>
    </row>
    <row r="12279" spans="2:11">
      <c r="B12279" s="1311"/>
      <c r="K12279" s="1311"/>
    </row>
    <row r="12280" spans="2:11">
      <c r="B12280" s="1311"/>
      <c r="K12280" s="1311"/>
    </row>
    <row r="12281" spans="2:11">
      <c r="B12281" s="1311"/>
      <c r="K12281" s="1311"/>
    </row>
    <row r="12282" spans="2:11">
      <c r="B12282" s="1311"/>
      <c r="K12282" s="1311"/>
    </row>
    <row r="12283" spans="2:11">
      <c r="B12283" s="1311"/>
      <c r="K12283" s="1311"/>
    </row>
    <row r="12284" spans="2:11">
      <c r="B12284" s="1311"/>
      <c r="K12284" s="1311"/>
    </row>
    <row r="12285" spans="2:11">
      <c r="B12285" s="1311"/>
      <c r="K12285" s="1311"/>
    </row>
    <row r="12286" spans="2:11">
      <c r="B12286" s="1311"/>
      <c r="K12286" s="1311"/>
    </row>
    <row r="12287" spans="2:11">
      <c r="B12287" s="1311"/>
      <c r="K12287" s="1311"/>
    </row>
    <row r="12288" spans="2:11">
      <c r="B12288" s="1311"/>
      <c r="K12288" s="1311"/>
    </row>
    <row r="12289" spans="2:11">
      <c r="B12289" s="1311"/>
      <c r="K12289" s="1311"/>
    </row>
    <row r="12290" spans="2:11">
      <c r="B12290" s="1311"/>
      <c r="K12290" s="1311"/>
    </row>
    <row r="12291" spans="2:11">
      <c r="B12291" s="1311"/>
      <c r="K12291" s="1311"/>
    </row>
    <row r="12292" spans="2:11">
      <c r="B12292" s="1311"/>
      <c r="K12292" s="1311"/>
    </row>
    <row r="12293" spans="2:11">
      <c r="B12293" s="1311"/>
      <c r="K12293" s="1311"/>
    </row>
    <row r="12294" spans="2:11">
      <c r="B12294" s="1311"/>
      <c r="K12294" s="1311"/>
    </row>
    <row r="12295" spans="2:11">
      <c r="B12295" s="1311"/>
      <c r="K12295" s="1311"/>
    </row>
    <row r="12296" spans="2:11">
      <c r="B12296" s="1311"/>
      <c r="K12296" s="1311"/>
    </row>
    <row r="12297" spans="2:11">
      <c r="B12297" s="1311"/>
      <c r="K12297" s="1311"/>
    </row>
    <row r="12298" spans="2:11">
      <c r="B12298" s="1311"/>
      <c r="K12298" s="1311"/>
    </row>
    <row r="12299" spans="2:11">
      <c r="B12299" s="1311"/>
      <c r="K12299" s="1311"/>
    </row>
    <row r="12300" spans="2:11">
      <c r="B12300" s="1311"/>
      <c r="K12300" s="1311"/>
    </row>
    <row r="12301" spans="2:11">
      <c r="B12301" s="1311"/>
      <c r="K12301" s="1311"/>
    </row>
    <row r="12302" spans="2:11">
      <c r="B12302" s="1311"/>
      <c r="K12302" s="1311"/>
    </row>
    <row r="12303" spans="2:11">
      <c r="B12303" s="1311"/>
      <c r="K12303" s="1311"/>
    </row>
    <row r="12304" spans="2:11">
      <c r="B12304" s="1311"/>
      <c r="K12304" s="1311"/>
    </row>
    <row r="12305" spans="2:11">
      <c r="B12305" s="1311"/>
      <c r="K12305" s="1311"/>
    </row>
    <row r="12306" spans="2:11">
      <c r="B12306" s="1311"/>
      <c r="K12306" s="1311"/>
    </row>
    <row r="12307" spans="2:11">
      <c r="B12307" s="1311"/>
      <c r="K12307" s="1311"/>
    </row>
    <row r="12308" spans="2:11">
      <c r="B12308" s="1311"/>
      <c r="K12308" s="1311"/>
    </row>
    <row r="12309" spans="2:11">
      <c r="B12309" s="1311"/>
      <c r="K12309" s="1311"/>
    </row>
    <row r="12310" spans="2:11">
      <c r="B12310" s="1311"/>
      <c r="K12310" s="1311"/>
    </row>
    <row r="12311" spans="2:11">
      <c r="B12311" s="1311"/>
      <c r="K12311" s="1311"/>
    </row>
    <row r="12312" spans="2:11">
      <c r="B12312" s="1311"/>
      <c r="K12312" s="1311"/>
    </row>
    <row r="12313" spans="2:11">
      <c r="B12313" s="1311"/>
      <c r="K12313" s="1311"/>
    </row>
    <row r="12314" spans="2:11">
      <c r="B12314" s="1311"/>
      <c r="K12314" s="1311"/>
    </row>
    <row r="12315" spans="2:11">
      <c r="B12315" s="1311"/>
      <c r="K12315" s="1311"/>
    </row>
    <row r="12316" spans="2:11">
      <c r="B12316" s="1311"/>
      <c r="K12316" s="1311"/>
    </row>
    <row r="12317" spans="2:11">
      <c r="B12317" s="1311"/>
      <c r="K12317" s="1311"/>
    </row>
    <row r="12318" spans="2:11">
      <c r="B12318" s="1311"/>
      <c r="K12318" s="1311"/>
    </row>
    <row r="12319" spans="2:11">
      <c r="B12319" s="1311"/>
      <c r="K12319" s="1311"/>
    </row>
    <row r="12320" spans="2:11">
      <c r="B12320" s="1311"/>
      <c r="K12320" s="1311"/>
    </row>
    <row r="12321" spans="2:11">
      <c r="B12321" s="1311"/>
      <c r="K12321" s="1311"/>
    </row>
    <row r="12322" spans="2:11">
      <c r="B12322" s="1311"/>
      <c r="K12322" s="1311"/>
    </row>
    <row r="12323" spans="2:11">
      <c r="B12323" s="1311"/>
      <c r="K12323" s="1311"/>
    </row>
    <row r="12324" spans="2:11">
      <c r="B12324" s="1311"/>
      <c r="K12324" s="1311"/>
    </row>
    <row r="12325" spans="2:11">
      <c r="B12325" s="1311"/>
      <c r="K12325" s="1311"/>
    </row>
    <row r="12326" spans="2:11">
      <c r="B12326" s="1311"/>
      <c r="K12326" s="1311"/>
    </row>
    <row r="12327" spans="2:11">
      <c r="B12327" s="1311"/>
      <c r="K12327" s="1311"/>
    </row>
    <row r="12328" spans="2:11">
      <c r="B12328" s="1311"/>
      <c r="K12328" s="1311"/>
    </row>
    <row r="12329" spans="2:11">
      <c r="B12329" s="1311"/>
      <c r="K12329" s="1311"/>
    </row>
    <row r="12330" spans="2:11">
      <c r="B12330" s="1311"/>
      <c r="K12330" s="1311"/>
    </row>
    <row r="12331" spans="2:11">
      <c r="B12331" s="1311"/>
      <c r="K12331" s="1311"/>
    </row>
    <row r="12332" spans="2:11">
      <c r="B12332" s="1311"/>
      <c r="K12332" s="1311"/>
    </row>
    <row r="12333" spans="2:11">
      <c r="B12333" s="1311"/>
      <c r="K12333" s="1311"/>
    </row>
    <row r="12334" spans="2:11">
      <c r="B12334" s="1311"/>
      <c r="K12334" s="1311"/>
    </row>
    <row r="12335" spans="2:11">
      <c r="B12335" s="1311"/>
      <c r="K12335" s="1311"/>
    </row>
    <row r="12336" spans="2:11">
      <c r="B12336" s="1311"/>
      <c r="K12336" s="1311"/>
    </row>
    <row r="12337" spans="2:11">
      <c r="B12337" s="1311"/>
      <c r="K12337" s="1311"/>
    </row>
    <row r="12338" spans="2:11">
      <c r="B12338" s="1311"/>
      <c r="K12338" s="1311"/>
    </row>
    <row r="12339" spans="2:11">
      <c r="B12339" s="1311"/>
      <c r="K12339" s="1311"/>
    </row>
    <row r="12340" spans="2:11">
      <c r="B12340" s="1311"/>
      <c r="K12340" s="1311"/>
    </row>
    <row r="12341" spans="2:11">
      <c r="B12341" s="1311"/>
      <c r="K12341" s="1311"/>
    </row>
    <row r="12342" spans="2:11">
      <c r="B12342" s="1311"/>
      <c r="K12342" s="1311"/>
    </row>
    <row r="12343" spans="2:11">
      <c r="B12343" s="1311"/>
      <c r="K12343" s="1311"/>
    </row>
    <row r="12344" spans="2:11">
      <c r="B12344" s="1311"/>
      <c r="K12344" s="1311"/>
    </row>
    <row r="12345" spans="2:11">
      <c r="B12345" s="1311"/>
      <c r="K12345" s="1311"/>
    </row>
    <row r="12346" spans="2:11">
      <c r="B12346" s="1311"/>
      <c r="K12346" s="1311"/>
    </row>
    <row r="12347" spans="2:11">
      <c r="B12347" s="1311"/>
      <c r="K12347" s="1311"/>
    </row>
    <row r="12348" spans="2:11">
      <c r="B12348" s="1311"/>
      <c r="K12348" s="1311"/>
    </row>
    <row r="12349" spans="2:11">
      <c r="B12349" s="1311"/>
      <c r="K12349" s="1311"/>
    </row>
    <row r="12350" spans="2:11">
      <c r="B12350" s="1311"/>
      <c r="K12350" s="1311"/>
    </row>
    <row r="12351" spans="2:11">
      <c r="B12351" s="1311"/>
      <c r="K12351" s="1311"/>
    </row>
    <row r="12352" spans="2:11">
      <c r="B12352" s="1311"/>
      <c r="K12352" s="1311"/>
    </row>
    <row r="12353" spans="2:11">
      <c r="B12353" s="1311"/>
      <c r="K12353" s="1311"/>
    </row>
    <row r="12354" spans="2:11">
      <c r="B12354" s="1311"/>
      <c r="K12354" s="1311"/>
    </row>
    <row r="12355" spans="2:11">
      <c r="B12355" s="1311"/>
      <c r="K12355" s="1311"/>
    </row>
    <row r="12356" spans="2:11">
      <c r="B12356" s="1311"/>
      <c r="K12356" s="1311"/>
    </row>
    <row r="12357" spans="2:11">
      <c r="B12357" s="1311"/>
      <c r="K12357" s="1311"/>
    </row>
    <row r="12358" spans="2:11">
      <c r="B12358" s="1311"/>
      <c r="K12358" s="1311"/>
    </row>
    <row r="12359" spans="2:11">
      <c r="B12359" s="1311"/>
      <c r="K12359" s="1311"/>
    </row>
    <row r="12360" spans="2:11">
      <c r="B12360" s="1311"/>
      <c r="K12360" s="1311"/>
    </row>
    <row r="12361" spans="2:11">
      <c r="B12361" s="1311"/>
      <c r="K12361" s="1311"/>
    </row>
    <row r="12362" spans="2:11">
      <c r="B12362" s="1311"/>
      <c r="K12362" s="1311"/>
    </row>
    <row r="12363" spans="2:11">
      <c r="B12363" s="1311"/>
      <c r="K12363" s="1311"/>
    </row>
    <row r="12364" spans="2:11">
      <c r="B12364" s="1311"/>
      <c r="K12364" s="1311"/>
    </row>
    <row r="12365" spans="2:11">
      <c r="B12365" s="1311"/>
      <c r="K12365" s="1311"/>
    </row>
    <row r="12366" spans="2:11">
      <c r="B12366" s="1311"/>
      <c r="K12366" s="1311"/>
    </row>
    <row r="12367" spans="2:11">
      <c r="B12367" s="1311"/>
      <c r="K12367" s="1311"/>
    </row>
    <row r="12368" spans="2:11">
      <c r="B12368" s="1311"/>
      <c r="K12368" s="1311"/>
    </row>
    <row r="12369" spans="2:11">
      <c r="B12369" s="1311"/>
      <c r="K12369" s="1311"/>
    </row>
    <row r="12370" spans="2:11">
      <c r="B12370" s="1311"/>
      <c r="K12370" s="1311"/>
    </row>
    <row r="12371" spans="2:11">
      <c r="B12371" s="1311"/>
      <c r="K12371" s="1311"/>
    </row>
    <row r="12372" spans="2:11">
      <c r="B12372" s="1311"/>
      <c r="K12372" s="1311"/>
    </row>
    <row r="12373" spans="2:11">
      <c r="B12373" s="1311"/>
      <c r="K12373" s="1311"/>
    </row>
    <row r="12374" spans="2:11">
      <c r="B12374" s="1311"/>
      <c r="K12374" s="1311"/>
    </row>
    <row r="12375" spans="2:11">
      <c r="B12375" s="1311"/>
      <c r="K12375" s="1311"/>
    </row>
    <row r="12376" spans="2:11">
      <c r="B12376" s="1311"/>
      <c r="K12376" s="1311"/>
    </row>
    <row r="12377" spans="2:11">
      <c r="B12377" s="1311"/>
      <c r="K12377" s="1311"/>
    </row>
    <row r="12378" spans="2:11">
      <c r="B12378" s="1311"/>
      <c r="K12378" s="1311"/>
    </row>
    <row r="12379" spans="2:11">
      <c r="B12379" s="1311"/>
      <c r="K12379" s="1311"/>
    </row>
    <row r="12380" spans="2:11">
      <c r="B12380" s="1311"/>
      <c r="K12380" s="1311"/>
    </row>
    <row r="12381" spans="2:11">
      <c r="B12381" s="1311"/>
      <c r="K12381" s="1311"/>
    </row>
    <row r="12382" spans="2:11">
      <c r="B12382" s="1311"/>
      <c r="K12382" s="1311"/>
    </row>
    <row r="12383" spans="2:11">
      <c r="B12383" s="1311"/>
      <c r="K12383" s="1311"/>
    </row>
    <row r="12384" spans="2:11">
      <c r="B12384" s="1311"/>
      <c r="K12384" s="1311"/>
    </row>
    <row r="12385" spans="2:11">
      <c r="B12385" s="1311"/>
      <c r="K12385" s="1311"/>
    </row>
    <row r="12386" spans="2:11">
      <c r="B12386" s="1311"/>
      <c r="K12386" s="1311"/>
    </row>
    <row r="12387" spans="2:11">
      <c r="B12387" s="1311"/>
      <c r="K12387" s="1311"/>
    </row>
    <row r="12388" spans="2:11">
      <c r="B12388" s="1311"/>
      <c r="K12388" s="1311"/>
    </row>
    <row r="12389" spans="2:11">
      <c r="B12389" s="1311"/>
      <c r="K12389" s="1311"/>
    </row>
    <row r="12390" spans="2:11">
      <c r="B12390" s="1311"/>
      <c r="K12390" s="1311"/>
    </row>
    <row r="12391" spans="2:11">
      <c r="B12391" s="1311"/>
      <c r="K12391" s="1311"/>
    </row>
    <row r="12392" spans="2:11">
      <c r="B12392" s="1311"/>
      <c r="K12392" s="1311"/>
    </row>
    <row r="12393" spans="2:11">
      <c r="B12393" s="1311"/>
      <c r="K12393" s="1311"/>
    </row>
    <row r="12394" spans="2:11">
      <c r="B12394" s="1311"/>
      <c r="K12394" s="1311"/>
    </row>
    <row r="12395" spans="2:11">
      <c r="B12395" s="1311"/>
      <c r="K12395" s="1311"/>
    </row>
    <row r="12396" spans="2:11">
      <c r="B12396" s="1311"/>
      <c r="K12396" s="1311"/>
    </row>
    <row r="12397" spans="2:11">
      <c r="B12397" s="1311"/>
      <c r="K12397" s="1311"/>
    </row>
    <row r="12398" spans="2:11">
      <c r="B12398" s="1311"/>
      <c r="K12398" s="1311"/>
    </row>
    <row r="12399" spans="2:11">
      <c r="B12399" s="1311"/>
      <c r="K12399" s="1311"/>
    </row>
    <row r="12400" spans="2:11">
      <c r="B12400" s="1311"/>
      <c r="K12400" s="1311"/>
    </row>
    <row r="12401" spans="2:11">
      <c r="B12401" s="1311"/>
      <c r="K12401" s="1311"/>
    </row>
    <row r="12402" spans="2:11">
      <c r="B12402" s="1311"/>
      <c r="K12402" s="1311"/>
    </row>
    <row r="12403" spans="2:11">
      <c r="B12403" s="1311"/>
      <c r="K12403" s="1311"/>
    </row>
    <row r="12404" spans="2:11">
      <c r="B12404" s="1311"/>
      <c r="K12404" s="1311"/>
    </row>
    <row r="12405" spans="2:11">
      <c r="B12405" s="1311"/>
      <c r="K12405" s="1311"/>
    </row>
    <row r="12406" spans="2:11">
      <c r="B12406" s="1311"/>
      <c r="K12406" s="1311"/>
    </row>
    <row r="12407" spans="2:11">
      <c r="B12407" s="1311"/>
      <c r="K12407" s="1311"/>
    </row>
    <row r="12408" spans="2:11">
      <c r="B12408" s="1311"/>
      <c r="K12408" s="1311"/>
    </row>
    <row r="12409" spans="2:11">
      <c r="B12409" s="1311"/>
      <c r="K12409" s="1311"/>
    </row>
    <row r="12410" spans="2:11">
      <c r="B12410" s="1311"/>
      <c r="K12410" s="1311"/>
    </row>
    <row r="12411" spans="2:11">
      <c r="B12411" s="1311"/>
      <c r="K12411" s="1311"/>
    </row>
    <row r="12412" spans="2:11">
      <c r="B12412" s="1311"/>
      <c r="K12412" s="1311"/>
    </row>
    <row r="12413" spans="2:11">
      <c r="B12413" s="1311"/>
      <c r="K12413" s="1311"/>
    </row>
    <row r="12414" spans="2:11">
      <c r="B12414" s="1311"/>
      <c r="K12414" s="1311"/>
    </row>
    <row r="12415" spans="2:11">
      <c r="B12415" s="1311"/>
      <c r="K12415" s="1311"/>
    </row>
    <row r="12416" spans="2:11">
      <c r="B12416" s="1311"/>
      <c r="K12416" s="1311"/>
    </row>
    <row r="12417" spans="2:11">
      <c r="B12417" s="1311"/>
      <c r="K12417" s="1311"/>
    </row>
    <row r="12418" spans="2:11">
      <c r="B12418" s="1311"/>
      <c r="K12418" s="1311"/>
    </row>
    <row r="12419" spans="2:11">
      <c r="B12419" s="1311"/>
      <c r="K12419" s="1311"/>
    </row>
    <row r="12420" spans="2:11">
      <c r="B12420" s="1311"/>
      <c r="K12420" s="1311"/>
    </row>
    <row r="12421" spans="2:11">
      <c r="B12421" s="1311"/>
      <c r="K12421" s="1311"/>
    </row>
    <row r="12422" spans="2:11">
      <c r="B12422" s="1311"/>
      <c r="K12422" s="1311"/>
    </row>
    <row r="12423" spans="2:11">
      <c r="B12423" s="1311"/>
      <c r="K12423" s="1311"/>
    </row>
    <row r="12424" spans="2:11">
      <c r="B12424" s="1311"/>
      <c r="K12424" s="1311"/>
    </row>
    <row r="12425" spans="2:11">
      <c r="B12425" s="1311"/>
      <c r="K12425" s="1311"/>
    </row>
    <row r="12426" spans="2:11">
      <c r="B12426" s="1311"/>
      <c r="K12426" s="1311"/>
    </row>
    <row r="12427" spans="2:11">
      <c r="B12427" s="1311"/>
      <c r="K12427" s="1311"/>
    </row>
    <row r="12428" spans="2:11">
      <c r="B12428" s="1311"/>
      <c r="K12428" s="1311"/>
    </row>
    <row r="12429" spans="2:11">
      <c r="B12429" s="1311"/>
      <c r="K12429" s="1311"/>
    </row>
    <row r="12430" spans="2:11">
      <c r="B12430" s="1311"/>
      <c r="K12430" s="1311"/>
    </row>
    <row r="12431" spans="2:11">
      <c r="B12431" s="1311"/>
      <c r="K12431" s="1311"/>
    </row>
    <row r="12432" spans="2:11">
      <c r="B12432" s="1311"/>
      <c r="K12432" s="1311"/>
    </row>
    <row r="12433" spans="2:11">
      <c r="B12433" s="1311"/>
      <c r="K12433" s="1311"/>
    </row>
    <row r="12434" spans="2:11">
      <c r="B12434" s="1311"/>
      <c r="K12434" s="1311"/>
    </row>
    <row r="12435" spans="2:11">
      <c r="B12435" s="1311"/>
      <c r="K12435" s="1311"/>
    </row>
    <row r="12436" spans="2:11">
      <c r="B12436" s="1311"/>
      <c r="K12436" s="1311"/>
    </row>
    <row r="12437" spans="2:11">
      <c r="B12437" s="1311"/>
      <c r="K12437" s="1311"/>
    </row>
    <row r="12438" spans="2:11">
      <c r="B12438" s="1311"/>
      <c r="K12438" s="1311"/>
    </row>
    <row r="12439" spans="2:11">
      <c r="B12439" s="1311"/>
      <c r="K12439" s="1311"/>
    </row>
    <row r="12440" spans="2:11">
      <c r="B12440" s="1311"/>
      <c r="K12440" s="1311"/>
    </row>
    <row r="12441" spans="2:11">
      <c r="B12441" s="1311"/>
      <c r="K12441" s="1311"/>
    </row>
    <row r="12442" spans="2:11">
      <c r="B12442" s="1311"/>
      <c r="K12442" s="1311"/>
    </row>
    <row r="12443" spans="2:11">
      <c r="B12443" s="1311"/>
      <c r="K12443" s="1311"/>
    </row>
    <row r="12444" spans="2:11">
      <c r="B12444" s="1311"/>
      <c r="K12444" s="1311"/>
    </row>
    <row r="12445" spans="2:11">
      <c r="B12445" s="1311"/>
      <c r="K12445" s="1311"/>
    </row>
    <row r="12446" spans="2:11">
      <c r="B12446" s="1311"/>
      <c r="K12446" s="1311"/>
    </row>
    <row r="12447" spans="2:11">
      <c r="B12447" s="1311"/>
      <c r="K12447" s="1311"/>
    </row>
    <row r="12448" spans="2:11">
      <c r="B12448" s="1311"/>
      <c r="K12448" s="1311"/>
    </row>
    <row r="12449" spans="2:11">
      <c r="B12449" s="1311"/>
      <c r="K12449" s="1311"/>
    </row>
    <row r="12450" spans="2:11">
      <c r="B12450" s="1311"/>
      <c r="K12450" s="1311"/>
    </row>
    <row r="12451" spans="2:11">
      <c r="B12451" s="1311"/>
      <c r="K12451" s="1311"/>
    </row>
    <row r="12452" spans="2:11">
      <c r="B12452" s="1311"/>
      <c r="K12452" s="1311"/>
    </row>
    <row r="12453" spans="2:11">
      <c r="B12453" s="1311"/>
      <c r="K12453" s="1311"/>
    </row>
    <row r="12454" spans="2:11">
      <c r="B12454" s="1311"/>
      <c r="K12454" s="1311"/>
    </row>
    <row r="12455" spans="2:11">
      <c r="B12455" s="1311"/>
      <c r="K12455" s="1311"/>
    </row>
    <row r="12456" spans="2:11">
      <c r="B12456" s="1311"/>
      <c r="K12456" s="1311"/>
    </row>
    <row r="12457" spans="2:11">
      <c r="B12457" s="1311"/>
      <c r="K12457" s="1311"/>
    </row>
    <row r="12458" spans="2:11">
      <c r="B12458" s="1311"/>
      <c r="K12458" s="1311"/>
    </row>
    <row r="12459" spans="2:11">
      <c r="B12459" s="1311"/>
      <c r="K12459" s="1311"/>
    </row>
    <row r="12460" spans="2:11">
      <c r="B12460" s="1311"/>
      <c r="K12460" s="1311"/>
    </row>
    <row r="12461" spans="2:11">
      <c r="B12461" s="1311"/>
      <c r="K12461" s="1311"/>
    </row>
    <row r="12462" spans="2:11">
      <c r="B12462" s="1311"/>
      <c r="K12462" s="1311"/>
    </row>
    <row r="12463" spans="2:11">
      <c r="B12463" s="1311"/>
      <c r="K12463" s="1311"/>
    </row>
    <row r="12464" spans="2:11">
      <c r="B12464" s="1311"/>
      <c r="K12464" s="1311"/>
    </row>
    <row r="12465" spans="2:11">
      <c r="B12465" s="1311"/>
      <c r="K12465" s="1311"/>
    </row>
    <row r="12466" spans="2:11">
      <c r="B12466" s="1311"/>
      <c r="K12466" s="1311"/>
    </row>
    <row r="12467" spans="2:11">
      <c r="B12467" s="1311"/>
      <c r="K12467" s="1311"/>
    </row>
    <row r="12468" spans="2:11">
      <c r="B12468" s="1311"/>
      <c r="K12468" s="1311"/>
    </row>
    <row r="12469" spans="2:11">
      <c r="B12469" s="1311"/>
      <c r="K12469" s="1311"/>
    </row>
    <row r="12470" spans="2:11">
      <c r="B12470" s="1311"/>
      <c r="K12470" s="1311"/>
    </row>
    <row r="12471" spans="2:11">
      <c r="B12471" s="1311"/>
      <c r="K12471" s="1311"/>
    </row>
    <row r="12472" spans="2:11">
      <c r="B12472" s="1311"/>
      <c r="K12472" s="1311"/>
    </row>
    <row r="12473" spans="2:11">
      <c r="B12473" s="1311"/>
      <c r="K12473" s="1311"/>
    </row>
    <row r="12474" spans="2:11">
      <c r="B12474" s="1311"/>
      <c r="K12474" s="1311"/>
    </row>
    <row r="12475" spans="2:11">
      <c r="B12475" s="1311"/>
      <c r="K12475" s="1311"/>
    </row>
    <row r="12476" spans="2:11">
      <c r="B12476" s="1311"/>
      <c r="K12476" s="1311"/>
    </row>
    <row r="12477" spans="2:11">
      <c r="B12477" s="1311"/>
      <c r="K12477" s="1311"/>
    </row>
    <row r="12478" spans="2:11">
      <c r="B12478" s="1311"/>
      <c r="K12478" s="1311"/>
    </row>
    <row r="12479" spans="2:11">
      <c r="B12479" s="1311"/>
      <c r="K12479" s="1311"/>
    </row>
    <row r="12480" spans="2:11">
      <c r="B12480" s="1311"/>
      <c r="K12480" s="1311"/>
    </row>
    <row r="12481" spans="2:11">
      <c r="B12481" s="1311"/>
      <c r="K12481" s="1311"/>
    </row>
    <row r="12482" spans="2:11">
      <c r="B12482" s="1311"/>
      <c r="K12482" s="1311"/>
    </row>
    <row r="12483" spans="2:11">
      <c r="B12483" s="1311"/>
      <c r="K12483" s="1311"/>
    </row>
    <row r="12484" spans="2:11">
      <c r="B12484" s="1311"/>
      <c r="K12484" s="1311"/>
    </row>
    <row r="12485" spans="2:11">
      <c r="B12485" s="1311"/>
      <c r="K12485" s="1311"/>
    </row>
    <row r="12486" spans="2:11">
      <c r="B12486" s="1311"/>
      <c r="K12486" s="1311"/>
    </row>
    <row r="12487" spans="2:11">
      <c r="B12487" s="1311"/>
      <c r="K12487" s="1311"/>
    </row>
    <row r="12488" spans="2:11">
      <c r="B12488" s="1311"/>
      <c r="K12488" s="1311"/>
    </row>
    <row r="12489" spans="2:11">
      <c r="B12489" s="1311"/>
      <c r="K12489" s="1311"/>
    </row>
    <row r="12490" spans="2:11">
      <c r="B12490" s="1311"/>
      <c r="K12490" s="1311"/>
    </row>
    <row r="12491" spans="2:11">
      <c r="B12491" s="1311"/>
      <c r="K12491" s="1311"/>
    </row>
    <row r="12492" spans="2:11">
      <c r="B12492" s="1311"/>
      <c r="K12492" s="1311"/>
    </row>
    <row r="12493" spans="2:11">
      <c r="B12493" s="1311"/>
      <c r="K12493" s="1311"/>
    </row>
    <row r="12494" spans="2:11">
      <c r="B12494" s="1311"/>
      <c r="K12494" s="1311"/>
    </row>
    <row r="12495" spans="2:11">
      <c r="B12495" s="1311"/>
      <c r="K12495" s="1311"/>
    </row>
    <row r="12496" spans="2:11">
      <c r="B12496" s="1311"/>
      <c r="K12496" s="1311"/>
    </row>
    <row r="12497" spans="2:11">
      <c r="B12497" s="1311"/>
      <c r="K12497" s="1311"/>
    </row>
    <row r="12498" spans="2:11">
      <c r="B12498" s="1311"/>
      <c r="K12498" s="1311"/>
    </row>
    <row r="12499" spans="2:11">
      <c r="B12499" s="1311"/>
      <c r="K12499" s="1311"/>
    </row>
    <row r="12500" spans="2:11">
      <c r="B12500" s="1311"/>
      <c r="K12500" s="1311"/>
    </row>
    <row r="12501" spans="2:11">
      <c r="B12501" s="1311"/>
      <c r="K12501" s="1311"/>
    </row>
    <row r="12502" spans="2:11">
      <c r="B12502" s="1311"/>
      <c r="K12502" s="1311"/>
    </row>
    <row r="12503" spans="2:11">
      <c r="B12503" s="1311"/>
      <c r="K12503" s="1311"/>
    </row>
    <row r="12504" spans="2:11">
      <c r="B12504" s="1311"/>
      <c r="K12504" s="1311"/>
    </row>
    <row r="12505" spans="2:11">
      <c r="B12505" s="1311"/>
      <c r="K12505" s="1311"/>
    </row>
    <row r="12506" spans="2:11">
      <c r="B12506" s="1311"/>
      <c r="K12506" s="1311"/>
    </row>
    <row r="12507" spans="2:11">
      <c r="B12507" s="1311"/>
      <c r="K12507" s="1311"/>
    </row>
    <row r="12508" spans="2:11">
      <c r="B12508" s="1311"/>
      <c r="K12508" s="1311"/>
    </row>
    <row r="12509" spans="2:11">
      <c r="B12509" s="1311"/>
      <c r="K12509" s="1311"/>
    </row>
    <row r="12510" spans="2:11">
      <c r="B12510" s="1311"/>
      <c r="K12510" s="1311"/>
    </row>
    <row r="12511" spans="2:11">
      <c r="B12511" s="1311"/>
      <c r="K12511" s="1311"/>
    </row>
    <row r="12512" spans="2:11">
      <c r="B12512" s="1311"/>
      <c r="K12512" s="1311"/>
    </row>
    <row r="12513" spans="2:11">
      <c r="B12513" s="1311"/>
      <c r="K12513" s="1311"/>
    </row>
    <row r="12514" spans="2:11">
      <c r="B12514" s="1311"/>
      <c r="K12514" s="1311"/>
    </row>
    <row r="12515" spans="2:11">
      <c r="B12515" s="1311"/>
      <c r="K12515" s="1311"/>
    </row>
    <row r="12516" spans="2:11">
      <c r="B12516" s="1311"/>
      <c r="K12516" s="1311"/>
    </row>
    <row r="12517" spans="2:11">
      <c r="B12517" s="1311"/>
      <c r="K12517" s="1311"/>
    </row>
    <row r="12518" spans="2:11">
      <c r="B12518" s="1311"/>
      <c r="K12518" s="1311"/>
    </row>
    <row r="12519" spans="2:11">
      <c r="B12519" s="1311"/>
      <c r="K12519" s="1311"/>
    </row>
    <row r="12520" spans="2:11">
      <c r="B12520" s="1311"/>
      <c r="K12520" s="1311"/>
    </row>
    <row r="12521" spans="2:11">
      <c r="B12521" s="1311"/>
      <c r="K12521" s="1311"/>
    </row>
    <row r="12522" spans="2:11">
      <c r="B12522" s="1311"/>
      <c r="K12522" s="1311"/>
    </row>
    <row r="12523" spans="2:11">
      <c r="B12523" s="1311"/>
      <c r="K12523" s="1311"/>
    </row>
    <row r="12524" spans="2:11">
      <c r="B12524" s="1311"/>
      <c r="K12524" s="1311"/>
    </row>
    <row r="12525" spans="2:11">
      <c r="B12525" s="1311"/>
      <c r="K12525" s="1311"/>
    </row>
    <row r="12526" spans="2:11">
      <c r="B12526" s="1311"/>
      <c r="K12526" s="1311"/>
    </row>
    <row r="12527" spans="2:11">
      <c r="B12527" s="1311"/>
      <c r="K12527" s="1311"/>
    </row>
    <row r="12528" spans="2:11">
      <c r="B12528" s="1311"/>
      <c r="K12528" s="1311"/>
    </row>
    <row r="12529" spans="2:11">
      <c r="B12529" s="1311"/>
      <c r="K12529" s="1311"/>
    </row>
    <row r="12530" spans="2:11">
      <c r="B12530" s="1311"/>
      <c r="K12530" s="1311"/>
    </row>
    <row r="12531" spans="2:11">
      <c r="B12531" s="1311"/>
      <c r="K12531" s="1311"/>
    </row>
    <row r="12532" spans="2:11">
      <c r="B12532" s="1311"/>
      <c r="K12532" s="1311"/>
    </row>
    <row r="12533" spans="2:11">
      <c r="B12533" s="1311"/>
      <c r="K12533" s="1311"/>
    </row>
    <row r="12534" spans="2:11">
      <c r="B12534" s="1311"/>
      <c r="K12534" s="1311"/>
    </row>
    <row r="12535" spans="2:11">
      <c r="B12535" s="1311"/>
      <c r="K12535" s="1311"/>
    </row>
    <row r="12536" spans="2:11">
      <c r="B12536" s="1311"/>
      <c r="K12536" s="1311"/>
    </row>
    <row r="12537" spans="2:11">
      <c r="B12537" s="1311"/>
      <c r="K12537" s="1311"/>
    </row>
    <row r="12538" spans="2:11">
      <c r="B12538" s="1311"/>
      <c r="K12538" s="1311"/>
    </row>
    <row r="12539" spans="2:11">
      <c r="B12539" s="1311"/>
      <c r="K12539" s="1311"/>
    </row>
    <row r="12540" spans="2:11">
      <c r="B12540" s="1311"/>
      <c r="K12540" s="1311"/>
    </row>
    <row r="12541" spans="2:11">
      <c r="B12541" s="1311"/>
      <c r="K12541" s="1311"/>
    </row>
    <row r="12542" spans="2:11">
      <c r="B12542" s="1311"/>
      <c r="K12542" s="1311"/>
    </row>
    <row r="12543" spans="2:11">
      <c r="B12543" s="1311"/>
      <c r="K12543" s="1311"/>
    </row>
    <row r="12544" spans="2:11">
      <c r="B12544" s="1311"/>
      <c r="K12544" s="1311"/>
    </row>
    <row r="12545" spans="2:11">
      <c r="B12545" s="1311"/>
      <c r="K12545" s="1311"/>
    </row>
    <row r="12546" spans="2:11">
      <c r="B12546" s="1311"/>
      <c r="K12546" s="1311"/>
    </row>
    <row r="12547" spans="2:11">
      <c r="B12547" s="1311"/>
      <c r="K12547" s="1311"/>
    </row>
    <row r="12548" spans="2:11">
      <c r="B12548" s="1311"/>
      <c r="K12548" s="1311"/>
    </row>
    <row r="12549" spans="2:11">
      <c r="B12549" s="1311"/>
      <c r="K12549" s="1311"/>
    </row>
    <row r="12550" spans="2:11">
      <c r="B12550" s="1311"/>
      <c r="K12550" s="1311"/>
    </row>
    <row r="12551" spans="2:11">
      <c r="B12551" s="1311"/>
      <c r="K12551" s="1311"/>
    </row>
    <row r="12552" spans="2:11">
      <c r="B12552" s="1311"/>
      <c r="K12552" s="1311"/>
    </row>
    <row r="12553" spans="2:11">
      <c r="B12553" s="1311"/>
      <c r="K12553" s="1311"/>
    </row>
    <row r="12554" spans="2:11">
      <c r="B12554" s="1311"/>
      <c r="K12554" s="1311"/>
    </row>
    <row r="12555" spans="2:11">
      <c r="B12555" s="1311"/>
      <c r="K12555" s="1311"/>
    </row>
    <row r="12556" spans="2:11">
      <c r="B12556" s="1311"/>
      <c r="K12556" s="1311"/>
    </row>
    <row r="12557" spans="2:11">
      <c r="B12557" s="1311"/>
      <c r="K12557" s="1311"/>
    </row>
    <row r="12558" spans="2:11">
      <c r="B12558" s="1311"/>
      <c r="K12558" s="1311"/>
    </row>
    <row r="12559" spans="2:11">
      <c r="B12559" s="1311"/>
      <c r="K12559" s="1311"/>
    </row>
    <row r="12560" spans="2:11">
      <c r="B12560" s="1311"/>
      <c r="K12560" s="1311"/>
    </row>
    <row r="12561" spans="2:11">
      <c r="B12561" s="1311"/>
      <c r="K12561" s="1311"/>
    </row>
    <row r="12562" spans="2:11">
      <c r="B12562" s="1311"/>
      <c r="K12562" s="1311"/>
    </row>
    <row r="12563" spans="2:11">
      <c r="B12563" s="1311"/>
      <c r="K12563" s="1311"/>
    </row>
    <row r="12564" spans="2:11">
      <c r="B12564" s="1311"/>
      <c r="K12564" s="1311"/>
    </row>
    <row r="12565" spans="2:11">
      <c r="B12565" s="1311"/>
      <c r="K12565" s="1311"/>
    </row>
    <row r="12566" spans="2:11">
      <c r="B12566" s="1311"/>
      <c r="K12566" s="1311"/>
    </row>
    <row r="12567" spans="2:11">
      <c r="B12567" s="1311"/>
      <c r="K12567" s="1311"/>
    </row>
    <row r="12568" spans="2:11">
      <c r="B12568" s="1311"/>
      <c r="K12568" s="1311"/>
    </row>
    <row r="12569" spans="2:11">
      <c r="B12569" s="1311"/>
      <c r="K12569" s="1311"/>
    </row>
    <row r="12570" spans="2:11">
      <c r="B12570" s="1311"/>
      <c r="K12570" s="1311"/>
    </row>
    <row r="12571" spans="2:11">
      <c r="B12571" s="1311"/>
      <c r="K12571" s="1311"/>
    </row>
    <row r="12572" spans="2:11">
      <c r="B12572" s="1311"/>
      <c r="K12572" s="1311"/>
    </row>
    <row r="12573" spans="2:11">
      <c r="B12573" s="1311"/>
      <c r="K12573" s="1311"/>
    </row>
    <row r="12574" spans="2:11">
      <c r="B12574" s="1311"/>
      <c r="K12574" s="1311"/>
    </row>
    <row r="12575" spans="2:11">
      <c r="B12575" s="1311"/>
      <c r="K12575" s="1311"/>
    </row>
    <row r="12576" spans="2:11">
      <c r="B12576" s="1311"/>
      <c r="K12576" s="1311"/>
    </row>
    <row r="12577" spans="2:11">
      <c r="B12577" s="1311"/>
      <c r="K12577" s="1311"/>
    </row>
    <row r="12578" spans="2:11">
      <c r="B12578" s="1311"/>
      <c r="K12578" s="1311"/>
    </row>
    <row r="12579" spans="2:11">
      <c r="B12579" s="1311"/>
      <c r="K12579" s="1311"/>
    </row>
    <row r="12580" spans="2:11">
      <c r="B12580" s="1311"/>
      <c r="K12580" s="1311"/>
    </row>
    <row r="12581" spans="2:11">
      <c r="B12581" s="1311"/>
      <c r="K12581" s="1311"/>
    </row>
    <row r="12582" spans="2:11">
      <c r="B12582" s="1311"/>
      <c r="K12582" s="1311"/>
    </row>
    <row r="12583" spans="2:11">
      <c r="B12583" s="1311"/>
      <c r="K12583" s="1311"/>
    </row>
    <row r="12584" spans="2:11">
      <c r="B12584" s="1311"/>
      <c r="K12584" s="1311"/>
    </row>
    <row r="12585" spans="2:11">
      <c r="B12585" s="1311"/>
      <c r="K12585" s="1311"/>
    </row>
    <row r="12586" spans="2:11">
      <c r="B12586" s="1311"/>
      <c r="K12586" s="1311"/>
    </row>
    <row r="12587" spans="2:11">
      <c r="B12587" s="1311"/>
      <c r="K12587" s="1311"/>
    </row>
    <row r="12588" spans="2:11">
      <c r="B12588" s="1311"/>
      <c r="K12588" s="1311"/>
    </row>
    <row r="12589" spans="2:11">
      <c r="B12589" s="1311"/>
      <c r="K12589" s="1311"/>
    </row>
    <row r="12590" spans="2:11">
      <c r="B12590" s="1311"/>
      <c r="K12590" s="1311"/>
    </row>
    <row r="12591" spans="2:11">
      <c r="B12591" s="1311"/>
      <c r="K12591" s="1311"/>
    </row>
    <row r="12592" spans="2:11">
      <c r="B12592" s="1311"/>
      <c r="K12592" s="1311"/>
    </row>
    <row r="12593" spans="2:11">
      <c r="B12593" s="1311"/>
      <c r="K12593" s="1311"/>
    </row>
    <row r="12594" spans="2:11">
      <c r="B12594" s="1311"/>
      <c r="K12594" s="1311"/>
    </row>
    <row r="12595" spans="2:11">
      <c r="B12595" s="1311"/>
      <c r="K12595" s="1311"/>
    </row>
    <row r="12596" spans="2:11">
      <c r="B12596" s="1311"/>
      <c r="K12596" s="1311"/>
    </row>
    <row r="12597" spans="2:11">
      <c r="B12597" s="1311"/>
      <c r="K12597" s="1311"/>
    </row>
    <row r="12598" spans="2:11">
      <c r="B12598" s="1311"/>
      <c r="K12598" s="1311"/>
    </row>
    <row r="12599" spans="2:11">
      <c r="B12599" s="1311"/>
      <c r="K12599" s="1311"/>
    </row>
    <row r="12600" spans="2:11">
      <c r="B12600" s="1311"/>
      <c r="K12600" s="1311"/>
    </row>
    <row r="12601" spans="2:11">
      <c r="B12601" s="1311"/>
      <c r="K12601" s="1311"/>
    </row>
    <row r="12602" spans="2:11">
      <c r="B12602" s="1311"/>
      <c r="K12602" s="1311"/>
    </row>
    <row r="12603" spans="2:11">
      <c r="B12603" s="1311"/>
      <c r="K12603" s="1311"/>
    </row>
    <row r="12604" spans="2:11">
      <c r="B12604" s="1311"/>
      <c r="K12604" s="1311"/>
    </row>
    <row r="12605" spans="2:11">
      <c r="B12605" s="1311"/>
      <c r="K12605" s="1311"/>
    </row>
    <row r="12606" spans="2:11">
      <c r="B12606" s="1311"/>
      <c r="K12606" s="1311"/>
    </row>
    <row r="12607" spans="2:11">
      <c r="B12607" s="1311"/>
      <c r="K12607" s="1311"/>
    </row>
    <row r="12608" spans="2:11">
      <c r="B12608" s="1311"/>
      <c r="K12608" s="1311"/>
    </row>
    <row r="12609" spans="2:11">
      <c r="B12609" s="1311"/>
      <c r="K12609" s="1311"/>
    </row>
    <row r="12610" spans="2:11">
      <c r="B12610" s="1311"/>
      <c r="K12610" s="1311"/>
    </row>
    <row r="12611" spans="2:11">
      <c r="B12611" s="1311"/>
      <c r="K12611" s="1311"/>
    </row>
    <row r="12612" spans="2:11">
      <c r="B12612" s="1311"/>
      <c r="K12612" s="1311"/>
    </row>
    <row r="12613" spans="2:11">
      <c r="B12613" s="1311"/>
      <c r="K12613" s="1311"/>
    </row>
    <row r="12614" spans="2:11">
      <c r="B12614" s="1311"/>
      <c r="K12614" s="1311"/>
    </row>
    <row r="12615" spans="2:11">
      <c r="B12615" s="1311"/>
      <c r="K12615" s="1311"/>
    </row>
    <row r="12616" spans="2:11">
      <c r="B12616" s="1311"/>
      <c r="K12616" s="1311"/>
    </row>
    <row r="12617" spans="2:11">
      <c r="B12617" s="1311"/>
      <c r="K12617" s="1311"/>
    </row>
    <row r="12618" spans="2:11">
      <c r="B12618" s="1311"/>
      <c r="K12618" s="1311"/>
    </row>
    <row r="12619" spans="2:11">
      <c r="B12619" s="1311"/>
      <c r="K12619" s="1311"/>
    </row>
    <row r="12620" spans="2:11">
      <c r="B12620" s="1311"/>
      <c r="K12620" s="1311"/>
    </row>
    <row r="12621" spans="2:11">
      <c r="B12621" s="1311"/>
      <c r="K12621" s="1311"/>
    </row>
    <row r="12622" spans="2:11">
      <c r="B12622" s="1311"/>
      <c r="K12622" s="1311"/>
    </row>
    <row r="12623" spans="2:11">
      <c r="B12623" s="1311"/>
      <c r="K12623" s="1311"/>
    </row>
    <row r="12624" spans="2:11">
      <c r="B12624" s="1311"/>
      <c r="K12624" s="1311"/>
    </row>
    <row r="12625" spans="2:11">
      <c r="B12625" s="1311"/>
      <c r="K12625" s="1311"/>
    </row>
    <row r="12626" spans="2:11">
      <c r="B12626" s="1311"/>
      <c r="K12626" s="1311"/>
    </row>
    <row r="12627" spans="2:11">
      <c r="B12627" s="1311"/>
      <c r="K12627" s="1311"/>
    </row>
    <row r="12628" spans="2:11">
      <c r="B12628" s="1311"/>
      <c r="K12628" s="1311"/>
    </row>
    <row r="12629" spans="2:11">
      <c r="B12629" s="1311"/>
      <c r="K12629" s="1311"/>
    </row>
    <row r="12630" spans="2:11">
      <c r="B12630" s="1311"/>
      <c r="K12630" s="1311"/>
    </row>
    <row r="12631" spans="2:11">
      <c r="B12631" s="1311"/>
      <c r="K12631" s="1311"/>
    </row>
    <row r="12632" spans="2:11">
      <c r="B12632" s="1311"/>
      <c r="K12632" s="1311"/>
    </row>
    <row r="12633" spans="2:11">
      <c r="B12633" s="1311"/>
      <c r="K12633" s="1311"/>
    </row>
    <row r="12634" spans="2:11">
      <c r="B12634" s="1311"/>
      <c r="K12634" s="1311"/>
    </row>
    <row r="12635" spans="2:11">
      <c r="B12635" s="1311"/>
      <c r="K12635" s="1311"/>
    </row>
    <row r="12636" spans="2:11">
      <c r="B12636" s="1311"/>
      <c r="K12636" s="1311"/>
    </row>
    <row r="12637" spans="2:11">
      <c r="B12637" s="1311"/>
      <c r="K12637" s="1311"/>
    </row>
    <row r="12638" spans="2:11">
      <c r="B12638" s="1311"/>
      <c r="K12638" s="1311"/>
    </row>
    <row r="12639" spans="2:11">
      <c r="B12639" s="1311"/>
      <c r="K12639" s="1311"/>
    </row>
    <row r="12640" spans="2:11">
      <c r="B12640" s="1311"/>
      <c r="K12640" s="1311"/>
    </row>
    <row r="12641" spans="2:11">
      <c r="B12641" s="1311"/>
      <c r="K12641" s="1311"/>
    </row>
    <row r="12642" spans="2:11">
      <c r="B12642" s="1311"/>
      <c r="K12642" s="1311"/>
    </row>
    <row r="12643" spans="2:11">
      <c r="B12643" s="1311"/>
      <c r="K12643" s="1311"/>
    </row>
    <row r="12644" spans="2:11">
      <c r="B12644" s="1311"/>
      <c r="K12644" s="1311"/>
    </row>
    <row r="12645" spans="2:11">
      <c r="B12645" s="1311"/>
      <c r="K12645" s="1311"/>
    </row>
    <row r="12646" spans="2:11">
      <c r="B12646" s="1311"/>
      <c r="K12646" s="1311"/>
    </row>
    <row r="12647" spans="2:11">
      <c r="B12647" s="1311"/>
      <c r="K12647" s="1311"/>
    </row>
    <row r="12648" spans="2:11">
      <c r="B12648" s="1311"/>
      <c r="K12648" s="1311"/>
    </row>
    <row r="12649" spans="2:11">
      <c r="B12649" s="1311"/>
      <c r="K12649" s="1311"/>
    </row>
    <row r="12650" spans="2:11">
      <c r="B12650" s="1311"/>
      <c r="K12650" s="1311"/>
    </row>
    <row r="12651" spans="2:11">
      <c r="B12651" s="1311"/>
      <c r="K12651" s="1311"/>
    </row>
    <row r="12652" spans="2:11">
      <c r="B12652" s="1311"/>
      <c r="K12652" s="1311"/>
    </row>
    <row r="12653" spans="2:11">
      <c r="B12653" s="1311"/>
      <c r="K12653" s="1311"/>
    </row>
    <row r="12654" spans="2:11">
      <c r="B12654" s="1311"/>
      <c r="K12654" s="1311"/>
    </row>
    <row r="12655" spans="2:11">
      <c r="B12655" s="1311"/>
      <c r="K12655" s="1311"/>
    </row>
    <row r="12656" spans="2:11">
      <c r="B12656" s="1311"/>
      <c r="K12656" s="1311"/>
    </row>
    <row r="12657" spans="2:11">
      <c r="B12657" s="1311"/>
      <c r="K12657" s="1311"/>
    </row>
    <row r="12658" spans="2:11">
      <c r="B12658" s="1311"/>
      <c r="K12658" s="1311"/>
    </row>
    <row r="12659" spans="2:11">
      <c r="B12659" s="1311"/>
      <c r="K12659" s="1311"/>
    </row>
    <row r="12660" spans="2:11">
      <c r="B12660" s="1311"/>
      <c r="K12660" s="1311"/>
    </row>
    <row r="12661" spans="2:11">
      <c r="B12661" s="1311"/>
      <c r="K12661" s="1311"/>
    </row>
    <row r="12662" spans="2:11">
      <c r="B12662" s="1311"/>
      <c r="K12662" s="1311"/>
    </row>
    <row r="12663" spans="2:11">
      <c r="B12663" s="1311"/>
      <c r="K12663" s="1311"/>
    </row>
    <row r="12664" spans="2:11">
      <c r="B12664" s="1311"/>
      <c r="K12664" s="1311"/>
    </row>
    <row r="12665" spans="2:11">
      <c r="B12665" s="1311"/>
      <c r="K12665" s="1311"/>
    </row>
    <row r="12666" spans="2:11">
      <c r="B12666" s="1311"/>
      <c r="K12666" s="1311"/>
    </row>
    <row r="12667" spans="2:11">
      <c r="B12667" s="1311"/>
      <c r="K12667" s="1311"/>
    </row>
    <row r="12668" spans="2:11">
      <c r="B12668" s="1311"/>
      <c r="K12668" s="1311"/>
    </row>
    <row r="12669" spans="2:11">
      <c r="B12669" s="1311"/>
      <c r="K12669" s="1311"/>
    </row>
    <row r="12670" spans="2:11">
      <c r="B12670" s="1311"/>
      <c r="K12670" s="1311"/>
    </row>
    <row r="12671" spans="2:11">
      <c r="B12671" s="1311"/>
      <c r="K12671" s="1311"/>
    </row>
    <row r="12672" spans="2:11">
      <c r="B12672" s="1311"/>
      <c r="K12672" s="1311"/>
    </row>
    <row r="12673" spans="2:11">
      <c r="B12673" s="1311"/>
      <c r="K12673" s="1311"/>
    </row>
    <row r="12674" spans="2:11">
      <c r="B12674" s="1311"/>
      <c r="K12674" s="1311"/>
    </row>
    <row r="12675" spans="2:11">
      <c r="B12675" s="1311"/>
      <c r="K12675" s="1311"/>
    </row>
    <row r="12676" spans="2:11">
      <c r="B12676" s="1311"/>
      <c r="K12676" s="1311"/>
    </row>
    <row r="12677" spans="2:11">
      <c r="B12677" s="1311"/>
      <c r="K12677" s="1311"/>
    </row>
    <row r="12678" spans="2:11">
      <c r="B12678" s="1311"/>
      <c r="K12678" s="1311"/>
    </row>
    <row r="12679" spans="2:11">
      <c r="B12679" s="1311"/>
      <c r="K12679" s="1311"/>
    </row>
    <row r="12680" spans="2:11">
      <c r="B12680" s="1311"/>
      <c r="K12680" s="1311"/>
    </row>
    <row r="12681" spans="2:11">
      <c r="B12681" s="1311"/>
      <c r="K12681" s="1311"/>
    </row>
    <row r="12682" spans="2:11">
      <c r="B12682" s="1311"/>
      <c r="K12682" s="1311"/>
    </row>
    <row r="12683" spans="2:11">
      <c r="B12683" s="1311"/>
      <c r="K12683" s="1311"/>
    </row>
    <row r="12684" spans="2:11">
      <c r="B12684" s="1311"/>
      <c r="K12684" s="1311"/>
    </row>
    <row r="12685" spans="2:11">
      <c r="B12685" s="1311"/>
      <c r="K12685" s="1311"/>
    </row>
    <row r="12686" spans="2:11">
      <c r="B12686" s="1311"/>
      <c r="K12686" s="1311"/>
    </row>
    <row r="12687" spans="2:11">
      <c r="B12687" s="1311"/>
      <c r="K12687" s="1311"/>
    </row>
    <row r="12688" spans="2:11">
      <c r="B12688" s="1311"/>
      <c r="K12688" s="1311"/>
    </row>
    <row r="12689" spans="2:11">
      <c r="B12689" s="1311"/>
      <c r="K12689" s="1311"/>
    </row>
    <row r="12690" spans="2:11">
      <c r="B12690" s="1311"/>
      <c r="K12690" s="1311"/>
    </row>
    <row r="12691" spans="2:11">
      <c r="B12691" s="1311"/>
      <c r="K12691" s="1311"/>
    </row>
    <row r="12692" spans="2:11">
      <c r="B12692" s="1311"/>
      <c r="K12692" s="1311"/>
    </row>
    <row r="12693" spans="2:11">
      <c r="B12693" s="1311"/>
      <c r="K12693" s="1311"/>
    </row>
    <row r="12694" spans="2:11">
      <c r="B12694" s="1311"/>
      <c r="K12694" s="1311"/>
    </row>
    <row r="12695" spans="2:11">
      <c r="B12695" s="1311"/>
      <c r="K12695" s="1311"/>
    </row>
    <row r="12696" spans="2:11">
      <c r="B12696" s="1311"/>
      <c r="K12696" s="1311"/>
    </row>
    <row r="12697" spans="2:11">
      <c r="B12697" s="1311"/>
      <c r="K12697" s="1311"/>
    </row>
    <row r="12698" spans="2:11">
      <c r="B12698" s="1311"/>
      <c r="K12698" s="1311"/>
    </row>
    <row r="12699" spans="2:11">
      <c r="B12699" s="1311"/>
      <c r="K12699" s="1311"/>
    </row>
    <row r="12700" spans="2:11">
      <c r="B12700" s="1311"/>
      <c r="K12700" s="1311"/>
    </row>
    <row r="12701" spans="2:11">
      <c r="B12701" s="1311"/>
      <c r="K12701" s="1311"/>
    </row>
    <row r="12702" spans="2:11">
      <c r="B12702" s="1311"/>
      <c r="K12702" s="1311"/>
    </row>
    <row r="12703" spans="2:11">
      <c r="B12703" s="1311"/>
      <c r="K12703" s="1311"/>
    </row>
    <row r="12704" spans="2:11">
      <c r="B12704" s="1311"/>
      <c r="K12704" s="1311"/>
    </row>
    <row r="12705" spans="2:11">
      <c r="B12705" s="1311"/>
      <c r="K12705" s="1311"/>
    </row>
    <row r="12706" spans="2:11">
      <c r="B12706" s="1311"/>
      <c r="K12706" s="1311"/>
    </row>
    <row r="12707" spans="2:11">
      <c r="B12707" s="1311"/>
      <c r="K12707" s="1311"/>
    </row>
    <row r="12708" spans="2:11">
      <c r="B12708" s="1311"/>
      <c r="K12708" s="1311"/>
    </row>
    <row r="12709" spans="2:11">
      <c r="B12709" s="1311"/>
      <c r="K12709" s="1311"/>
    </row>
    <row r="12710" spans="2:11">
      <c r="B12710" s="1311"/>
      <c r="K12710" s="1311"/>
    </row>
    <row r="12711" spans="2:11">
      <c r="B12711" s="1311"/>
      <c r="K12711" s="1311"/>
    </row>
    <row r="12712" spans="2:11">
      <c r="B12712" s="1311"/>
      <c r="K12712" s="1311"/>
    </row>
    <row r="12713" spans="2:11">
      <c r="B12713" s="1311"/>
      <c r="K12713" s="1311"/>
    </row>
    <row r="12714" spans="2:11">
      <c r="B12714" s="1311"/>
      <c r="K12714" s="1311"/>
    </row>
    <row r="12715" spans="2:11">
      <c r="B12715" s="1311"/>
      <c r="K12715" s="1311"/>
    </row>
    <row r="12716" spans="2:11">
      <c r="B12716" s="1311"/>
      <c r="K12716" s="1311"/>
    </row>
    <row r="12717" spans="2:11">
      <c r="B12717" s="1311"/>
      <c r="K12717" s="1311"/>
    </row>
    <row r="12718" spans="2:11">
      <c r="B12718" s="1311"/>
      <c r="K12718" s="1311"/>
    </row>
    <row r="12719" spans="2:11">
      <c r="B12719" s="1311"/>
      <c r="K12719" s="1311"/>
    </row>
    <row r="12720" spans="2:11">
      <c r="B12720" s="1311"/>
      <c r="K12720" s="1311"/>
    </row>
    <row r="12721" spans="2:11">
      <c r="B12721" s="1311"/>
      <c r="K12721" s="1311"/>
    </row>
    <row r="12722" spans="2:11">
      <c r="B12722" s="1311"/>
      <c r="K12722" s="1311"/>
    </row>
    <row r="12723" spans="2:11">
      <c r="B12723" s="1311"/>
      <c r="K12723" s="1311"/>
    </row>
    <row r="12724" spans="2:11">
      <c r="B12724" s="1311"/>
      <c r="K12724" s="1311"/>
    </row>
    <row r="12725" spans="2:11">
      <c r="B12725" s="1311"/>
      <c r="K12725" s="1311"/>
    </row>
    <row r="12726" spans="2:11">
      <c r="B12726" s="1311"/>
      <c r="K12726" s="1311"/>
    </row>
    <row r="12727" spans="2:11">
      <c r="B12727" s="1311"/>
      <c r="K12727" s="1311"/>
    </row>
    <row r="12728" spans="2:11">
      <c r="B12728" s="1311"/>
      <c r="K12728" s="1311"/>
    </row>
    <row r="12729" spans="2:11">
      <c r="B12729" s="1311"/>
      <c r="K12729" s="1311"/>
    </row>
    <row r="12730" spans="2:11">
      <c r="B12730" s="1311"/>
      <c r="K12730" s="1311"/>
    </row>
    <row r="12731" spans="2:11">
      <c r="B12731" s="1311"/>
      <c r="K12731" s="1311"/>
    </row>
    <row r="12732" spans="2:11">
      <c r="B12732" s="1311"/>
      <c r="K12732" s="1311"/>
    </row>
    <row r="12733" spans="2:11">
      <c r="B12733" s="1311"/>
      <c r="K12733" s="1311"/>
    </row>
    <row r="12734" spans="2:11">
      <c r="B12734" s="1311"/>
      <c r="K12734" s="1311"/>
    </row>
    <row r="12735" spans="2:11">
      <c r="B12735" s="1311"/>
      <c r="K12735" s="1311"/>
    </row>
    <row r="12736" spans="2:11">
      <c r="B12736" s="1311"/>
      <c r="K12736" s="1311"/>
    </row>
    <row r="12737" spans="2:11">
      <c r="B12737" s="1311"/>
      <c r="K12737" s="1311"/>
    </row>
    <row r="12738" spans="2:11">
      <c r="B12738" s="1311"/>
      <c r="K12738" s="1311"/>
    </row>
    <row r="12739" spans="2:11">
      <c r="B12739" s="1311"/>
      <c r="K12739" s="1311"/>
    </row>
    <row r="12740" spans="2:11">
      <c r="B12740" s="1311"/>
      <c r="K12740" s="1311"/>
    </row>
    <row r="12741" spans="2:11">
      <c r="B12741" s="1311"/>
      <c r="K12741" s="1311"/>
    </row>
    <row r="12742" spans="2:11">
      <c r="B12742" s="1311"/>
      <c r="K12742" s="1311"/>
    </row>
    <row r="12743" spans="2:11">
      <c r="B12743" s="1311"/>
      <c r="K12743" s="1311"/>
    </row>
    <row r="12744" spans="2:11">
      <c r="B12744" s="1311"/>
      <c r="K12744" s="1311"/>
    </row>
    <row r="12745" spans="2:11">
      <c r="B12745" s="1311"/>
      <c r="K12745" s="1311"/>
    </row>
    <row r="12746" spans="2:11">
      <c r="B12746" s="1311"/>
      <c r="K12746" s="1311"/>
    </row>
    <row r="12747" spans="2:11">
      <c r="B12747" s="1311"/>
      <c r="K12747" s="1311"/>
    </row>
    <row r="12748" spans="2:11">
      <c r="B12748" s="1311"/>
      <c r="K12748" s="1311"/>
    </row>
    <row r="12749" spans="2:11">
      <c r="B12749" s="1311"/>
      <c r="K12749" s="1311"/>
    </row>
    <row r="12750" spans="2:11">
      <c r="B12750" s="1311"/>
      <c r="K12750" s="1311"/>
    </row>
    <row r="12751" spans="2:11">
      <c r="B12751" s="1311"/>
      <c r="K12751" s="1311"/>
    </row>
    <row r="12752" spans="2:11">
      <c r="B12752" s="1311"/>
      <c r="K12752" s="1311"/>
    </row>
    <row r="12753" spans="2:11">
      <c r="B12753" s="1311"/>
      <c r="K12753" s="1311"/>
    </row>
    <row r="12754" spans="2:11">
      <c r="B12754" s="1311"/>
      <c r="K12754" s="1311"/>
    </row>
    <row r="12755" spans="2:11">
      <c r="B12755" s="1311"/>
      <c r="K12755" s="1311"/>
    </row>
    <row r="12756" spans="2:11">
      <c r="B12756" s="1311"/>
      <c r="K12756" s="1311"/>
    </row>
    <row r="12757" spans="2:11">
      <c r="B12757" s="1311"/>
      <c r="K12757" s="1311"/>
    </row>
    <row r="12758" spans="2:11">
      <c r="B12758" s="1311"/>
      <c r="K12758" s="1311"/>
    </row>
    <row r="12759" spans="2:11">
      <c r="B12759" s="1311"/>
      <c r="K12759" s="1311"/>
    </row>
    <row r="12760" spans="2:11">
      <c r="B12760" s="1311"/>
      <c r="K12760" s="1311"/>
    </row>
    <row r="12761" spans="2:11">
      <c r="B12761" s="1311"/>
      <c r="K12761" s="1311"/>
    </row>
    <row r="12762" spans="2:11">
      <c r="B12762" s="1311"/>
      <c r="K12762" s="1311"/>
    </row>
    <row r="12763" spans="2:11">
      <c r="B12763" s="1311"/>
      <c r="K12763" s="1311"/>
    </row>
    <row r="12764" spans="2:11">
      <c r="B12764" s="1311"/>
      <c r="K12764" s="1311"/>
    </row>
    <row r="12765" spans="2:11">
      <c r="B12765" s="1311"/>
      <c r="K12765" s="1311"/>
    </row>
    <row r="12766" spans="2:11">
      <c r="B12766" s="1311"/>
      <c r="K12766" s="1311"/>
    </row>
    <row r="12767" spans="2:11">
      <c r="B12767" s="1311"/>
      <c r="K12767" s="1311"/>
    </row>
    <row r="12768" spans="2:11">
      <c r="B12768" s="1311"/>
      <c r="K12768" s="1311"/>
    </row>
    <row r="12769" spans="2:11">
      <c r="B12769" s="1311"/>
      <c r="K12769" s="1311"/>
    </row>
    <row r="12770" spans="2:11">
      <c r="B12770" s="1311"/>
      <c r="K12770" s="1311"/>
    </row>
    <row r="12771" spans="2:11">
      <c r="B12771" s="1311"/>
      <c r="K12771" s="1311"/>
    </row>
    <row r="12772" spans="2:11">
      <c r="B12772" s="1311"/>
      <c r="K12772" s="1311"/>
    </row>
    <row r="12773" spans="2:11">
      <c r="B12773" s="1311"/>
      <c r="K12773" s="1311"/>
    </row>
    <row r="12774" spans="2:11">
      <c r="B12774" s="1311"/>
      <c r="K12774" s="1311"/>
    </row>
    <row r="12775" spans="2:11">
      <c r="B12775" s="1311"/>
      <c r="K12775" s="1311"/>
    </row>
    <row r="12776" spans="2:11">
      <c r="B12776" s="1311"/>
      <c r="K12776" s="1311"/>
    </row>
    <row r="12777" spans="2:11">
      <c r="B12777" s="1311"/>
      <c r="K12777" s="1311"/>
    </row>
    <row r="12778" spans="2:11">
      <c r="B12778" s="1311"/>
      <c r="K12778" s="1311"/>
    </row>
    <row r="12779" spans="2:11">
      <c r="B12779" s="1311"/>
      <c r="K12779" s="1311"/>
    </row>
    <row r="12780" spans="2:11">
      <c r="B12780" s="1311"/>
      <c r="K12780" s="1311"/>
    </row>
    <row r="12781" spans="2:11">
      <c r="B12781" s="1311"/>
      <c r="K12781" s="1311"/>
    </row>
    <row r="12782" spans="2:11">
      <c r="B12782" s="1311"/>
      <c r="K12782" s="1311"/>
    </row>
    <row r="12783" spans="2:11">
      <c r="B12783" s="1311"/>
      <c r="K12783" s="1311"/>
    </row>
    <row r="12784" spans="2:11">
      <c r="B12784" s="1311"/>
      <c r="K12784" s="1311"/>
    </row>
    <row r="12785" spans="2:11">
      <c r="B12785" s="1311"/>
      <c r="K12785" s="1311"/>
    </row>
    <row r="12786" spans="2:11">
      <c r="B12786" s="1311"/>
      <c r="K12786" s="1311"/>
    </row>
    <row r="12787" spans="2:11">
      <c r="B12787" s="1311"/>
      <c r="K12787" s="1311"/>
    </row>
    <row r="12788" spans="2:11">
      <c r="B12788" s="1311"/>
      <c r="K12788" s="1311"/>
    </row>
    <row r="12789" spans="2:11">
      <c r="B12789" s="1311"/>
      <c r="K12789" s="1311"/>
    </row>
    <row r="12790" spans="2:11">
      <c r="B12790" s="1311"/>
      <c r="K12790" s="1311"/>
    </row>
    <row r="12791" spans="2:11">
      <c r="B12791" s="1311"/>
      <c r="K12791" s="1311"/>
    </row>
    <row r="12792" spans="2:11">
      <c r="B12792" s="1311"/>
      <c r="K12792" s="1311"/>
    </row>
    <row r="12793" spans="2:11">
      <c r="B12793" s="1311"/>
      <c r="K12793" s="1311"/>
    </row>
    <row r="12794" spans="2:11">
      <c r="B12794" s="1311"/>
      <c r="K12794" s="1311"/>
    </row>
    <row r="12795" spans="2:11">
      <c r="B12795" s="1311"/>
      <c r="K12795" s="1311"/>
    </row>
    <row r="12796" spans="2:11">
      <c r="B12796" s="1311"/>
      <c r="K12796" s="1311"/>
    </row>
    <row r="12797" spans="2:11">
      <c r="B12797" s="1311"/>
      <c r="K12797" s="1311"/>
    </row>
    <row r="12798" spans="2:11">
      <c r="B12798" s="1311"/>
      <c r="K12798" s="1311"/>
    </row>
    <row r="12799" spans="2:11">
      <c r="B12799" s="1311"/>
      <c r="K12799" s="1311"/>
    </row>
    <row r="12800" spans="2:11">
      <c r="B12800" s="1311"/>
      <c r="K12800" s="1311"/>
    </row>
    <row r="12801" spans="2:11">
      <c r="B12801" s="1311"/>
      <c r="K12801" s="1311"/>
    </row>
    <row r="12802" spans="2:11">
      <c r="B12802" s="1311"/>
      <c r="K12802" s="1311"/>
    </row>
    <row r="12803" spans="2:11">
      <c r="B12803" s="1311"/>
      <c r="K12803" s="1311"/>
    </row>
    <row r="12804" spans="2:11">
      <c r="B12804" s="1311"/>
      <c r="K12804" s="1311"/>
    </row>
    <row r="12805" spans="2:11">
      <c r="B12805" s="1311"/>
      <c r="K12805" s="1311"/>
    </row>
    <row r="12806" spans="2:11">
      <c r="B12806" s="1311"/>
      <c r="K12806" s="1311"/>
    </row>
    <row r="12807" spans="2:11">
      <c r="B12807" s="1311"/>
      <c r="K12807" s="1311"/>
    </row>
    <row r="12808" spans="2:11">
      <c r="B12808" s="1311"/>
      <c r="K12808" s="1311"/>
    </row>
    <row r="12809" spans="2:11">
      <c r="B12809" s="1311"/>
      <c r="K12809" s="1311"/>
    </row>
    <row r="12810" spans="2:11">
      <c r="B12810" s="1311"/>
      <c r="K12810" s="1311"/>
    </row>
    <row r="12811" spans="2:11">
      <c r="B12811" s="1311"/>
      <c r="K12811" s="1311"/>
    </row>
    <row r="12812" spans="2:11">
      <c r="B12812" s="1311"/>
      <c r="K12812" s="1311"/>
    </row>
    <row r="12813" spans="2:11">
      <c r="B12813" s="1311"/>
      <c r="K12813" s="1311"/>
    </row>
    <row r="12814" spans="2:11">
      <c r="B12814" s="1311"/>
      <c r="K12814" s="1311"/>
    </row>
    <row r="12815" spans="2:11">
      <c r="B12815" s="1311"/>
      <c r="K12815" s="1311"/>
    </row>
    <row r="12816" spans="2:11">
      <c r="B12816" s="1311"/>
      <c r="K12816" s="1311"/>
    </row>
    <row r="12817" spans="2:11">
      <c r="B12817" s="1311"/>
      <c r="K12817" s="1311"/>
    </row>
    <row r="12818" spans="2:11">
      <c r="B12818" s="1311"/>
      <c r="K12818" s="1311"/>
    </row>
    <row r="12819" spans="2:11">
      <c r="B12819" s="1311"/>
      <c r="K12819" s="1311"/>
    </row>
    <row r="12820" spans="2:11">
      <c r="B12820" s="1311"/>
      <c r="K12820" s="1311"/>
    </row>
    <row r="12821" spans="2:11">
      <c r="B12821" s="1311"/>
      <c r="K12821" s="1311"/>
    </row>
    <row r="12822" spans="2:11">
      <c r="B12822" s="1311"/>
      <c r="K12822" s="1311"/>
    </row>
    <row r="12823" spans="2:11">
      <c r="B12823" s="1311"/>
      <c r="K12823" s="1311"/>
    </row>
    <row r="12824" spans="2:11">
      <c r="B12824" s="1311"/>
      <c r="K12824" s="1311"/>
    </row>
    <row r="12825" spans="2:11">
      <c r="B12825" s="1311"/>
      <c r="K12825" s="1311"/>
    </row>
    <row r="12826" spans="2:11">
      <c r="B12826" s="1311"/>
      <c r="K12826" s="1311"/>
    </row>
    <row r="12827" spans="2:11">
      <c r="B12827" s="1311"/>
      <c r="K12827" s="1311"/>
    </row>
    <row r="12828" spans="2:11">
      <c r="B12828" s="1311"/>
      <c r="K12828" s="1311"/>
    </row>
    <row r="12829" spans="2:11">
      <c r="B12829" s="1311"/>
      <c r="K12829" s="1311"/>
    </row>
    <row r="12830" spans="2:11">
      <c r="B12830" s="1311"/>
      <c r="K12830" s="1311"/>
    </row>
    <row r="12831" spans="2:11">
      <c r="B12831" s="1311"/>
      <c r="K12831" s="1311"/>
    </row>
    <row r="12832" spans="2:11">
      <c r="B12832" s="1311"/>
      <c r="K12832" s="1311"/>
    </row>
    <row r="12833" spans="2:11">
      <c r="B12833" s="1311"/>
      <c r="K12833" s="1311"/>
    </row>
    <row r="12834" spans="2:11">
      <c r="B12834" s="1311"/>
      <c r="K12834" s="1311"/>
    </row>
    <row r="12835" spans="2:11">
      <c r="B12835" s="1311"/>
      <c r="K12835" s="1311"/>
    </row>
    <row r="12836" spans="2:11">
      <c r="B12836" s="1311"/>
      <c r="K12836" s="1311"/>
    </row>
    <row r="12837" spans="2:11">
      <c r="B12837" s="1311"/>
      <c r="K12837" s="1311"/>
    </row>
    <row r="12838" spans="2:11">
      <c r="B12838" s="1311"/>
      <c r="K12838" s="1311"/>
    </row>
    <row r="12839" spans="2:11">
      <c r="B12839" s="1311"/>
      <c r="K12839" s="1311"/>
    </row>
    <row r="12840" spans="2:11">
      <c r="B12840" s="1311"/>
      <c r="K12840" s="1311"/>
    </row>
    <row r="12841" spans="2:11">
      <c r="B12841" s="1311"/>
      <c r="K12841" s="1311"/>
    </row>
    <row r="12842" spans="2:11">
      <c r="B12842" s="1311"/>
      <c r="K12842" s="1311"/>
    </row>
    <row r="12843" spans="2:11">
      <c r="B12843" s="1311"/>
      <c r="K12843" s="1311"/>
    </row>
    <row r="12844" spans="2:11">
      <c r="B12844" s="1311"/>
      <c r="K12844" s="1311"/>
    </row>
    <row r="12845" spans="2:11">
      <c r="B12845" s="1311"/>
      <c r="K12845" s="1311"/>
    </row>
    <row r="12846" spans="2:11">
      <c r="B12846" s="1311"/>
      <c r="K12846" s="1311"/>
    </row>
    <row r="12847" spans="2:11">
      <c r="B12847" s="1311"/>
      <c r="K12847" s="1311"/>
    </row>
    <row r="12848" spans="2:11">
      <c r="B12848" s="1311"/>
      <c r="K12848" s="1311"/>
    </row>
    <row r="12849" spans="2:11">
      <c r="B12849" s="1311"/>
      <c r="K12849" s="1311"/>
    </row>
    <row r="12850" spans="2:11">
      <c r="B12850" s="1311"/>
      <c r="K12850" s="1311"/>
    </row>
    <row r="12851" spans="2:11">
      <c r="B12851" s="1311"/>
      <c r="K12851" s="1311"/>
    </row>
    <row r="12852" spans="2:11">
      <c r="B12852" s="1311"/>
      <c r="K12852" s="1311"/>
    </row>
    <row r="12853" spans="2:11">
      <c r="B12853" s="1311"/>
      <c r="K12853" s="1311"/>
    </row>
    <row r="12854" spans="2:11">
      <c r="B12854" s="1311"/>
      <c r="K12854" s="1311"/>
    </row>
    <row r="12855" spans="2:11">
      <c r="B12855" s="1311"/>
      <c r="K12855" s="1311"/>
    </row>
    <row r="12856" spans="2:11">
      <c r="B12856" s="1311"/>
      <c r="K12856" s="1311"/>
    </row>
    <row r="12857" spans="2:11">
      <c r="B12857" s="1311"/>
      <c r="K12857" s="1311"/>
    </row>
    <row r="12858" spans="2:11">
      <c r="B12858" s="1311"/>
      <c r="K12858" s="1311"/>
    </row>
    <row r="12859" spans="2:11">
      <c r="B12859" s="1311"/>
      <c r="K12859" s="1311"/>
    </row>
    <row r="12860" spans="2:11">
      <c r="B12860" s="1311"/>
      <c r="K12860" s="1311"/>
    </row>
    <row r="12861" spans="2:11">
      <c r="B12861" s="1311"/>
      <c r="K12861" s="1311"/>
    </row>
    <row r="12862" spans="2:11">
      <c r="B12862" s="1311"/>
      <c r="K12862" s="1311"/>
    </row>
    <row r="12863" spans="2:11">
      <c r="B12863" s="1311"/>
      <c r="K12863" s="1311"/>
    </row>
    <row r="12864" spans="2:11">
      <c r="B12864" s="1311"/>
      <c r="K12864" s="1311"/>
    </row>
    <row r="12865" spans="2:11">
      <c r="B12865" s="1311"/>
      <c r="K12865" s="1311"/>
    </row>
    <row r="12866" spans="2:11">
      <c r="B12866" s="1311"/>
      <c r="K12866" s="1311"/>
    </row>
    <row r="12867" spans="2:11">
      <c r="B12867" s="1311"/>
      <c r="K12867" s="1311"/>
    </row>
    <row r="12868" spans="2:11">
      <c r="B12868" s="1311"/>
      <c r="K12868" s="1311"/>
    </row>
    <row r="12869" spans="2:11">
      <c r="B12869" s="1311"/>
      <c r="K12869" s="1311"/>
    </row>
    <row r="12870" spans="2:11">
      <c r="B12870" s="1311"/>
      <c r="K12870" s="1311"/>
    </row>
    <row r="12871" spans="2:11">
      <c r="B12871" s="1311"/>
      <c r="K12871" s="1311"/>
    </row>
    <row r="12872" spans="2:11">
      <c r="B12872" s="1311"/>
      <c r="K12872" s="1311"/>
    </row>
    <row r="12873" spans="2:11">
      <c r="B12873" s="1311"/>
      <c r="K12873" s="1311"/>
    </row>
    <row r="12874" spans="2:11">
      <c r="B12874" s="1311"/>
      <c r="K12874" s="1311"/>
    </row>
    <row r="12875" spans="2:11">
      <c r="B12875" s="1311"/>
      <c r="K12875" s="1311"/>
    </row>
    <row r="12876" spans="2:11">
      <c r="B12876" s="1311"/>
      <c r="K12876" s="1311"/>
    </row>
    <row r="12877" spans="2:11">
      <c r="B12877" s="1311"/>
      <c r="K12877" s="1311"/>
    </row>
    <row r="12878" spans="2:11">
      <c r="B12878" s="1311"/>
      <c r="K12878" s="1311"/>
    </row>
    <row r="12879" spans="2:11">
      <c r="B12879" s="1311"/>
      <c r="K12879" s="1311"/>
    </row>
    <row r="12880" spans="2:11">
      <c r="B12880" s="1311"/>
      <c r="K12880" s="1311"/>
    </row>
    <row r="12881" spans="2:11">
      <c r="B12881" s="1311"/>
      <c r="K12881" s="1311"/>
    </row>
    <row r="12882" spans="2:11">
      <c r="B12882" s="1311"/>
      <c r="K12882" s="1311"/>
    </row>
    <row r="12883" spans="2:11">
      <c r="B12883" s="1311"/>
      <c r="K12883" s="1311"/>
    </row>
    <row r="12884" spans="2:11">
      <c r="B12884" s="1311"/>
      <c r="K12884" s="1311"/>
    </row>
    <row r="12885" spans="2:11">
      <c r="B12885" s="1311"/>
      <c r="K12885" s="1311"/>
    </row>
    <row r="12886" spans="2:11">
      <c r="B12886" s="1311"/>
      <c r="K12886" s="1311"/>
    </row>
    <row r="12887" spans="2:11">
      <c r="B12887" s="1311"/>
      <c r="K12887" s="1311"/>
    </row>
    <row r="12888" spans="2:11">
      <c r="B12888" s="1311"/>
      <c r="K12888" s="1311"/>
    </row>
    <row r="12889" spans="2:11">
      <c r="B12889" s="1311"/>
      <c r="K12889" s="1311"/>
    </row>
    <row r="12890" spans="2:11">
      <c r="B12890" s="1311"/>
      <c r="K12890" s="1311"/>
    </row>
    <row r="12891" spans="2:11">
      <c r="B12891" s="1311"/>
      <c r="K12891" s="1311"/>
    </row>
    <row r="12892" spans="2:11">
      <c r="B12892" s="1311"/>
      <c r="K12892" s="1311"/>
    </row>
    <row r="12893" spans="2:11">
      <c r="B12893" s="1311"/>
      <c r="K12893" s="1311"/>
    </row>
    <row r="12894" spans="2:11">
      <c r="B12894" s="1311"/>
      <c r="K12894" s="1311"/>
    </row>
    <row r="12895" spans="2:11">
      <c r="B12895" s="1311"/>
      <c r="K12895" s="1311"/>
    </row>
    <row r="12896" spans="2:11">
      <c r="B12896" s="1311"/>
      <c r="K12896" s="1311"/>
    </row>
    <row r="12897" spans="2:11">
      <c r="B12897" s="1311"/>
      <c r="K12897" s="1311"/>
    </row>
    <row r="12898" spans="2:11">
      <c r="B12898" s="1311"/>
      <c r="K12898" s="1311"/>
    </row>
    <row r="12899" spans="2:11">
      <c r="B12899" s="1311"/>
      <c r="K12899" s="1311"/>
    </row>
    <row r="12900" spans="2:11">
      <c r="B12900" s="1311"/>
      <c r="K12900" s="1311"/>
    </row>
    <row r="12901" spans="2:11">
      <c r="B12901" s="1311"/>
      <c r="K12901" s="1311"/>
    </row>
    <row r="12902" spans="2:11">
      <c r="B12902" s="1311"/>
      <c r="K12902" s="1311"/>
    </row>
    <row r="12903" spans="2:11">
      <c r="B12903" s="1311"/>
      <c r="K12903" s="1311"/>
    </row>
    <row r="12904" spans="2:11">
      <c r="B12904" s="1311"/>
      <c r="K12904" s="1311"/>
    </row>
    <row r="12905" spans="2:11">
      <c r="B12905" s="1311"/>
      <c r="K12905" s="1311"/>
    </row>
    <row r="12906" spans="2:11">
      <c r="B12906" s="1311"/>
      <c r="K12906" s="1311"/>
    </row>
    <row r="12907" spans="2:11">
      <c r="B12907" s="1311"/>
      <c r="K12907" s="1311"/>
    </row>
    <row r="12908" spans="2:11">
      <c r="B12908" s="1311"/>
      <c r="K12908" s="1311"/>
    </row>
    <row r="12909" spans="2:11">
      <c r="B12909" s="1311"/>
      <c r="K12909" s="1311"/>
    </row>
    <row r="12910" spans="2:11">
      <c r="B12910" s="1311"/>
      <c r="K12910" s="1311"/>
    </row>
    <row r="12911" spans="2:11">
      <c r="B12911" s="1311"/>
      <c r="K12911" s="1311"/>
    </row>
    <row r="12912" spans="2:11">
      <c r="B12912" s="1311"/>
      <c r="K12912" s="1311"/>
    </row>
    <row r="12913" spans="2:11">
      <c r="B12913" s="1311"/>
      <c r="K12913" s="1311"/>
    </row>
    <row r="12914" spans="2:11">
      <c r="B12914" s="1311"/>
      <c r="K12914" s="1311"/>
    </row>
    <row r="12915" spans="2:11">
      <c r="B12915" s="1311"/>
      <c r="K12915" s="1311"/>
    </row>
    <row r="12916" spans="2:11">
      <c r="B12916" s="1311"/>
      <c r="K12916" s="1311"/>
    </row>
    <row r="12917" spans="2:11">
      <c r="B12917" s="1311"/>
      <c r="K12917" s="1311"/>
    </row>
    <row r="12918" spans="2:11">
      <c r="B12918" s="1311"/>
      <c r="K12918" s="1311"/>
    </row>
    <row r="12919" spans="2:11">
      <c r="B12919" s="1311"/>
      <c r="K12919" s="1311"/>
    </row>
    <row r="12920" spans="2:11">
      <c r="B12920" s="1311"/>
      <c r="K12920" s="1311"/>
    </row>
    <row r="12921" spans="2:11">
      <c r="B12921" s="1311"/>
      <c r="K12921" s="1311"/>
    </row>
    <row r="12922" spans="2:11">
      <c r="B12922" s="1311"/>
      <c r="K12922" s="1311"/>
    </row>
    <row r="12923" spans="2:11">
      <c r="B12923" s="1311"/>
      <c r="K12923" s="1311"/>
    </row>
    <row r="12924" spans="2:11">
      <c r="B12924" s="1311"/>
      <c r="K12924" s="1311"/>
    </row>
    <row r="12925" spans="2:11">
      <c r="B12925" s="1311"/>
      <c r="K12925" s="1311"/>
    </row>
    <row r="12926" spans="2:11">
      <c r="B12926" s="1311"/>
      <c r="K12926" s="1311"/>
    </row>
    <row r="12927" spans="2:11">
      <c r="B12927" s="1311"/>
      <c r="K12927" s="1311"/>
    </row>
    <row r="12928" spans="2:11">
      <c r="B12928" s="1311"/>
      <c r="K12928" s="1311"/>
    </row>
    <row r="12929" spans="2:11">
      <c r="B12929" s="1311"/>
      <c r="K12929" s="1311"/>
    </row>
    <row r="12930" spans="2:11">
      <c r="B12930" s="1311"/>
      <c r="K12930" s="1311"/>
    </row>
    <row r="12931" spans="2:11">
      <c r="B12931" s="1311"/>
      <c r="K12931" s="1311"/>
    </row>
    <row r="12932" spans="2:11">
      <c r="B12932" s="1311"/>
      <c r="K12932" s="1311"/>
    </row>
    <row r="12933" spans="2:11">
      <c r="B12933" s="1311"/>
      <c r="K12933" s="1311"/>
    </row>
    <row r="12934" spans="2:11">
      <c r="B12934" s="1311"/>
      <c r="K12934" s="1311"/>
    </row>
    <row r="12935" spans="2:11">
      <c r="B12935" s="1311"/>
      <c r="K12935" s="1311"/>
    </row>
    <row r="12936" spans="2:11">
      <c r="B12936" s="1311"/>
      <c r="K12936" s="1311"/>
    </row>
    <row r="12937" spans="2:11">
      <c r="B12937" s="1311"/>
      <c r="K12937" s="1311"/>
    </row>
    <row r="12938" spans="2:11">
      <c r="B12938" s="1311"/>
      <c r="K12938" s="1311"/>
    </row>
    <row r="12939" spans="2:11">
      <c r="B12939" s="1311"/>
      <c r="K12939" s="1311"/>
    </row>
    <row r="12940" spans="2:11">
      <c r="B12940" s="1311"/>
      <c r="K12940" s="1311"/>
    </row>
    <row r="12941" spans="2:11">
      <c r="B12941" s="1311"/>
      <c r="K12941" s="1311"/>
    </row>
    <row r="12942" spans="2:11">
      <c r="B12942" s="1311"/>
      <c r="K12942" s="1311"/>
    </row>
    <row r="12943" spans="2:11">
      <c r="B12943" s="1311"/>
      <c r="K12943" s="1311"/>
    </row>
    <row r="12944" spans="2:11">
      <c r="B12944" s="1311"/>
      <c r="K12944" s="1311"/>
    </row>
    <row r="12945" spans="2:11">
      <c r="B12945" s="1311"/>
      <c r="K12945" s="1311"/>
    </row>
    <row r="12946" spans="2:11">
      <c r="B12946" s="1311"/>
      <c r="K12946" s="1311"/>
    </row>
    <row r="12947" spans="2:11">
      <c r="B12947" s="1311"/>
      <c r="K12947" s="1311"/>
    </row>
    <row r="12948" spans="2:11">
      <c r="B12948" s="1311"/>
      <c r="K12948" s="1311"/>
    </row>
    <row r="12949" spans="2:11">
      <c r="B12949" s="1311"/>
      <c r="K12949" s="1311"/>
    </row>
    <row r="12950" spans="2:11">
      <c r="B12950" s="1311"/>
      <c r="K12950" s="1311"/>
    </row>
    <row r="12951" spans="2:11">
      <c r="B12951" s="1311"/>
      <c r="K12951" s="1311"/>
    </row>
    <row r="12952" spans="2:11">
      <c r="B12952" s="1311"/>
      <c r="K12952" s="1311"/>
    </row>
    <row r="12953" spans="2:11">
      <c r="B12953" s="1311"/>
      <c r="K12953" s="1311"/>
    </row>
    <row r="12954" spans="2:11">
      <c r="B12954" s="1311"/>
      <c r="K12954" s="1311"/>
    </row>
    <row r="12955" spans="2:11">
      <c r="B12955" s="1311"/>
      <c r="K12955" s="1311"/>
    </row>
    <row r="12956" spans="2:11">
      <c r="B12956" s="1311"/>
      <c r="K12956" s="1311"/>
    </row>
    <row r="12957" spans="2:11">
      <c r="B12957" s="1311"/>
      <c r="K12957" s="1311"/>
    </row>
    <row r="12958" spans="2:11">
      <c r="B12958" s="1311"/>
      <c r="K12958" s="1311"/>
    </row>
    <row r="12959" spans="2:11">
      <c r="B12959" s="1311"/>
      <c r="K12959" s="1311"/>
    </row>
    <row r="12960" spans="2:11">
      <c r="B12960" s="1311"/>
      <c r="K12960" s="1311"/>
    </row>
    <row r="12961" spans="2:11">
      <c r="B12961" s="1311"/>
      <c r="K12961" s="1311"/>
    </row>
    <row r="12962" spans="2:11">
      <c r="B12962" s="1311"/>
      <c r="K12962" s="1311"/>
    </row>
    <row r="12963" spans="2:11">
      <c r="B12963" s="1311"/>
      <c r="K12963" s="1311"/>
    </row>
    <row r="12964" spans="2:11">
      <c r="B12964" s="1311"/>
      <c r="K12964" s="1311"/>
    </row>
    <row r="12965" spans="2:11">
      <c r="B12965" s="1311"/>
      <c r="K12965" s="1311"/>
    </row>
    <row r="12966" spans="2:11">
      <c r="B12966" s="1311"/>
      <c r="K12966" s="1311"/>
    </row>
    <row r="12967" spans="2:11">
      <c r="B12967" s="1311"/>
      <c r="K12967" s="1311"/>
    </row>
    <row r="12968" spans="2:11">
      <c r="B12968" s="1311"/>
      <c r="K12968" s="1311"/>
    </row>
    <row r="12969" spans="2:11">
      <c r="B12969" s="1311"/>
      <c r="K12969" s="1311"/>
    </row>
    <row r="12970" spans="2:11">
      <c r="B12970" s="1311"/>
      <c r="K12970" s="1311"/>
    </row>
    <row r="12971" spans="2:11">
      <c r="B12971" s="1311"/>
      <c r="K12971" s="1311"/>
    </row>
    <row r="12972" spans="2:11">
      <c r="B12972" s="1311"/>
      <c r="K12972" s="1311"/>
    </row>
    <row r="12973" spans="2:11">
      <c r="B12973" s="1311"/>
      <c r="K12973" s="1311"/>
    </row>
    <row r="12974" spans="2:11">
      <c r="B12974" s="1311"/>
      <c r="K12974" s="1311"/>
    </row>
    <row r="12975" spans="2:11">
      <c r="B12975" s="1311"/>
      <c r="K12975" s="1311"/>
    </row>
    <row r="12976" spans="2:11">
      <c r="B12976" s="1311"/>
      <c r="K12976" s="1311"/>
    </row>
    <row r="12977" spans="2:11">
      <c r="B12977" s="1311"/>
      <c r="K12977" s="1311"/>
    </row>
    <row r="12978" spans="2:11">
      <c r="B12978" s="1311"/>
      <c r="K12978" s="1311"/>
    </row>
    <row r="12979" spans="2:11">
      <c r="B12979" s="1311"/>
      <c r="K12979" s="1311"/>
    </row>
    <row r="12980" spans="2:11">
      <c r="B12980" s="1311"/>
      <c r="K12980" s="1311"/>
    </row>
    <row r="12981" spans="2:11">
      <c r="B12981" s="1311"/>
      <c r="K12981" s="1311"/>
    </row>
    <row r="12982" spans="2:11">
      <c r="B12982" s="1311"/>
      <c r="K12982" s="1311"/>
    </row>
    <row r="12983" spans="2:11">
      <c r="B12983" s="1311"/>
      <c r="K12983" s="1311"/>
    </row>
    <row r="12984" spans="2:11">
      <c r="B12984" s="1311"/>
      <c r="K12984" s="1311"/>
    </row>
    <row r="12985" spans="2:11">
      <c r="B12985" s="1311"/>
      <c r="K12985" s="1311"/>
    </row>
    <row r="12986" spans="2:11">
      <c r="B12986" s="1311"/>
      <c r="K12986" s="1311"/>
    </row>
    <row r="12987" spans="2:11">
      <c r="B12987" s="1311"/>
      <c r="K12987" s="1311"/>
    </row>
    <row r="12988" spans="2:11">
      <c r="B12988" s="1311"/>
      <c r="K12988" s="1311"/>
    </row>
    <row r="12989" spans="2:11">
      <c r="B12989" s="1311"/>
      <c r="K12989" s="1311"/>
    </row>
    <row r="12990" spans="2:11">
      <c r="B12990" s="1311"/>
      <c r="K12990" s="1311"/>
    </row>
    <row r="12991" spans="2:11">
      <c r="B12991" s="1311"/>
      <c r="K12991" s="1311"/>
    </row>
    <row r="12992" spans="2:11">
      <c r="B12992" s="1311"/>
      <c r="K12992" s="1311"/>
    </row>
    <row r="12993" spans="2:11">
      <c r="B12993" s="1311"/>
      <c r="K12993" s="1311"/>
    </row>
    <row r="12994" spans="2:11">
      <c r="B12994" s="1311"/>
      <c r="K12994" s="1311"/>
    </row>
    <row r="12995" spans="2:11">
      <c r="B12995" s="1311"/>
      <c r="K12995" s="1311"/>
    </row>
    <row r="12996" spans="2:11">
      <c r="B12996" s="1311"/>
      <c r="K12996" s="1311"/>
    </row>
    <row r="12997" spans="2:11">
      <c r="B12997" s="1311"/>
      <c r="K12997" s="1311"/>
    </row>
    <row r="12998" spans="2:11">
      <c r="B12998" s="1311"/>
      <c r="K12998" s="1311"/>
    </row>
    <row r="12999" spans="2:11">
      <c r="B12999" s="1311"/>
      <c r="K12999" s="1311"/>
    </row>
    <row r="13000" spans="2:11">
      <c r="B13000" s="1311"/>
      <c r="K13000" s="1311"/>
    </row>
    <row r="13001" spans="2:11">
      <c r="B13001" s="1311"/>
      <c r="K13001" s="1311"/>
    </row>
    <row r="13002" spans="2:11">
      <c r="B13002" s="1311"/>
      <c r="K13002" s="1311"/>
    </row>
    <row r="13003" spans="2:11">
      <c r="B13003" s="1311"/>
      <c r="K13003" s="1311"/>
    </row>
    <row r="13004" spans="2:11">
      <c r="B13004" s="1311"/>
      <c r="K13004" s="1311"/>
    </row>
    <row r="13005" spans="2:11">
      <c r="B13005" s="1311"/>
      <c r="K13005" s="1311"/>
    </row>
    <row r="13006" spans="2:11">
      <c r="B13006" s="1311"/>
      <c r="K13006" s="1311"/>
    </row>
    <row r="13007" spans="2:11">
      <c r="B13007" s="1311"/>
      <c r="K13007" s="1311"/>
    </row>
    <row r="13008" spans="2:11">
      <c r="B13008" s="1311"/>
      <c r="K13008" s="1311"/>
    </row>
    <row r="13009" spans="2:11">
      <c r="B13009" s="1311"/>
      <c r="K13009" s="1311"/>
    </row>
    <row r="13010" spans="2:11">
      <c r="B13010" s="1311"/>
      <c r="K13010" s="1311"/>
    </row>
    <row r="13011" spans="2:11">
      <c r="B13011" s="1311"/>
      <c r="K13011" s="1311"/>
    </row>
    <row r="13012" spans="2:11">
      <c r="B13012" s="1311"/>
      <c r="K13012" s="1311"/>
    </row>
    <row r="13013" spans="2:11">
      <c r="B13013" s="1311"/>
      <c r="K13013" s="1311"/>
    </row>
    <row r="13014" spans="2:11">
      <c r="B13014" s="1311"/>
      <c r="K13014" s="1311"/>
    </row>
    <row r="13015" spans="2:11">
      <c r="B13015" s="1311"/>
      <c r="K13015" s="1311"/>
    </row>
    <row r="13016" spans="2:11">
      <c r="B13016" s="1311"/>
      <c r="K13016" s="1311"/>
    </row>
    <row r="13017" spans="2:11">
      <c r="B13017" s="1311"/>
      <c r="K13017" s="1311"/>
    </row>
    <row r="13018" spans="2:11">
      <c r="B13018" s="1311"/>
      <c r="K13018" s="1311"/>
    </row>
    <row r="13019" spans="2:11">
      <c r="B13019" s="1311"/>
      <c r="K13019" s="1311"/>
    </row>
    <row r="13020" spans="2:11">
      <c r="B13020" s="1311"/>
      <c r="K13020" s="1311"/>
    </row>
    <row r="13021" spans="2:11">
      <c r="B13021" s="1311"/>
      <c r="K13021" s="1311"/>
    </row>
    <row r="13022" spans="2:11">
      <c r="B13022" s="1311"/>
      <c r="K13022" s="1311"/>
    </row>
    <row r="13023" spans="2:11">
      <c r="B13023" s="1311"/>
      <c r="K13023" s="1311"/>
    </row>
    <row r="13024" spans="2:11">
      <c r="B13024" s="1311"/>
      <c r="K13024" s="1311"/>
    </row>
    <row r="13025" spans="2:11">
      <c r="B13025" s="1311"/>
      <c r="K13025" s="1311"/>
    </row>
    <row r="13026" spans="2:11">
      <c r="B13026" s="1311"/>
      <c r="K13026" s="1311"/>
    </row>
    <row r="13027" spans="2:11">
      <c r="B13027" s="1311"/>
      <c r="K13027" s="1311"/>
    </row>
    <row r="13028" spans="2:11">
      <c r="B13028" s="1311"/>
      <c r="K13028" s="1311"/>
    </row>
    <row r="13029" spans="2:11">
      <c r="B13029" s="1311"/>
      <c r="K13029" s="1311"/>
    </row>
    <row r="13030" spans="2:11">
      <c r="B13030" s="1311"/>
      <c r="K13030" s="1311"/>
    </row>
    <row r="13031" spans="2:11">
      <c r="B13031" s="1311"/>
      <c r="K13031" s="1311"/>
    </row>
    <row r="13032" spans="2:11">
      <c r="B13032" s="1311"/>
      <c r="K13032" s="1311"/>
    </row>
    <row r="13033" spans="2:11">
      <c r="B13033" s="1311"/>
      <c r="K13033" s="1311"/>
    </row>
    <row r="13034" spans="2:11">
      <c r="B13034" s="1311"/>
      <c r="K13034" s="1311"/>
    </row>
    <row r="13035" spans="2:11">
      <c r="B13035" s="1311"/>
      <c r="K13035" s="1311"/>
    </row>
    <row r="13036" spans="2:11">
      <c r="B13036" s="1311"/>
      <c r="K13036" s="1311"/>
    </row>
    <row r="13037" spans="2:11">
      <c r="B13037" s="1311"/>
      <c r="K13037" s="1311"/>
    </row>
    <row r="13038" spans="2:11">
      <c r="B13038" s="1311"/>
      <c r="K13038" s="1311"/>
    </row>
    <row r="13039" spans="2:11">
      <c r="B13039" s="1311"/>
      <c r="K13039" s="1311"/>
    </row>
    <row r="13040" spans="2:11">
      <c r="B13040" s="1311"/>
      <c r="K13040" s="1311"/>
    </row>
    <row r="13041" spans="2:11">
      <c r="B13041" s="1311"/>
      <c r="K13041" s="1311"/>
    </row>
    <row r="13042" spans="2:11">
      <c r="B13042" s="1311"/>
      <c r="K13042" s="1311"/>
    </row>
  </sheetData>
  <pageMargins left="0.75" right="0.75" top="1" bottom="1" header="0.5" footer="0.5"/>
  <pageSetup paperSize="9" orientation="portrait" copies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rightToLeft="1" workbookViewId="0">
      <selection activeCell="F31" sqref="F31"/>
    </sheetView>
  </sheetViews>
  <sheetFormatPr defaultRowHeight="15"/>
  <cols>
    <col min="1" max="1" width="9" style="1297"/>
    <col min="2" max="2" width="8.25" style="1297" customWidth="1"/>
    <col min="3" max="11" width="7.25" style="1297" customWidth="1"/>
    <col min="12" max="16384" width="9" style="1051"/>
  </cols>
  <sheetData>
    <row r="1" spans="1:16" ht="16.5">
      <c r="A1" s="1317" t="s">
        <v>2180</v>
      </c>
      <c r="B1" s="1296"/>
      <c r="C1" s="1052"/>
      <c r="D1" s="1426"/>
      <c r="E1" s="1052"/>
      <c r="F1" s="1052"/>
      <c r="G1" s="1296"/>
      <c r="H1" s="1296"/>
      <c r="I1" s="1296"/>
      <c r="J1" s="1296"/>
      <c r="K1" s="1296"/>
    </row>
    <row r="2" spans="1:16" ht="16.5">
      <c r="A2" s="1071" t="s">
        <v>49</v>
      </c>
      <c r="B2" s="1296"/>
      <c r="C2" s="1485"/>
      <c r="D2" s="1073"/>
      <c r="E2" s="1052"/>
      <c r="F2" s="1052"/>
      <c r="G2" s="1052"/>
      <c r="H2" s="1296"/>
      <c r="I2" s="1296"/>
      <c r="J2" s="1296"/>
      <c r="K2" s="1296"/>
    </row>
    <row r="3" spans="1:16">
      <c r="C3" s="1486"/>
      <c r="D3" s="1487"/>
      <c r="E3" s="1051"/>
      <c r="F3" s="1051"/>
    </row>
    <row r="4" spans="1:16">
      <c r="C4" s="1136"/>
      <c r="D4" s="1051"/>
      <c r="E4" s="1051"/>
      <c r="F4" s="1051"/>
      <c r="K4" s="1332"/>
    </row>
    <row r="5" spans="1:16">
      <c r="A5" s="1488" t="s">
        <v>2142</v>
      </c>
      <c r="B5" s="1305"/>
      <c r="C5" s="1469">
        <v>1993</v>
      </c>
      <c r="D5" s="1469">
        <v>1994</v>
      </c>
      <c r="E5" s="1469">
        <v>1995</v>
      </c>
      <c r="F5" s="1469">
        <v>1996</v>
      </c>
      <c r="G5" s="1469">
        <v>1997</v>
      </c>
      <c r="H5" s="1469">
        <v>1996</v>
      </c>
      <c r="I5" s="1334"/>
      <c r="J5" s="1334"/>
      <c r="K5" s="1303"/>
    </row>
    <row r="6" spans="1:16" ht="15.75">
      <c r="A6" s="1308"/>
      <c r="B6" s="1489"/>
      <c r="C6" s="1332"/>
      <c r="D6" s="1332"/>
      <c r="E6" s="1332"/>
      <c r="F6" s="1332"/>
      <c r="G6" s="1332"/>
      <c r="H6" s="1490" t="s">
        <v>2141</v>
      </c>
      <c r="I6" s="1491" t="s">
        <v>2140</v>
      </c>
      <c r="J6" s="1491" t="s">
        <v>2139</v>
      </c>
      <c r="K6" s="1492" t="s">
        <v>2138</v>
      </c>
    </row>
    <row r="7" spans="1:16">
      <c r="A7" s="1462" t="s">
        <v>2137</v>
      </c>
      <c r="B7" s="1339"/>
      <c r="C7" s="1375">
        <v>234.8</v>
      </c>
      <c r="D7" s="1375">
        <v>676.7</v>
      </c>
      <c r="E7" s="1375">
        <v>829.4</v>
      </c>
      <c r="F7" s="1375">
        <v>1212.0999999999999</v>
      </c>
      <c r="G7" s="1375">
        <v>337</v>
      </c>
      <c r="H7" s="1375">
        <v>382</v>
      </c>
      <c r="I7" s="1375">
        <v>75.2</v>
      </c>
      <c r="J7" s="1375">
        <v>257.60000000000002</v>
      </c>
      <c r="K7" s="1254">
        <v>497.3</v>
      </c>
      <c r="L7" s="1400"/>
      <c r="M7" s="1400"/>
      <c r="N7" s="1400"/>
      <c r="O7" s="1400"/>
      <c r="P7" s="1400"/>
    </row>
    <row r="8" spans="1:16">
      <c r="A8" s="1367" t="s">
        <v>2136</v>
      </c>
      <c r="B8" s="1339"/>
      <c r="C8" s="1391">
        <v>610.1</v>
      </c>
      <c r="D8" s="1391">
        <v>857.2</v>
      </c>
      <c r="E8" s="1391">
        <v>707.2</v>
      </c>
      <c r="F8" s="1391">
        <v>809.8</v>
      </c>
      <c r="G8" s="1391">
        <v>756.6</v>
      </c>
      <c r="H8" s="1391">
        <v>215.6</v>
      </c>
      <c r="I8" s="1391">
        <v>167.2</v>
      </c>
      <c r="J8" s="1391">
        <v>240.2</v>
      </c>
      <c r="K8" s="1254">
        <v>186.8</v>
      </c>
      <c r="L8" s="1400"/>
      <c r="M8" s="1400"/>
      <c r="N8" s="1400"/>
      <c r="O8" s="1400"/>
      <c r="P8" s="1400"/>
    </row>
    <row r="9" spans="1:16">
      <c r="A9" s="1367" t="s">
        <v>2135</v>
      </c>
      <c r="B9" s="1339"/>
      <c r="C9" s="1391">
        <v>4730</v>
      </c>
      <c r="D9" s="1391">
        <v>5228.3999999999996</v>
      </c>
      <c r="E9" s="1391">
        <v>5507.5</v>
      </c>
      <c r="F9" s="1391">
        <v>4859.3999999999996</v>
      </c>
      <c r="G9" s="1391">
        <v>3680.6</v>
      </c>
      <c r="H9" s="1391">
        <v>868.1</v>
      </c>
      <c r="I9" s="1391">
        <v>1127.8</v>
      </c>
      <c r="J9" s="1391">
        <v>1395</v>
      </c>
      <c r="K9" s="1254">
        <v>1468.5</v>
      </c>
      <c r="L9" s="1400"/>
      <c r="M9" s="1400"/>
      <c r="N9" s="1400"/>
      <c r="O9" s="1400"/>
      <c r="P9" s="1400"/>
    </row>
    <row r="10" spans="1:16">
      <c r="A10" s="1367" t="s">
        <v>2134</v>
      </c>
      <c r="B10" s="1339"/>
      <c r="C10" s="1391">
        <v>215.3</v>
      </c>
      <c r="D10" s="1391">
        <v>356.3</v>
      </c>
      <c r="E10" s="1391">
        <v>249.2</v>
      </c>
      <c r="F10" s="1391">
        <v>84.5</v>
      </c>
      <c r="G10" s="1391">
        <v>148.19999999999999</v>
      </c>
      <c r="H10" s="1391">
        <v>56.6</v>
      </c>
      <c r="I10" s="1391">
        <v>5.4</v>
      </c>
      <c r="J10" s="1393">
        <v>8.1999999999999993</v>
      </c>
      <c r="K10" s="1254">
        <v>14.3</v>
      </c>
      <c r="L10" s="1400"/>
      <c r="M10" s="1400"/>
      <c r="N10" s="1400"/>
      <c r="O10" s="1400"/>
      <c r="P10" s="1400"/>
    </row>
    <row r="11" spans="1:16">
      <c r="A11" s="1367" t="s">
        <v>2133</v>
      </c>
      <c r="B11" s="1339"/>
      <c r="C11" s="1391">
        <v>3818.2</v>
      </c>
      <c r="D11" s="1391">
        <v>5324.3</v>
      </c>
      <c r="E11" s="1391">
        <v>3993</v>
      </c>
      <c r="F11" s="1391">
        <v>4042.9</v>
      </c>
      <c r="G11" s="1391">
        <v>3275.7</v>
      </c>
      <c r="H11" s="1391">
        <v>785</v>
      </c>
      <c r="I11" s="1391">
        <v>1119.7</v>
      </c>
      <c r="J11" s="1391">
        <v>1050.4000000000001</v>
      </c>
      <c r="K11" s="1254">
        <v>1087.8</v>
      </c>
      <c r="L11" s="1400"/>
      <c r="M11" s="1400"/>
      <c r="N11" s="1400"/>
      <c r="O11" s="1400"/>
      <c r="P11" s="1400"/>
    </row>
    <row r="12" spans="1:16">
      <c r="A12" s="1367" t="s">
        <v>2132</v>
      </c>
      <c r="B12" s="1339"/>
      <c r="C12" s="1391">
        <v>1635.3</v>
      </c>
      <c r="D12" s="1391">
        <v>1282</v>
      </c>
      <c r="E12" s="1391">
        <v>1668.2</v>
      </c>
      <c r="F12" s="1391">
        <v>1108.0999999999999</v>
      </c>
      <c r="G12" s="1391">
        <v>1127.3</v>
      </c>
      <c r="H12" s="1391">
        <v>334.1</v>
      </c>
      <c r="I12" s="1391">
        <v>254.6</v>
      </c>
      <c r="J12" s="1391">
        <v>168.6</v>
      </c>
      <c r="K12" s="1254">
        <v>350.8</v>
      </c>
      <c r="L12" s="1400"/>
      <c r="M12" s="1400"/>
      <c r="N12" s="1400"/>
      <c r="O12" s="1400"/>
      <c r="P12" s="1400"/>
    </row>
    <row r="13" spans="1:16">
      <c r="A13" s="1367" t="s">
        <v>2131</v>
      </c>
      <c r="B13" s="1339"/>
      <c r="C13" s="1391">
        <v>2992.7</v>
      </c>
      <c r="D13" s="1391">
        <v>3534.1</v>
      </c>
      <c r="E13" s="1391">
        <v>3578.2</v>
      </c>
      <c r="F13" s="1391">
        <v>4373.8999999999996</v>
      </c>
      <c r="G13" s="1391">
        <v>2926.7</v>
      </c>
      <c r="H13" s="1391">
        <v>630.70000000000005</v>
      </c>
      <c r="I13" s="1391">
        <v>1219.5</v>
      </c>
      <c r="J13" s="1391">
        <v>1265</v>
      </c>
      <c r="K13" s="1254">
        <v>1258.7</v>
      </c>
      <c r="L13" s="1400"/>
      <c r="M13" s="1400"/>
      <c r="N13" s="1400"/>
      <c r="O13" s="1400"/>
      <c r="P13" s="1400"/>
    </row>
    <row r="14" spans="1:16">
      <c r="A14" s="1367" t="s">
        <v>2130</v>
      </c>
      <c r="B14" s="1339"/>
      <c r="C14" s="1391">
        <v>1247.8</v>
      </c>
      <c r="D14" s="1391">
        <v>2188.4</v>
      </c>
      <c r="E14" s="1391">
        <v>1348.9</v>
      </c>
      <c r="F14" s="1391">
        <v>1633.8</v>
      </c>
      <c r="G14" s="1391">
        <v>1095.4000000000001</v>
      </c>
      <c r="H14" s="1391">
        <v>261.2</v>
      </c>
      <c r="I14" s="1391">
        <v>413.9</v>
      </c>
      <c r="J14" s="1391">
        <v>402.4</v>
      </c>
      <c r="K14" s="1254">
        <v>556.29999999999995</v>
      </c>
      <c r="L14" s="1400"/>
      <c r="M14" s="1400"/>
      <c r="N14" s="1400"/>
      <c r="O14" s="1400"/>
      <c r="P14" s="1400"/>
    </row>
    <row r="15" spans="1:16">
      <c r="A15" s="1367" t="s">
        <v>2129</v>
      </c>
      <c r="B15" s="1339"/>
      <c r="C15" s="1391">
        <v>1566.8</v>
      </c>
      <c r="D15" s="1391">
        <v>1717.6</v>
      </c>
      <c r="E15" s="1391">
        <v>1616.9</v>
      </c>
      <c r="F15" s="1391">
        <v>1637.4</v>
      </c>
      <c r="G15" s="1391">
        <v>1546.7</v>
      </c>
      <c r="H15" s="1391">
        <v>575.20000000000005</v>
      </c>
      <c r="I15" s="1391">
        <v>420.8</v>
      </c>
      <c r="J15" s="1391">
        <v>304.89999999999998</v>
      </c>
      <c r="K15" s="1254">
        <v>336.5</v>
      </c>
      <c r="L15" s="1400"/>
      <c r="M15" s="1400"/>
      <c r="N15" s="1400"/>
      <c r="O15" s="1400"/>
      <c r="P15" s="1400"/>
    </row>
    <row r="16" spans="1:16">
      <c r="A16" s="1367" t="s">
        <v>2128</v>
      </c>
      <c r="B16" s="1339"/>
      <c r="C16" s="1391">
        <v>1335.5</v>
      </c>
      <c r="D16" s="1391">
        <v>1214.9000000000001</v>
      </c>
      <c r="E16" s="1391">
        <v>646.29999999999995</v>
      </c>
      <c r="F16" s="1391">
        <v>1212.8</v>
      </c>
      <c r="G16" s="1391">
        <v>454.8</v>
      </c>
      <c r="H16" s="1391">
        <v>92.8</v>
      </c>
      <c r="I16" s="1391">
        <v>285.7</v>
      </c>
      <c r="J16" s="1391">
        <v>538.5</v>
      </c>
      <c r="K16" s="1254">
        <v>295.8</v>
      </c>
      <c r="L16" s="1400"/>
      <c r="M16" s="1400"/>
      <c r="N16" s="1400"/>
      <c r="O16" s="1400"/>
      <c r="P16" s="1400"/>
    </row>
    <row r="17" spans="1:16">
      <c r="A17" s="1367" t="s">
        <v>2127</v>
      </c>
      <c r="B17" s="1339"/>
      <c r="C17" s="1391">
        <v>405.6</v>
      </c>
      <c r="D17" s="1391">
        <v>266.60000000000002</v>
      </c>
      <c r="E17" s="1391">
        <v>101.7</v>
      </c>
      <c r="F17" s="1391">
        <v>217.3</v>
      </c>
      <c r="G17" s="1391">
        <v>205.6</v>
      </c>
      <c r="H17" s="1391">
        <v>33.200000000000003</v>
      </c>
      <c r="I17" s="1391">
        <v>84.1</v>
      </c>
      <c r="J17" s="1391">
        <v>61.8</v>
      </c>
      <c r="K17" s="1254">
        <v>38.200000000000003</v>
      </c>
      <c r="L17" s="1400"/>
      <c r="M17" s="1400"/>
      <c r="N17" s="1400"/>
      <c r="O17" s="1400"/>
      <c r="P17" s="1400"/>
    </row>
    <row r="18" spans="1:16">
      <c r="A18" s="1367" t="s">
        <v>2126</v>
      </c>
      <c r="B18" s="1339"/>
      <c r="C18" s="1391">
        <v>2519.4</v>
      </c>
      <c r="D18" s="1391">
        <v>2917.7</v>
      </c>
      <c r="E18" s="1391">
        <v>2961.6</v>
      </c>
      <c r="F18" s="1391">
        <v>3491.2</v>
      </c>
      <c r="G18" s="1391">
        <v>2414.8000000000002</v>
      </c>
      <c r="H18" s="1391">
        <v>744.8</v>
      </c>
      <c r="I18" s="1391">
        <v>986.1</v>
      </c>
      <c r="J18" s="1391">
        <v>842</v>
      </c>
      <c r="K18" s="1254">
        <v>918.3</v>
      </c>
      <c r="L18" s="1400"/>
      <c r="M18" s="1400"/>
      <c r="N18" s="1400"/>
      <c r="O18" s="1400"/>
      <c r="P18" s="1400"/>
    </row>
    <row r="19" spans="1:16">
      <c r="A19" s="1371" t="s">
        <v>2125</v>
      </c>
      <c r="B19" s="1339"/>
      <c r="C19" s="1391">
        <v>712.5</v>
      </c>
      <c r="D19" s="1391">
        <v>1085.8</v>
      </c>
      <c r="E19" s="1391">
        <v>1029.9000000000001</v>
      </c>
      <c r="F19" s="1391">
        <v>839.6</v>
      </c>
      <c r="G19" s="1391">
        <v>400.8</v>
      </c>
      <c r="H19" s="1391">
        <v>183.2</v>
      </c>
      <c r="I19" s="1391">
        <v>207.9</v>
      </c>
      <c r="J19" s="1391">
        <v>278.5</v>
      </c>
      <c r="K19" s="1254">
        <v>170</v>
      </c>
      <c r="L19" s="1400"/>
      <c r="M19" s="1400"/>
      <c r="N19" s="1400"/>
      <c r="O19" s="1400"/>
      <c r="P19" s="1400"/>
    </row>
    <row r="20" spans="1:16">
      <c r="A20" s="1367" t="s">
        <v>2124</v>
      </c>
      <c r="B20" s="1339"/>
      <c r="C20" s="1391">
        <v>131.6</v>
      </c>
      <c r="D20" s="1391">
        <v>143.1</v>
      </c>
      <c r="E20" s="1391">
        <v>138.1</v>
      </c>
      <c r="F20" s="1391">
        <v>146.4</v>
      </c>
      <c r="G20" s="1391">
        <v>164.8</v>
      </c>
      <c r="H20" s="1391">
        <v>41.3</v>
      </c>
      <c r="I20" s="1391">
        <v>30.2</v>
      </c>
      <c r="J20" s="1391">
        <v>49.4</v>
      </c>
      <c r="K20" s="1254">
        <v>25.5</v>
      </c>
      <c r="L20" s="1400"/>
      <c r="M20" s="1400"/>
      <c r="N20" s="1400"/>
      <c r="O20" s="1400"/>
      <c r="P20" s="1400"/>
    </row>
    <row r="21" spans="1:16">
      <c r="A21" s="1367" t="s">
        <v>2123</v>
      </c>
      <c r="B21" s="1339"/>
      <c r="C21" s="1391">
        <v>1084.5</v>
      </c>
      <c r="D21" s="1391">
        <v>2361.9</v>
      </c>
      <c r="E21" s="1391">
        <v>2030.1</v>
      </c>
      <c r="F21" s="1391">
        <v>2030.5</v>
      </c>
      <c r="G21" s="1391">
        <v>1615.1</v>
      </c>
      <c r="H21" s="1391">
        <v>480.5</v>
      </c>
      <c r="I21" s="1391">
        <v>403.1</v>
      </c>
      <c r="J21" s="1391">
        <v>682.3</v>
      </c>
      <c r="K21" s="1254">
        <v>464.6</v>
      </c>
      <c r="L21" s="1400"/>
      <c r="M21" s="1400"/>
      <c r="N21" s="1400"/>
      <c r="O21" s="1400"/>
      <c r="P21" s="1400"/>
    </row>
    <row r="22" spans="1:16">
      <c r="A22" s="1367" t="s">
        <v>2122</v>
      </c>
      <c r="B22" s="1339"/>
      <c r="C22" s="1391">
        <v>530.5</v>
      </c>
      <c r="D22" s="1391">
        <v>841.7</v>
      </c>
      <c r="E22" s="1391">
        <v>875.9</v>
      </c>
      <c r="F22" s="1391">
        <v>1023</v>
      </c>
      <c r="G22" s="1391">
        <v>1286.7</v>
      </c>
      <c r="H22" s="1391">
        <v>236.3</v>
      </c>
      <c r="I22" s="1391">
        <v>232.9</v>
      </c>
      <c r="J22" s="1391">
        <v>288.3</v>
      </c>
      <c r="K22" s="1254">
        <v>265.5</v>
      </c>
      <c r="L22" s="1400"/>
      <c r="M22" s="1400"/>
      <c r="N22" s="1400"/>
      <c r="O22" s="1400"/>
      <c r="P22" s="1400"/>
    </row>
    <row r="23" spans="1:16">
      <c r="A23" s="1367" t="s">
        <v>2121</v>
      </c>
      <c r="B23" s="1339"/>
      <c r="C23" s="1391">
        <v>520.79999999999995</v>
      </c>
      <c r="D23" s="1391">
        <v>672.5</v>
      </c>
      <c r="E23" s="1391">
        <v>604.1</v>
      </c>
      <c r="F23" s="1391">
        <v>406.9</v>
      </c>
      <c r="G23" s="1391">
        <v>284.7</v>
      </c>
      <c r="H23" s="1391">
        <v>70.7</v>
      </c>
      <c r="I23" s="1391">
        <v>153.9</v>
      </c>
      <c r="J23" s="1391">
        <v>99.6</v>
      </c>
      <c r="K23" s="1254">
        <v>82.7</v>
      </c>
      <c r="L23" s="1400"/>
      <c r="M23" s="1400"/>
      <c r="N23" s="1400"/>
      <c r="O23" s="1400"/>
      <c r="P23" s="1400"/>
    </row>
    <row r="24" spans="1:16">
      <c r="A24" s="1367" t="s">
        <v>2120</v>
      </c>
      <c r="B24" s="1339"/>
      <c r="C24" s="1391">
        <v>280.5</v>
      </c>
      <c r="D24" s="1391">
        <v>523.70000000000005</v>
      </c>
      <c r="E24" s="1391">
        <v>294.8</v>
      </c>
      <c r="F24" s="1391">
        <v>457.7</v>
      </c>
      <c r="G24" s="1391">
        <v>254.9</v>
      </c>
      <c r="H24" s="1391">
        <v>79.900000000000006</v>
      </c>
      <c r="I24" s="1391">
        <v>104.3</v>
      </c>
      <c r="J24" s="1391">
        <v>165.3</v>
      </c>
      <c r="K24" s="1254">
        <v>108.2</v>
      </c>
      <c r="L24" s="1400"/>
      <c r="M24" s="1400"/>
      <c r="N24" s="1400"/>
      <c r="O24" s="1400"/>
      <c r="P24" s="1400"/>
    </row>
    <row r="25" spans="1:16">
      <c r="A25" s="1367" t="s">
        <v>2119</v>
      </c>
      <c r="B25" s="1339"/>
      <c r="C25" s="1391">
        <v>1054.5999999999999</v>
      </c>
      <c r="D25" s="1391">
        <v>2247.3000000000002</v>
      </c>
      <c r="E25" s="1391">
        <v>2029</v>
      </c>
      <c r="F25" s="1391">
        <v>1806</v>
      </c>
      <c r="G25" s="1391">
        <v>1626.2</v>
      </c>
      <c r="H25" s="1391">
        <v>516.5</v>
      </c>
      <c r="I25" s="1393">
        <v>403.9</v>
      </c>
      <c r="J25" s="1393">
        <v>318.5</v>
      </c>
      <c r="K25" s="1424">
        <v>567.1</v>
      </c>
      <c r="L25" s="1400"/>
      <c r="M25" s="1400"/>
      <c r="N25" s="1400"/>
      <c r="O25" s="1400"/>
      <c r="P25" s="1400"/>
    </row>
    <row r="26" spans="1:16">
      <c r="A26" s="1367" t="s">
        <v>2118</v>
      </c>
      <c r="B26" s="1339"/>
      <c r="C26" s="1391">
        <v>0.5</v>
      </c>
      <c r="D26" s="1393" t="s">
        <v>1613</v>
      </c>
      <c r="E26" s="1391">
        <v>1.2</v>
      </c>
      <c r="F26" s="1391">
        <v>0.4</v>
      </c>
      <c r="G26" s="1391" t="s">
        <v>23</v>
      </c>
      <c r="H26" s="1391">
        <v>0</v>
      </c>
      <c r="I26" s="1393">
        <v>0.2</v>
      </c>
      <c r="J26" s="1393">
        <v>0.2</v>
      </c>
      <c r="K26" s="1424" t="s">
        <v>235</v>
      </c>
      <c r="L26" s="1400"/>
      <c r="M26" s="1400"/>
      <c r="N26" s="1400"/>
      <c r="O26" s="1400"/>
      <c r="P26" s="1400"/>
    </row>
    <row r="27" spans="1:16">
      <c r="A27" s="1367" t="s">
        <v>2117</v>
      </c>
      <c r="B27" s="1339"/>
      <c r="C27" s="1391">
        <v>166.8</v>
      </c>
      <c r="D27" s="1393">
        <v>139.19999999999999</v>
      </c>
      <c r="E27" s="1393">
        <v>54.6</v>
      </c>
      <c r="F27" s="1391">
        <v>211.6</v>
      </c>
      <c r="G27" s="1391">
        <v>98.2</v>
      </c>
      <c r="H27" s="1393">
        <v>106.9</v>
      </c>
      <c r="I27" s="1391">
        <v>104.7</v>
      </c>
      <c r="J27" s="1393" t="s">
        <v>235</v>
      </c>
      <c r="K27" s="1424" t="s">
        <v>235</v>
      </c>
      <c r="L27" s="1400"/>
      <c r="M27" s="1400"/>
      <c r="N27" s="1400"/>
      <c r="O27" s="1400"/>
      <c r="P27" s="1400"/>
    </row>
    <row r="28" spans="1:16">
      <c r="A28" s="1367" t="s">
        <v>2116</v>
      </c>
      <c r="B28" s="1339"/>
      <c r="C28" s="1391">
        <v>3290.7</v>
      </c>
      <c r="D28" s="1391">
        <v>3038.2</v>
      </c>
      <c r="E28" s="1391">
        <v>1854.2</v>
      </c>
      <c r="F28" s="1391">
        <v>3576.2</v>
      </c>
      <c r="G28" s="1391">
        <v>1797.1</v>
      </c>
      <c r="H28" s="1391">
        <v>803.3</v>
      </c>
      <c r="I28" s="1391">
        <v>1221.9000000000001</v>
      </c>
      <c r="J28" s="1391">
        <v>996.8</v>
      </c>
      <c r="K28" s="1254">
        <v>554.20000000000005</v>
      </c>
      <c r="L28" s="1400"/>
      <c r="M28" s="1400"/>
      <c r="N28" s="1400"/>
      <c r="O28" s="1400"/>
      <c r="P28" s="1400"/>
    </row>
    <row r="29" spans="1:16">
      <c r="A29" s="1367" t="s">
        <v>2115</v>
      </c>
      <c r="B29" s="1339"/>
      <c r="C29" s="1391">
        <v>30.9</v>
      </c>
      <c r="D29" s="1391">
        <v>42.1</v>
      </c>
      <c r="E29" s="1391">
        <v>20.3</v>
      </c>
      <c r="F29" s="1391">
        <v>38.799999999999997</v>
      </c>
      <c r="G29" s="1391">
        <v>25.5</v>
      </c>
      <c r="H29" s="1391">
        <v>6.9</v>
      </c>
      <c r="I29" s="1391">
        <v>12.6</v>
      </c>
      <c r="J29" s="1391">
        <v>12.2</v>
      </c>
      <c r="K29" s="1254">
        <v>7.1</v>
      </c>
      <c r="L29" s="1400"/>
      <c r="M29" s="1400"/>
      <c r="N29" s="1400"/>
      <c r="O29" s="1400"/>
      <c r="P29" s="1400"/>
    </row>
    <row r="30" spans="1:16">
      <c r="A30" s="1367" t="s">
        <v>2114</v>
      </c>
      <c r="B30" s="1339"/>
      <c r="C30" s="1391">
        <v>733.4</v>
      </c>
      <c r="D30" s="1391">
        <v>618.20000000000005</v>
      </c>
      <c r="E30" s="1391">
        <v>635.6</v>
      </c>
      <c r="F30" s="1391">
        <v>634.79999999999995</v>
      </c>
      <c r="G30" s="1391">
        <v>291.8</v>
      </c>
      <c r="H30" s="1391">
        <v>147.6</v>
      </c>
      <c r="I30" s="1391">
        <v>171.6</v>
      </c>
      <c r="J30" s="1391">
        <v>97.4</v>
      </c>
      <c r="K30" s="1254">
        <v>218.2</v>
      </c>
      <c r="L30" s="1400"/>
      <c r="M30" s="1400"/>
      <c r="N30" s="1400"/>
      <c r="O30" s="1400"/>
      <c r="P30" s="1400"/>
    </row>
    <row r="31" spans="1:16">
      <c r="A31" s="1367" t="s">
        <v>2113</v>
      </c>
      <c r="B31" s="1339"/>
      <c r="C31" s="1391">
        <v>611</v>
      </c>
      <c r="D31" s="1391">
        <v>779.4</v>
      </c>
      <c r="E31" s="1391">
        <v>782.4</v>
      </c>
      <c r="F31" s="1391">
        <v>928.9</v>
      </c>
      <c r="G31" s="1391">
        <v>558.20000000000005</v>
      </c>
      <c r="H31" s="1391">
        <v>182.3</v>
      </c>
      <c r="I31" s="1391">
        <v>271.89999999999998</v>
      </c>
      <c r="J31" s="1391">
        <v>237.2</v>
      </c>
      <c r="K31" s="1254">
        <v>237.5</v>
      </c>
      <c r="L31" s="1400"/>
      <c r="M31" s="1400"/>
      <c r="N31" s="1400"/>
      <c r="O31" s="1400"/>
      <c r="P31" s="1400"/>
    </row>
    <row r="32" spans="1:16">
      <c r="A32" s="1367" t="s">
        <v>2112</v>
      </c>
      <c r="B32" s="1339"/>
      <c r="C32" s="1391">
        <v>484.4</v>
      </c>
      <c r="D32" s="1391">
        <v>546.9</v>
      </c>
      <c r="E32" s="1391">
        <v>308.3</v>
      </c>
      <c r="F32" s="1391">
        <v>615.70000000000005</v>
      </c>
      <c r="G32" s="1391">
        <v>281.2</v>
      </c>
      <c r="H32" s="1391">
        <v>139.6</v>
      </c>
      <c r="I32" s="1391">
        <v>152.1</v>
      </c>
      <c r="J32" s="1391">
        <v>193.8</v>
      </c>
      <c r="K32" s="1254">
        <v>130.19999999999999</v>
      </c>
      <c r="L32" s="1400"/>
      <c r="M32" s="1400"/>
      <c r="N32" s="1400"/>
      <c r="O32" s="1400"/>
      <c r="P32" s="1400"/>
    </row>
    <row r="33" spans="1:16">
      <c r="A33" s="1367" t="s">
        <v>2111</v>
      </c>
      <c r="B33" s="1339"/>
      <c r="C33" s="1393">
        <v>423</v>
      </c>
      <c r="D33" s="1391">
        <v>359.3</v>
      </c>
      <c r="E33" s="1391">
        <v>410.2</v>
      </c>
      <c r="F33" s="1391">
        <v>603</v>
      </c>
      <c r="G33" s="1391">
        <v>667</v>
      </c>
      <c r="H33" s="1391">
        <v>105.4</v>
      </c>
      <c r="I33" s="1391">
        <v>213.5</v>
      </c>
      <c r="J33" s="1391">
        <v>123.3</v>
      </c>
      <c r="K33" s="1254">
        <v>160.80000000000001</v>
      </c>
      <c r="L33" s="1400"/>
      <c r="M33" s="1400"/>
      <c r="N33" s="1400"/>
      <c r="O33" s="1400"/>
      <c r="P33" s="1400"/>
    </row>
    <row r="34" spans="1:16">
      <c r="A34" s="1367" t="s">
        <v>2110</v>
      </c>
      <c r="B34" s="1339"/>
      <c r="C34" s="1391">
        <v>513.29999999999995</v>
      </c>
      <c r="D34" s="1391">
        <v>307.8</v>
      </c>
      <c r="E34" s="1391">
        <v>220.7</v>
      </c>
      <c r="F34" s="1391">
        <v>306.3</v>
      </c>
      <c r="G34" s="1391">
        <v>213.7</v>
      </c>
      <c r="H34" s="1391">
        <v>48.2</v>
      </c>
      <c r="I34" s="1391">
        <v>89.3</v>
      </c>
      <c r="J34" s="1391">
        <v>97.6</v>
      </c>
      <c r="K34" s="1254">
        <v>71.2</v>
      </c>
      <c r="L34" s="1400"/>
      <c r="M34" s="1400"/>
      <c r="N34" s="1400"/>
      <c r="O34" s="1400"/>
      <c r="P34" s="1400"/>
    </row>
    <row r="35" spans="1:16">
      <c r="A35" s="1367" t="s">
        <v>2109</v>
      </c>
      <c r="B35" s="1339"/>
      <c r="C35" s="1391">
        <v>1239.9000000000001</v>
      </c>
      <c r="D35" s="1391">
        <v>1286.0999999999999</v>
      </c>
      <c r="E35" s="1391">
        <v>1190.5</v>
      </c>
      <c r="F35" s="1391">
        <v>1132.2</v>
      </c>
      <c r="G35" s="1391">
        <v>912.3</v>
      </c>
      <c r="H35" s="1391">
        <v>320.7</v>
      </c>
      <c r="I35" s="1391">
        <v>272.7</v>
      </c>
      <c r="J35" s="1391">
        <v>311.39999999999998</v>
      </c>
      <c r="K35" s="1254">
        <v>227.4</v>
      </c>
      <c r="L35" s="1400"/>
      <c r="M35" s="1400"/>
      <c r="N35" s="1400"/>
      <c r="O35" s="1400"/>
      <c r="P35" s="1400"/>
    </row>
    <row r="36" spans="1:16">
      <c r="A36" s="1367" t="s">
        <v>2108</v>
      </c>
      <c r="B36" s="1339"/>
      <c r="C36" s="1391">
        <v>3798.4</v>
      </c>
      <c r="D36" s="1391">
        <v>6205.8</v>
      </c>
      <c r="E36" s="1391">
        <v>2308.1999999999998</v>
      </c>
      <c r="F36" s="1391">
        <v>2962.7</v>
      </c>
      <c r="G36" s="1391">
        <v>1666.6</v>
      </c>
      <c r="H36" s="1391">
        <v>604.4</v>
      </c>
      <c r="I36" s="1391">
        <v>611.29999999999995</v>
      </c>
      <c r="J36" s="1391">
        <v>895.2</v>
      </c>
      <c r="K36" s="1254">
        <v>851.8</v>
      </c>
      <c r="L36" s="1400"/>
      <c r="M36" s="1400"/>
      <c r="N36" s="1400"/>
      <c r="O36" s="1400"/>
      <c r="P36" s="1400"/>
    </row>
    <row r="37" spans="1:16">
      <c r="A37" s="1367" t="s">
        <v>2107</v>
      </c>
      <c r="B37" s="1339"/>
      <c r="C37" s="1391">
        <v>391.9</v>
      </c>
      <c r="D37" s="1391">
        <v>378.5</v>
      </c>
      <c r="E37" s="1391">
        <v>319.2</v>
      </c>
      <c r="F37" s="1391">
        <v>516.9</v>
      </c>
      <c r="G37" s="1391">
        <v>444.3</v>
      </c>
      <c r="H37" s="1391">
        <v>181.8</v>
      </c>
      <c r="I37" s="1391">
        <v>130.1</v>
      </c>
      <c r="J37" s="1391">
        <v>105.2</v>
      </c>
      <c r="K37" s="1254">
        <v>99.8</v>
      </c>
      <c r="L37" s="1400"/>
      <c r="M37" s="1400"/>
      <c r="N37" s="1400"/>
      <c r="O37" s="1400"/>
      <c r="P37" s="1400"/>
    </row>
    <row r="38" spans="1:16">
      <c r="A38" s="1394" t="s">
        <v>1305</v>
      </c>
      <c r="B38" s="1339"/>
      <c r="C38" s="1376">
        <v>7601.4</v>
      </c>
      <c r="D38" s="1376">
        <v>13690.7</v>
      </c>
      <c r="E38" s="1376">
        <v>14175.1</v>
      </c>
      <c r="F38" s="1376">
        <v>16925.8</v>
      </c>
      <c r="G38" s="1376">
        <v>14652.2</v>
      </c>
      <c r="H38" s="1376">
        <v>3342.4</v>
      </c>
      <c r="I38" s="1376">
        <v>3509.7</v>
      </c>
      <c r="J38" s="1376">
        <v>4379.5</v>
      </c>
      <c r="K38" s="1254">
        <v>5694.2</v>
      </c>
      <c r="L38" s="1400"/>
      <c r="M38" s="1400"/>
      <c r="N38" s="1400"/>
      <c r="O38" s="1400"/>
      <c r="P38" s="1400"/>
    </row>
    <row r="39" spans="1:16">
      <c r="A39" s="1493" t="s">
        <v>151</v>
      </c>
      <c r="B39" s="1355"/>
      <c r="C39" s="1494">
        <f>SUM(C7:C38)</f>
        <v>44912.1</v>
      </c>
      <c r="D39" s="1494">
        <f t="shared" ref="D39:K39" si="0">SUM(D7:D38)</f>
        <v>60832.400000000009</v>
      </c>
      <c r="E39" s="1494">
        <f t="shared" si="0"/>
        <v>52490.499999999993</v>
      </c>
      <c r="F39" s="1494">
        <f t="shared" si="0"/>
        <v>59846.600000000006</v>
      </c>
      <c r="G39" s="1494">
        <f t="shared" si="0"/>
        <v>45210.7</v>
      </c>
      <c r="H39" s="1494">
        <f t="shared" si="0"/>
        <v>12577.199999999999</v>
      </c>
      <c r="I39" s="1494">
        <f t="shared" si="0"/>
        <v>14457.8</v>
      </c>
      <c r="J39" s="1494">
        <f t="shared" si="0"/>
        <v>15866.300000000001</v>
      </c>
      <c r="K39" s="1495">
        <f t="shared" si="0"/>
        <v>16945.3</v>
      </c>
      <c r="L39" s="1400"/>
      <c r="M39" s="1400"/>
      <c r="N39" s="1400"/>
      <c r="O39" s="1400"/>
      <c r="P39" s="1400"/>
    </row>
    <row r="40" spans="1:16">
      <c r="H40" s="1380"/>
    </row>
    <row r="41" spans="1:16">
      <c r="A41" s="1172" t="s">
        <v>2179</v>
      </c>
    </row>
    <row r="42" spans="1:16">
      <c r="C42" s="1380"/>
      <c r="D42" s="1380"/>
      <c r="E42" s="1380"/>
      <c r="F42" s="1380"/>
      <c r="G42" s="1380"/>
      <c r="H42" s="1380"/>
      <c r="I42" s="1380"/>
    </row>
  </sheetData>
  <pageMargins left="0.75" right="0.75" top="1" bottom="1" header="0.5" footer="0.5"/>
  <pageSetup paperSize="9" orientation="portrait" copies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rightToLeft="1" workbookViewId="0">
      <selection activeCell="A26" sqref="A26:XFD26"/>
    </sheetView>
  </sheetViews>
  <sheetFormatPr defaultRowHeight="15"/>
  <cols>
    <col min="1" max="3" width="7.25" style="1051" customWidth="1"/>
    <col min="4" max="4" width="7.125" style="1051" customWidth="1"/>
    <col min="5" max="6" width="7.25" style="1051" hidden="1" customWidth="1"/>
    <col min="7" max="9" width="7.125" style="1051" customWidth="1"/>
    <col min="10" max="10" width="7.25" style="1051" customWidth="1"/>
    <col min="11" max="12" width="7.125" style="1051" customWidth="1"/>
    <col min="13" max="13" width="3.875" style="1051" customWidth="1"/>
    <col min="14" max="14" width="12.125" style="1051" customWidth="1"/>
    <col min="15" max="16384" width="9" style="1051"/>
  </cols>
  <sheetData>
    <row r="1" spans="1:14" ht="15.75">
      <c r="I1" s="1331"/>
      <c r="J1" s="1216" t="s">
        <v>2183</v>
      </c>
    </row>
    <row r="2" spans="1:14" ht="15.75">
      <c r="I2" s="1331"/>
      <c r="J2" s="1476" t="s">
        <v>2182</v>
      </c>
    </row>
    <row r="3" spans="1:14" ht="15.75">
      <c r="I3" s="1331"/>
      <c r="J3" s="1476"/>
    </row>
    <row r="4" spans="1:14">
      <c r="A4" s="1137"/>
      <c r="M4" s="1137"/>
      <c r="N4" s="1137"/>
    </row>
    <row r="5" spans="1:14">
      <c r="A5" s="1161">
        <v>1997</v>
      </c>
      <c r="B5" s="1239"/>
      <c r="C5" s="1239"/>
      <c r="D5" s="1239"/>
      <c r="E5" s="1239"/>
      <c r="F5" s="1239"/>
      <c r="G5" s="1499">
        <v>1998</v>
      </c>
      <c r="H5" s="1239"/>
      <c r="I5" s="1239"/>
      <c r="J5" s="1239"/>
      <c r="K5" s="1239"/>
      <c r="L5" s="1239"/>
      <c r="M5" s="1161"/>
      <c r="N5" s="1251"/>
    </row>
    <row r="6" spans="1:14">
      <c r="A6" s="1152"/>
      <c r="B6" s="1500"/>
      <c r="C6" s="1500"/>
      <c r="D6" s="1500"/>
      <c r="E6" s="1500"/>
      <c r="F6" s="1500"/>
      <c r="G6" s="1064" t="s">
        <v>2177</v>
      </c>
      <c r="H6" s="1064" t="s">
        <v>95</v>
      </c>
      <c r="I6" s="1064" t="s">
        <v>425</v>
      </c>
      <c r="J6" s="1064" t="s">
        <v>98</v>
      </c>
      <c r="K6" s="1064" t="s">
        <v>100</v>
      </c>
      <c r="L6" s="1064" t="s">
        <v>87</v>
      </c>
      <c r="M6" s="1501"/>
      <c r="N6" s="1429" t="s">
        <v>2181</v>
      </c>
    </row>
    <row r="7" spans="1:14" ht="15.75">
      <c r="A7" s="1502" t="s">
        <v>2141</v>
      </c>
      <c r="B7" s="1491" t="s">
        <v>2140</v>
      </c>
      <c r="C7" s="1491" t="s">
        <v>2139</v>
      </c>
      <c r="D7" s="1491" t="s">
        <v>2138</v>
      </c>
      <c r="E7" s="1503"/>
      <c r="F7" s="1503"/>
      <c r="G7" s="1237" t="s">
        <v>94</v>
      </c>
      <c r="H7" s="1237" t="s">
        <v>96</v>
      </c>
      <c r="I7" s="1237" t="s">
        <v>86</v>
      </c>
      <c r="J7" s="1237" t="s">
        <v>99</v>
      </c>
      <c r="K7" s="1504" t="s">
        <v>426</v>
      </c>
      <c r="L7" s="1504" t="s">
        <v>88</v>
      </c>
      <c r="M7" s="1169"/>
      <c r="N7" s="1242"/>
    </row>
    <row r="8" spans="1:14">
      <c r="A8" s="1253">
        <v>65.2</v>
      </c>
      <c r="B8" s="1391">
        <v>83.2</v>
      </c>
      <c r="C8" s="1391">
        <v>69.7</v>
      </c>
      <c r="D8" s="1391">
        <v>118.9</v>
      </c>
      <c r="E8" s="1391"/>
      <c r="F8" s="1391"/>
      <c r="G8" s="1391">
        <v>3.7</v>
      </c>
      <c r="H8" s="1391">
        <v>11</v>
      </c>
      <c r="I8" s="1391">
        <v>20</v>
      </c>
      <c r="J8" s="1391">
        <v>22.9</v>
      </c>
      <c r="K8" s="1391">
        <v>16</v>
      </c>
      <c r="L8" s="1391">
        <v>17.5</v>
      </c>
      <c r="M8" s="1163"/>
      <c r="N8" s="1230" t="s">
        <v>2175</v>
      </c>
    </row>
    <row r="9" spans="1:14">
      <c r="A9" s="1253">
        <v>125</v>
      </c>
      <c r="B9" s="1391">
        <v>158.69999999999999</v>
      </c>
      <c r="C9" s="1391">
        <v>238.8</v>
      </c>
      <c r="D9" s="1391">
        <v>234.1</v>
      </c>
      <c r="E9" s="1391"/>
      <c r="F9" s="1391"/>
      <c r="G9" s="1391">
        <v>63.8</v>
      </c>
      <c r="H9" s="1391">
        <v>59.9</v>
      </c>
      <c r="I9" s="1391">
        <v>79.8</v>
      </c>
      <c r="J9" s="1391">
        <v>63.5</v>
      </c>
      <c r="K9" s="1391">
        <v>87.7</v>
      </c>
      <c r="L9" s="1391">
        <v>69.3</v>
      </c>
      <c r="M9" s="1163"/>
      <c r="N9" s="1230" t="s">
        <v>2174</v>
      </c>
    </row>
    <row r="10" spans="1:14">
      <c r="A10" s="1505">
        <v>903.8</v>
      </c>
      <c r="B10" s="1391">
        <v>980.8</v>
      </c>
      <c r="C10" s="1391">
        <v>724.6</v>
      </c>
      <c r="D10" s="1391">
        <v>1071.4000000000001</v>
      </c>
      <c r="E10" s="1391"/>
      <c r="F10" s="1391"/>
      <c r="G10" s="1391">
        <v>232.6</v>
      </c>
      <c r="H10" s="1391">
        <v>351.5</v>
      </c>
      <c r="I10" s="1391">
        <v>321.10000000000002</v>
      </c>
      <c r="J10" s="1391">
        <v>245.4</v>
      </c>
      <c r="K10" s="1391">
        <v>475.6</v>
      </c>
      <c r="L10" s="1391">
        <v>324.2</v>
      </c>
      <c r="M10" s="1163"/>
      <c r="N10" s="1230" t="s">
        <v>2173</v>
      </c>
    </row>
    <row r="11" spans="1:14">
      <c r="A11" s="1253">
        <v>5.7</v>
      </c>
      <c r="B11" s="1506">
        <v>5</v>
      </c>
      <c r="C11" s="1391">
        <v>36.799999999999997</v>
      </c>
      <c r="D11" s="1391">
        <v>100.7</v>
      </c>
      <c r="E11" s="1391"/>
      <c r="F11" s="1506"/>
      <c r="G11" s="1360">
        <v>22.3</v>
      </c>
      <c r="H11" s="1360">
        <v>13.5</v>
      </c>
      <c r="I11" s="1360">
        <v>25.9</v>
      </c>
      <c r="J11" s="1360">
        <v>94.7</v>
      </c>
      <c r="K11" s="1360">
        <v>63.4</v>
      </c>
      <c r="L11" s="1391">
        <v>31.6</v>
      </c>
      <c r="M11" s="1163"/>
      <c r="N11" s="1230" t="s">
        <v>2172</v>
      </c>
    </row>
    <row r="12" spans="1:14">
      <c r="A12" s="1253">
        <v>719.6</v>
      </c>
      <c r="B12" s="1391">
        <v>746.4</v>
      </c>
      <c r="C12" s="1391">
        <v>621.79999999999995</v>
      </c>
      <c r="D12" s="1391">
        <v>1187.9000000000001</v>
      </c>
      <c r="E12" s="1391"/>
      <c r="F12" s="1391"/>
      <c r="G12" s="1229">
        <v>183</v>
      </c>
      <c r="H12" s="1229">
        <v>182.4</v>
      </c>
      <c r="I12" s="1229">
        <v>257.8</v>
      </c>
      <c r="J12" s="1229">
        <v>153.5</v>
      </c>
      <c r="K12" s="1229">
        <v>271.3</v>
      </c>
      <c r="L12" s="1391">
        <v>262.7</v>
      </c>
      <c r="M12" s="1163"/>
      <c r="N12" s="1230" t="s">
        <v>2171</v>
      </c>
    </row>
    <row r="13" spans="1:14">
      <c r="A13" s="1253">
        <v>75.400000000000006</v>
      </c>
      <c r="B13" s="1391">
        <v>177.1</v>
      </c>
      <c r="C13" s="1391">
        <v>116.5</v>
      </c>
      <c r="D13" s="1391">
        <v>758.3</v>
      </c>
      <c r="E13" s="1391"/>
      <c r="F13" s="1391"/>
      <c r="G13" s="1391">
        <v>174.8</v>
      </c>
      <c r="H13" s="1391">
        <v>55.7</v>
      </c>
      <c r="I13" s="1391">
        <v>43</v>
      </c>
      <c r="J13" s="1391">
        <v>47.6</v>
      </c>
      <c r="K13" s="1391">
        <v>146.19999999999999</v>
      </c>
      <c r="L13" s="1391">
        <v>76.099999999999994</v>
      </c>
      <c r="M13" s="1163"/>
      <c r="N13" s="1230" t="s">
        <v>2170</v>
      </c>
    </row>
    <row r="14" spans="1:14">
      <c r="A14" s="1253">
        <v>702.7</v>
      </c>
      <c r="B14" s="1391">
        <v>765.1</v>
      </c>
      <c r="C14" s="1391">
        <v>530.9</v>
      </c>
      <c r="D14" s="1391">
        <v>928</v>
      </c>
      <c r="E14" s="1391"/>
      <c r="F14" s="1391"/>
      <c r="G14" s="1391">
        <v>132.6</v>
      </c>
      <c r="H14" s="1391">
        <v>325.8</v>
      </c>
      <c r="I14" s="1391">
        <v>316.10000000000002</v>
      </c>
      <c r="J14" s="1391">
        <v>164.8</v>
      </c>
      <c r="K14" s="1391">
        <v>302.60000000000002</v>
      </c>
      <c r="L14" s="1391">
        <v>157.9</v>
      </c>
      <c r="M14" s="1163"/>
      <c r="N14" s="1230" t="s">
        <v>2169</v>
      </c>
    </row>
    <row r="15" spans="1:14">
      <c r="A15" s="1253">
        <v>185.3</v>
      </c>
      <c r="B15" s="1391">
        <v>298.10000000000002</v>
      </c>
      <c r="C15" s="1391">
        <v>292.89999999999998</v>
      </c>
      <c r="D15" s="1391">
        <v>319.10000000000002</v>
      </c>
      <c r="E15" s="1391"/>
      <c r="F15" s="1391"/>
      <c r="G15" s="1391">
        <v>51</v>
      </c>
      <c r="H15" s="1391">
        <v>96.4</v>
      </c>
      <c r="I15" s="1391">
        <v>113.9</v>
      </c>
      <c r="J15" s="1391">
        <v>88.6</v>
      </c>
      <c r="K15" s="1391">
        <v>107.8</v>
      </c>
      <c r="L15" s="1391">
        <v>121.5</v>
      </c>
      <c r="M15" s="1163"/>
      <c r="N15" s="1230" t="s">
        <v>2168</v>
      </c>
    </row>
    <row r="16" spans="1:14">
      <c r="A16" s="1253">
        <v>359.1</v>
      </c>
      <c r="B16" s="1506">
        <v>347.2</v>
      </c>
      <c r="C16" s="1391">
        <v>356.1</v>
      </c>
      <c r="D16" s="1391">
        <v>484.3</v>
      </c>
      <c r="E16" s="1391"/>
      <c r="F16" s="1391"/>
      <c r="G16" s="1391">
        <v>163.1</v>
      </c>
      <c r="H16" s="1391">
        <v>137</v>
      </c>
      <c r="I16" s="1391">
        <v>189.1</v>
      </c>
      <c r="J16" s="1391">
        <v>85.5</v>
      </c>
      <c r="K16" s="1391">
        <v>141.19999999999999</v>
      </c>
      <c r="L16" s="1391">
        <v>179.4</v>
      </c>
      <c r="M16" s="1163"/>
      <c r="N16" s="1230" t="s">
        <v>2167</v>
      </c>
    </row>
    <row r="17" spans="1:14">
      <c r="A17" s="1253">
        <v>81.400000000000006</v>
      </c>
      <c r="B17" s="1391">
        <v>107.7</v>
      </c>
      <c r="C17" s="1391">
        <v>62</v>
      </c>
      <c r="D17" s="1391">
        <v>203.7</v>
      </c>
      <c r="E17" s="1391"/>
      <c r="F17" s="1391"/>
      <c r="G17" s="1391">
        <v>18</v>
      </c>
      <c r="H17" s="1391">
        <v>22.3</v>
      </c>
      <c r="I17" s="1391">
        <v>15.8</v>
      </c>
      <c r="J17" s="1391">
        <v>8.6999999999999993</v>
      </c>
      <c r="K17" s="1391">
        <v>25.5</v>
      </c>
      <c r="L17" s="1391">
        <v>41.9</v>
      </c>
      <c r="M17" s="1163"/>
      <c r="N17" s="1230" t="s">
        <v>2166</v>
      </c>
    </row>
    <row r="18" spans="1:14">
      <c r="A18" s="1253">
        <v>86.2</v>
      </c>
      <c r="B18" s="1391">
        <v>38.299999999999997</v>
      </c>
      <c r="C18" s="1391">
        <v>29.4</v>
      </c>
      <c r="D18" s="1391">
        <v>51.7</v>
      </c>
      <c r="E18" s="1391"/>
      <c r="F18" s="1391"/>
      <c r="G18" s="1391">
        <v>10.8</v>
      </c>
      <c r="H18" s="1391">
        <v>7.9</v>
      </c>
      <c r="I18" s="1391">
        <v>6.9</v>
      </c>
      <c r="J18" s="1391">
        <v>5</v>
      </c>
      <c r="K18" s="1391">
        <v>20.6</v>
      </c>
      <c r="L18" s="1391">
        <v>10.6</v>
      </c>
      <c r="M18" s="1163"/>
      <c r="N18" s="1230" t="s">
        <v>2165</v>
      </c>
    </row>
    <row r="19" spans="1:14">
      <c r="A19" s="1253">
        <v>390.6</v>
      </c>
      <c r="B19" s="1391">
        <v>637.4</v>
      </c>
      <c r="C19" s="1391">
        <v>533.20000000000005</v>
      </c>
      <c r="D19" s="1391">
        <v>853.6</v>
      </c>
      <c r="E19" s="1391"/>
      <c r="F19" s="1391"/>
      <c r="G19" s="1391">
        <v>123</v>
      </c>
      <c r="H19" s="1391">
        <v>154.80000000000001</v>
      </c>
      <c r="I19" s="1391">
        <v>199.7</v>
      </c>
      <c r="J19" s="1391">
        <v>114.4</v>
      </c>
      <c r="K19" s="1391">
        <v>182</v>
      </c>
      <c r="L19" s="1391">
        <v>148.5</v>
      </c>
      <c r="M19" s="1163"/>
      <c r="N19" s="1230" t="s">
        <v>2164</v>
      </c>
    </row>
    <row r="20" spans="1:14">
      <c r="A20" s="1253">
        <v>91.2</v>
      </c>
      <c r="B20" s="1391">
        <v>106.2</v>
      </c>
      <c r="C20" s="1391">
        <v>127.1</v>
      </c>
      <c r="D20" s="1391">
        <v>76.3</v>
      </c>
      <c r="E20" s="1391"/>
      <c r="F20" s="1391"/>
      <c r="G20" s="1391">
        <v>78.900000000000006</v>
      </c>
      <c r="H20" s="1391">
        <v>10.7</v>
      </c>
      <c r="I20" s="1391">
        <v>13.9</v>
      </c>
      <c r="J20" s="1391">
        <v>36.200000000000003</v>
      </c>
      <c r="K20" s="1391">
        <v>33.799999999999997</v>
      </c>
      <c r="L20" s="1391">
        <v>25.1</v>
      </c>
      <c r="M20" s="1163"/>
      <c r="N20" s="1370" t="s">
        <v>2163</v>
      </c>
    </row>
    <row r="21" spans="1:14">
      <c r="A21" s="1253">
        <v>7.9</v>
      </c>
      <c r="B21" s="1391">
        <v>34.799999999999997</v>
      </c>
      <c r="C21" s="1391">
        <v>36.6</v>
      </c>
      <c r="D21" s="1391">
        <v>85.5</v>
      </c>
      <c r="E21" s="1391"/>
      <c r="F21" s="1391"/>
      <c r="G21" s="1391">
        <v>12.2</v>
      </c>
      <c r="H21" s="1391">
        <v>29.8</v>
      </c>
      <c r="I21" s="1391">
        <v>51.6</v>
      </c>
      <c r="J21" s="1391">
        <v>22.6</v>
      </c>
      <c r="K21" s="1391">
        <v>15.4</v>
      </c>
      <c r="L21" s="1391">
        <v>18.600000000000001</v>
      </c>
      <c r="M21" s="1163"/>
      <c r="N21" s="1230" t="s">
        <v>2162</v>
      </c>
    </row>
    <row r="22" spans="1:14">
      <c r="A22" s="1253">
        <v>353.6</v>
      </c>
      <c r="B22" s="1391">
        <v>382.5</v>
      </c>
      <c r="C22" s="1391">
        <v>324.39999999999998</v>
      </c>
      <c r="D22" s="1391">
        <v>554.6</v>
      </c>
      <c r="E22" s="1391"/>
      <c r="F22" s="1391"/>
      <c r="G22" s="1391">
        <v>76</v>
      </c>
      <c r="H22" s="1391">
        <v>89.3</v>
      </c>
      <c r="I22" s="1391">
        <v>86.9</v>
      </c>
      <c r="J22" s="1391">
        <v>97.8</v>
      </c>
      <c r="K22" s="1391">
        <v>49.9</v>
      </c>
      <c r="L22" s="1391">
        <v>106.4</v>
      </c>
      <c r="M22" s="1163"/>
      <c r="N22" s="1230" t="s">
        <v>2161</v>
      </c>
    </row>
    <row r="23" spans="1:14">
      <c r="A23" s="1253">
        <v>236.7</v>
      </c>
      <c r="B23" s="1391">
        <v>265.10000000000002</v>
      </c>
      <c r="C23" s="1391">
        <v>339.7</v>
      </c>
      <c r="D23" s="1391">
        <v>445.2</v>
      </c>
      <c r="E23" s="1391"/>
      <c r="F23" s="1391"/>
      <c r="G23" s="1391">
        <v>52.6</v>
      </c>
      <c r="H23" s="1391">
        <v>180.5</v>
      </c>
      <c r="I23" s="1391">
        <v>96</v>
      </c>
      <c r="J23" s="1391">
        <v>75.3</v>
      </c>
      <c r="K23" s="1391">
        <v>94</v>
      </c>
      <c r="L23" s="1391">
        <v>94.8</v>
      </c>
      <c r="M23" s="1163"/>
      <c r="N23" s="1230" t="s">
        <v>2160</v>
      </c>
    </row>
    <row r="24" spans="1:14">
      <c r="A24" s="1253">
        <v>89</v>
      </c>
      <c r="B24" s="1391">
        <v>51.8</v>
      </c>
      <c r="C24" s="1506">
        <v>64.900000000000006</v>
      </c>
      <c r="D24" s="1391">
        <v>79</v>
      </c>
      <c r="E24" s="1391"/>
      <c r="F24" s="1391"/>
      <c r="G24" s="1391">
        <v>20.9</v>
      </c>
      <c r="H24" s="1391">
        <v>34.4</v>
      </c>
      <c r="I24" s="1391">
        <v>21.5</v>
      </c>
      <c r="J24" s="1391">
        <v>24.4</v>
      </c>
      <c r="K24" s="1391">
        <v>81.900000000000006</v>
      </c>
      <c r="L24" s="1391">
        <v>29.7</v>
      </c>
      <c r="M24" s="1163"/>
      <c r="N24" s="1230" t="s">
        <v>2159</v>
      </c>
    </row>
    <row r="25" spans="1:14">
      <c r="A25" s="1253">
        <v>54.1</v>
      </c>
      <c r="B25" s="1391">
        <v>42</v>
      </c>
      <c r="C25" s="1506">
        <v>69.599999999999994</v>
      </c>
      <c r="D25" s="1506">
        <v>89.2</v>
      </c>
      <c r="E25" s="1506"/>
      <c r="F25" s="1391"/>
      <c r="G25" s="1391">
        <v>53.9</v>
      </c>
      <c r="H25" s="1391">
        <v>42.3</v>
      </c>
      <c r="I25" s="1391">
        <v>23.1</v>
      </c>
      <c r="J25" s="1391">
        <v>23.3</v>
      </c>
      <c r="K25" s="1391">
        <v>26.6</v>
      </c>
      <c r="L25" s="1391">
        <v>22.3</v>
      </c>
      <c r="M25" s="1163"/>
      <c r="N25" s="1370" t="s">
        <v>2158</v>
      </c>
    </row>
    <row r="26" spans="1:14">
      <c r="A26" s="1505">
        <v>261.89999999999998</v>
      </c>
      <c r="B26" s="1360">
        <v>421.9</v>
      </c>
      <c r="C26" s="1360">
        <v>440.6</v>
      </c>
      <c r="D26" s="1506">
        <v>501.8</v>
      </c>
      <c r="E26" s="1506"/>
      <c r="F26" s="1506"/>
      <c r="G26" s="1360">
        <v>123.4</v>
      </c>
      <c r="H26" s="1360">
        <v>270.7</v>
      </c>
      <c r="I26" s="1506">
        <v>148.9</v>
      </c>
      <c r="J26" s="1506">
        <v>58.3</v>
      </c>
      <c r="K26" s="1360">
        <v>183.9</v>
      </c>
      <c r="L26" s="1360">
        <v>131.1</v>
      </c>
      <c r="M26" s="1163"/>
      <c r="N26" s="1230" t="s">
        <v>2157</v>
      </c>
    </row>
    <row r="27" spans="1:14">
      <c r="A27" s="1358" t="s">
        <v>235</v>
      </c>
      <c r="B27" s="1360" t="s">
        <v>235</v>
      </c>
      <c r="C27" s="1360" t="s">
        <v>235</v>
      </c>
      <c r="D27" s="1506" t="s">
        <v>235</v>
      </c>
      <c r="E27" s="1506" t="s">
        <v>235</v>
      </c>
      <c r="F27" s="1506" t="s">
        <v>235</v>
      </c>
      <c r="G27" s="1360" t="s">
        <v>235</v>
      </c>
      <c r="H27" s="1360" t="s">
        <v>235</v>
      </c>
      <c r="I27" s="1360" t="s">
        <v>235</v>
      </c>
      <c r="J27" s="1360" t="s">
        <v>235</v>
      </c>
      <c r="K27" s="1360" t="s">
        <v>235</v>
      </c>
      <c r="L27" s="1360" t="s">
        <v>235</v>
      </c>
      <c r="M27" s="1163"/>
      <c r="N27" s="1230" t="s">
        <v>2156</v>
      </c>
    </row>
    <row r="28" spans="1:14">
      <c r="A28" s="1358">
        <v>48.4</v>
      </c>
      <c r="B28" s="1360">
        <v>44.2</v>
      </c>
      <c r="C28" s="1391">
        <v>4.5</v>
      </c>
      <c r="D28" s="1391">
        <v>1.1000000000000001</v>
      </c>
      <c r="E28" s="1391"/>
      <c r="F28" s="1391"/>
      <c r="G28" s="1391">
        <v>0</v>
      </c>
      <c r="H28" s="1360" t="s">
        <v>235</v>
      </c>
      <c r="I28" s="1360">
        <v>4.0999999999999996</v>
      </c>
      <c r="J28" s="1360">
        <v>1.2</v>
      </c>
      <c r="K28" s="1360" t="s">
        <v>235</v>
      </c>
      <c r="L28" s="1360" t="s">
        <v>235</v>
      </c>
      <c r="M28" s="1163"/>
      <c r="N28" s="1230" t="s">
        <v>2155</v>
      </c>
    </row>
    <row r="29" spans="1:14">
      <c r="A29" s="1253">
        <v>411.7</v>
      </c>
      <c r="B29" s="1229">
        <v>358</v>
      </c>
      <c r="C29" s="1229">
        <v>482.9</v>
      </c>
      <c r="D29" s="1229">
        <v>544.5</v>
      </c>
      <c r="E29" s="1229"/>
      <c r="F29" s="1229"/>
      <c r="G29" s="1229">
        <v>264.5</v>
      </c>
      <c r="H29" s="1229">
        <v>279.7</v>
      </c>
      <c r="I29" s="1229">
        <v>253</v>
      </c>
      <c r="J29" s="1229">
        <v>144.6</v>
      </c>
      <c r="K29" s="1229">
        <v>340</v>
      </c>
      <c r="L29" s="1229">
        <v>240.5</v>
      </c>
      <c r="M29" s="1163"/>
      <c r="N29" s="1230" t="s">
        <v>2154</v>
      </c>
    </row>
    <row r="30" spans="1:14">
      <c r="A30" s="1253">
        <v>5.7</v>
      </c>
      <c r="B30" s="1391">
        <v>6.7</v>
      </c>
      <c r="C30" s="1391">
        <v>5.0999999999999996</v>
      </c>
      <c r="D30" s="1391">
        <v>8</v>
      </c>
      <c r="E30" s="1391"/>
      <c r="F30" s="1391"/>
      <c r="G30" s="1391">
        <v>2</v>
      </c>
      <c r="H30" s="1391">
        <v>2.9</v>
      </c>
      <c r="I30" s="1391">
        <v>9.9</v>
      </c>
      <c r="J30" s="1391">
        <v>5.3</v>
      </c>
      <c r="K30" s="1391">
        <v>11.4</v>
      </c>
      <c r="L30" s="1391">
        <v>4.8</v>
      </c>
      <c r="M30" s="1163"/>
      <c r="N30" s="1230" t="s">
        <v>2153</v>
      </c>
    </row>
    <row r="31" spans="1:14">
      <c r="A31" s="1253">
        <v>41.4</v>
      </c>
      <c r="B31" s="1391">
        <v>60.1</v>
      </c>
      <c r="C31" s="1391">
        <v>48</v>
      </c>
      <c r="D31" s="1391">
        <v>142.30000000000001</v>
      </c>
      <c r="E31" s="1391"/>
      <c r="F31" s="1391"/>
      <c r="G31" s="1391">
        <v>6.3</v>
      </c>
      <c r="H31" s="1391">
        <v>13</v>
      </c>
      <c r="I31" s="1391">
        <v>17.8</v>
      </c>
      <c r="J31" s="1391">
        <v>20.8</v>
      </c>
      <c r="K31" s="1391">
        <v>17.5</v>
      </c>
      <c r="L31" s="1391">
        <v>19.100000000000001</v>
      </c>
      <c r="M31" s="1163"/>
      <c r="N31" s="1230" t="s">
        <v>2152</v>
      </c>
    </row>
    <row r="32" spans="1:14">
      <c r="A32" s="1505">
        <v>132.30000000000001</v>
      </c>
      <c r="B32" s="1391">
        <v>117.3</v>
      </c>
      <c r="C32" s="1391">
        <v>126.6</v>
      </c>
      <c r="D32" s="1391">
        <v>182</v>
      </c>
      <c r="E32" s="1391"/>
      <c r="F32" s="1391"/>
      <c r="G32" s="1391">
        <v>30.7</v>
      </c>
      <c r="H32" s="1391">
        <v>44.5</v>
      </c>
      <c r="I32" s="1391">
        <v>39.1</v>
      </c>
      <c r="J32" s="1391">
        <v>114</v>
      </c>
      <c r="K32" s="1391">
        <v>102</v>
      </c>
      <c r="L32" s="1391">
        <v>96.1</v>
      </c>
      <c r="M32" s="1163"/>
      <c r="N32" s="1507" t="s">
        <v>2151</v>
      </c>
    </row>
    <row r="33" spans="1:14">
      <c r="A33" s="1505">
        <v>62.4</v>
      </c>
      <c r="B33" s="1391">
        <v>59.2</v>
      </c>
      <c r="C33" s="1391">
        <v>81.900000000000006</v>
      </c>
      <c r="D33" s="1391">
        <v>77.7</v>
      </c>
      <c r="E33" s="1391"/>
      <c r="F33" s="1391"/>
      <c r="G33" s="1391">
        <v>43.3</v>
      </c>
      <c r="H33" s="1391">
        <v>12.3</v>
      </c>
      <c r="I33" s="1391">
        <v>38</v>
      </c>
      <c r="J33" s="1391">
        <v>74.900000000000006</v>
      </c>
      <c r="K33" s="1391">
        <v>47.3</v>
      </c>
      <c r="L33" s="1391">
        <v>19.8</v>
      </c>
      <c r="M33" s="1163"/>
      <c r="N33" s="1230" t="s">
        <v>2150</v>
      </c>
    </row>
    <row r="34" spans="1:14">
      <c r="A34" s="1253">
        <v>150.5</v>
      </c>
      <c r="B34" s="1391">
        <v>150</v>
      </c>
      <c r="C34" s="1391">
        <v>158.6</v>
      </c>
      <c r="D34" s="1391">
        <v>207.9</v>
      </c>
      <c r="E34" s="1391"/>
      <c r="F34" s="1506"/>
      <c r="G34" s="1391">
        <v>39.1</v>
      </c>
      <c r="H34" s="1391">
        <v>74</v>
      </c>
      <c r="I34" s="1391">
        <v>62.9</v>
      </c>
      <c r="J34" s="1360">
        <v>39.1</v>
      </c>
      <c r="K34" s="1360">
        <v>102</v>
      </c>
      <c r="L34" s="1391">
        <v>43.7</v>
      </c>
      <c r="M34" s="1163"/>
      <c r="N34" s="1230" t="s">
        <v>2149</v>
      </c>
    </row>
    <row r="35" spans="1:14">
      <c r="A35" s="1253">
        <v>35.299999999999997</v>
      </c>
      <c r="B35" s="1391">
        <v>42.9</v>
      </c>
      <c r="C35" s="1391">
        <v>41.2</v>
      </c>
      <c r="D35" s="1391">
        <v>94.3</v>
      </c>
      <c r="E35" s="1391"/>
      <c r="F35" s="1391"/>
      <c r="G35" s="1391">
        <v>25</v>
      </c>
      <c r="H35" s="1391">
        <v>10.199999999999999</v>
      </c>
      <c r="I35" s="1391">
        <v>44.1</v>
      </c>
      <c r="J35" s="1391">
        <v>27.2</v>
      </c>
      <c r="K35" s="1391">
        <v>38.700000000000003</v>
      </c>
      <c r="L35" s="1391">
        <v>36</v>
      </c>
      <c r="M35" s="1163"/>
      <c r="N35" s="1230" t="s">
        <v>2148</v>
      </c>
    </row>
    <row r="36" spans="1:14">
      <c r="A36" s="1253">
        <v>195.2</v>
      </c>
      <c r="B36" s="1391">
        <v>204.8</v>
      </c>
      <c r="C36" s="1391">
        <v>250.6</v>
      </c>
      <c r="D36" s="1391">
        <v>261.7</v>
      </c>
      <c r="E36" s="1391"/>
      <c r="F36" s="1391"/>
      <c r="G36" s="1391">
        <v>200.6</v>
      </c>
      <c r="H36" s="1391">
        <v>138.1</v>
      </c>
      <c r="I36" s="1391">
        <v>143</v>
      </c>
      <c r="J36" s="1391">
        <v>36.200000000000003</v>
      </c>
      <c r="K36" s="1391">
        <v>95.5</v>
      </c>
      <c r="L36" s="1391">
        <v>58.4</v>
      </c>
      <c r="M36" s="1163"/>
      <c r="N36" s="1230" t="s">
        <v>2147</v>
      </c>
    </row>
    <row r="37" spans="1:14">
      <c r="A37" s="1505">
        <v>286.3</v>
      </c>
      <c r="B37" s="1391">
        <v>429.7</v>
      </c>
      <c r="C37" s="1506">
        <v>433.7</v>
      </c>
      <c r="D37" s="1391">
        <v>516.9</v>
      </c>
      <c r="E37" s="1391"/>
      <c r="F37" s="1391"/>
      <c r="G37" s="1391">
        <v>135.80000000000001</v>
      </c>
      <c r="H37" s="1391">
        <v>171.4</v>
      </c>
      <c r="I37" s="1391">
        <v>117.3</v>
      </c>
      <c r="J37" s="1391">
        <v>93.6</v>
      </c>
      <c r="K37" s="1391">
        <v>219</v>
      </c>
      <c r="L37" s="1391">
        <v>206</v>
      </c>
      <c r="M37" s="1163"/>
      <c r="N37" s="1230" t="s">
        <v>2146</v>
      </c>
    </row>
    <row r="38" spans="1:14">
      <c r="A38" s="1163">
        <v>78.3</v>
      </c>
      <c r="B38" s="1391">
        <v>88.8</v>
      </c>
      <c r="C38" s="1391">
        <v>95.9</v>
      </c>
      <c r="D38" s="1391">
        <v>181.3</v>
      </c>
      <c r="E38" s="1391"/>
      <c r="F38" s="1391"/>
      <c r="G38" s="1391">
        <v>18.7</v>
      </c>
      <c r="H38" s="1391">
        <v>43.6</v>
      </c>
      <c r="I38" s="1391">
        <v>49.5</v>
      </c>
      <c r="J38" s="1391">
        <v>35.4</v>
      </c>
      <c r="K38" s="1391">
        <v>58.7</v>
      </c>
      <c r="L38" s="1391">
        <v>50.2</v>
      </c>
      <c r="M38" s="1163"/>
      <c r="N38" s="1230" t="s">
        <v>2145</v>
      </c>
    </row>
    <row r="39" spans="1:14">
      <c r="A39" s="1253">
        <v>4307</v>
      </c>
      <c r="B39" s="1391">
        <v>3230</v>
      </c>
      <c r="C39" s="1391">
        <v>5322.8</v>
      </c>
      <c r="D39" s="1391">
        <v>1792.4</v>
      </c>
      <c r="E39" s="1391"/>
      <c r="F39" s="1391"/>
      <c r="G39" s="1391">
        <v>1065.4000000000001</v>
      </c>
      <c r="H39" s="1391">
        <v>1029</v>
      </c>
      <c r="I39" s="1391">
        <v>1182</v>
      </c>
      <c r="J39" s="1391">
        <v>898.3</v>
      </c>
      <c r="K39" s="1391">
        <v>1408.8</v>
      </c>
      <c r="L39" s="1391">
        <v>1378.6</v>
      </c>
      <c r="M39" s="1169"/>
      <c r="N39" s="1242" t="s">
        <v>2144</v>
      </c>
    </row>
    <row r="40" spans="1:14">
      <c r="A40" s="1508">
        <f t="shared" ref="A40:K40" si="0">SUM(A8:A39)</f>
        <v>10548.9</v>
      </c>
      <c r="B40" s="1494">
        <f t="shared" si="0"/>
        <v>10441</v>
      </c>
      <c r="C40" s="1494">
        <f t="shared" si="0"/>
        <v>12067.4</v>
      </c>
      <c r="D40" s="1494">
        <f t="shared" si="0"/>
        <v>12153.4</v>
      </c>
      <c r="E40" s="1494">
        <f t="shared" si="0"/>
        <v>0</v>
      </c>
      <c r="F40" s="1494">
        <f t="shared" si="0"/>
        <v>0</v>
      </c>
      <c r="G40" s="1494">
        <f t="shared" si="0"/>
        <v>3428.0000000000005</v>
      </c>
      <c r="H40" s="1494">
        <f t="shared" si="0"/>
        <v>3894.6</v>
      </c>
      <c r="I40" s="1494">
        <f t="shared" si="0"/>
        <v>3991.7000000000007</v>
      </c>
      <c r="J40" s="1494">
        <f t="shared" si="0"/>
        <v>2923.1</v>
      </c>
      <c r="K40" s="1494">
        <f t="shared" si="0"/>
        <v>4766.3</v>
      </c>
      <c r="L40" s="1494">
        <f>SUM(L8:L39)</f>
        <v>4022.3999999999996</v>
      </c>
      <c r="M40" s="1509"/>
      <c r="N40" s="1510" t="s">
        <v>982</v>
      </c>
    </row>
    <row r="42" spans="1:14">
      <c r="N42" s="1175" t="s">
        <v>2072</v>
      </c>
    </row>
    <row r="44" spans="1:14">
      <c r="L44" s="1400"/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rightToLeft="1" workbookViewId="0">
      <selection activeCell="D39" sqref="D39"/>
    </sheetView>
  </sheetViews>
  <sheetFormatPr defaultRowHeight="15"/>
  <cols>
    <col min="1" max="1" width="15.625" style="1297" customWidth="1"/>
    <col min="2" max="9" width="6.75" style="1297" customWidth="1"/>
    <col min="10" max="10" width="16" style="1297" customWidth="1"/>
    <col min="11" max="16384" width="9" style="1051"/>
  </cols>
  <sheetData>
    <row r="1" spans="1:10" ht="16.5">
      <c r="A1" s="1071" t="s">
        <v>2241</v>
      </c>
      <c r="B1" s="1052"/>
      <c r="C1" s="1296"/>
      <c r="D1" s="1052"/>
      <c r="E1" s="1426"/>
      <c r="F1" s="1426"/>
      <c r="G1" s="1296"/>
      <c r="H1" s="1296"/>
      <c r="I1" s="1296"/>
      <c r="J1" s="1296"/>
    </row>
    <row r="2" spans="1:10" ht="16.5">
      <c r="A2" s="1071" t="s">
        <v>2240</v>
      </c>
      <c r="B2" s="1296"/>
      <c r="C2" s="1052"/>
      <c r="D2" s="1426"/>
      <c r="E2" s="1052"/>
      <c r="F2" s="1052"/>
      <c r="G2" s="1296"/>
      <c r="H2" s="1296"/>
      <c r="I2" s="1296"/>
      <c r="J2" s="1296"/>
    </row>
    <row r="3" spans="1:10" ht="15.75">
      <c r="A3" s="1178" t="s">
        <v>2239</v>
      </c>
      <c r="B3" s="1296"/>
      <c r="C3" s="1296"/>
      <c r="D3" s="1426"/>
      <c r="E3" s="1426"/>
      <c r="F3" s="1426"/>
      <c r="G3" s="1426"/>
      <c r="H3" s="1073"/>
      <c r="I3" s="1052"/>
      <c r="J3" s="1296"/>
    </row>
    <row r="4" spans="1:10" ht="15.75">
      <c r="A4" s="1178" t="s">
        <v>2238</v>
      </c>
      <c r="B4" s="1296"/>
      <c r="C4" s="1296"/>
      <c r="D4" s="1073"/>
      <c r="E4" s="1426"/>
      <c r="F4" s="1073"/>
      <c r="G4" s="1052"/>
      <c r="H4" s="1426"/>
      <c r="I4" s="1426"/>
      <c r="J4" s="1296"/>
    </row>
    <row r="6" spans="1:10">
      <c r="A6" s="1518" t="s">
        <v>2237</v>
      </c>
      <c r="B6" s="1511" t="s">
        <v>2236</v>
      </c>
      <c r="C6" s="1511"/>
      <c r="D6" s="1511" t="s">
        <v>2235</v>
      </c>
      <c r="E6" s="1512"/>
      <c r="F6" s="1513" t="s">
        <v>2234</v>
      </c>
      <c r="G6" s="1513"/>
      <c r="H6" s="1513" t="s">
        <v>2233</v>
      </c>
      <c r="I6" s="1513"/>
      <c r="J6" s="1518" t="s">
        <v>2232</v>
      </c>
    </row>
    <row r="7" spans="1:10">
      <c r="A7" s="1519" t="s">
        <v>2228</v>
      </c>
      <c r="B7" s="1511" t="s">
        <v>23</v>
      </c>
      <c r="C7" s="1511"/>
      <c r="D7" s="1511" t="s">
        <v>23</v>
      </c>
      <c r="E7" s="1511"/>
      <c r="F7" s="1511">
        <v>940</v>
      </c>
      <c r="G7" s="1511"/>
      <c r="H7" s="1514">
        <v>498</v>
      </c>
      <c r="I7" s="1514"/>
      <c r="J7" s="1522" t="s">
        <v>2231</v>
      </c>
    </row>
    <row r="8" spans="1:10">
      <c r="A8" s="1321" t="s">
        <v>2108</v>
      </c>
      <c r="B8" s="1514">
        <v>10249</v>
      </c>
      <c r="C8" s="1514"/>
      <c r="D8" s="1514">
        <v>194</v>
      </c>
      <c r="E8" s="1514"/>
      <c r="F8" s="1514">
        <v>1408</v>
      </c>
      <c r="G8" s="1514"/>
      <c r="H8" s="1514">
        <v>2233</v>
      </c>
      <c r="I8" s="1514"/>
      <c r="J8" s="1523" t="s">
        <v>2230</v>
      </c>
    </row>
    <row r="9" spans="1:10">
      <c r="A9" s="1321" t="s">
        <v>2133</v>
      </c>
      <c r="B9" s="1514">
        <v>35831</v>
      </c>
      <c r="C9" s="1514"/>
      <c r="D9" s="1514">
        <v>27556</v>
      </c>
      <c r="E9" s="1514"/>
      <c r="F9" s="1514">
        <v>27981</v>
      </c>
      <c r="G9" s="1514"/>
      <c r="H9" s="1514">
        <v>37139</v>
      </c>
      <c r="I9" s="1514"/>
      <c r="J9" s="1523" t="s">
        <v>2229</v>
      </c>
    </row>
    <row r="10" spans="1:10">
      <c r="A10" s="1520" t="s">
        <v>2228</v>
      </c>
      <c r="B10" s="1514"/>
      <c r="C10" s="1514"/>
      <c r="D10" s="1514"/>
      <c r="E10" s="1514"/>
      <c r="F10" s="1514"/>
      <c r="G10" s="1514"/>
      <c r="H10" s="1514"/>
      <c r="I10" s="1514"/>
      <c r="J10" s="1523" t="s">
        <v>2227</v>
      </c>
    </row>
    <row r="11" spans="1:10">
      <c r="A11" s="1321" t="s">
        <v>2226</v>
      </c>
      <c r="B11" s="1514">
        <v>10016</v>
      </c>
      <c r="C11" s="1514"/>
      <c r="D11" s="1514">
        <v>5534</v>
      </c>
      <c r="E11" s="1514"/>
      <c r="F11" s="1514">
        <v>3212</v>
      </c>
      <c r="G11" s="1514"/>
      <c r="H11" s="1514">
        <v>8797</v>
      </c>
      <c r="I11" s="1514"/>
      <c r="J11" s="1523" t="s">
        <v>2225</v>
      </c>
    </row>
    <row r="12" spans="1:10">
      <c r="A12" s="1321" t="s">
        <v>2224</v>
      </c>
      <c r="B12" s="1514">
        <v>20419</v>
      </c>
      <c r="C12" s="1514"/>
      <c r="D12" s="1514">
        <v>4134</v>
      </c>
      <c r="E12" s="1514"/>
      <c r="F12" s="1514">
        <v>7918</v>
      </c>
      <c r="G12" s="1514"/>
      <c r="H12" s="1514">
        <v>3106</v>
      </c>
      <c r="I12" s="1514"/>
      <c r="J12" s="1524" t="s">
        <v>2223</v>
      </c>
    </row>
    <row r="13" spans="1:10">
      <c r="A13" s="1321" t="s">
        <v>2116</v>
      </c>
      <c r="B13" s="1514">
        <v>4417</v>
      </c>
      <c r="C13" s="1514"/>
      <c r="D13" s="1514">
        <v>4417</v>
      </c>
      <c r="E13" s="1514"/>
      <c r="F13" s="1514">
        <v>1668</v>
      </c>
      <c r="G13" s="1514"/>
      <c r="H13" s="1514">
        <v>16357</v>
      </c>
      <c r="I13" s="1514"/>
      <c r="J13" s="1321" t="s">
        <v>2222</v>
      </c>
    </row>
    <row r="14" spans="1:10">
      <c r="A14" s="1321" t="s">
        <v>2129</v>
      </c>
      <c r="B14" s="1514" t="s">
        <v>23</v>
      </c>
      <c r="C14" s="1514"/>
      <c r="D14" s="1514">
        <v>138</v>
      </c>
      <c r="E14" s="1514"/>
      <c r="F14" s="1514">
        <v>100</v>
      </c>
      <c r="G14" s="1514"/>
      <c r="H14" s="1514">
        <v>1454</v>
      </c>
      <c r="I14" s="1514"/>
      <c r="J14" s="1524" t="s">
        <v>2221</v>
      </c>
    </row>
    <row r="15" spans="1:10">
      <c r="A15" s="1321" t="s">
        <v>2125</v>
      </c>
      <c r="B15" s="1514">
        <v>294</v>
      </c>
      <c r="C15" s="1514"/>
      <c r="D15" s="1514">
        <v>571</v>
      </c>
      <c r="E15" s="1514"/>
      <c r="F15" s="1514">
        <v>49</v>
      </c>
      <c r="G15" s="1514"/>
      <c r="H15" s="1514">
        <v>610</v>
      </c>
      <c r="I15" s="1514"/>
      <c r="J15" s="1523" t="s">
        <v>2220</v>
      </c>
    </row>
    <row r="16" spans="1:10">
      <c r="A16" s="1321" t="s">
        <v>2137</v>
      </c>
      <c r="B16" s="1514">
        <v>2362</v>
      </c>
      <c r="C16" s="1514"/>
      <c r="D16" s="1514">
        <v>884</v>
      </c>
      <c r="E16" s="1514"/>
      <c r="F16" s="1514">
        <v>929</v>
      </c>
      <c r="G16" s="1514"/>
      <c r="H16" s="1514">
        <v>559</v>
      </c>
      <c r="I16" s="1514"/>
      <c r="J16" s="1523" t="s">
        <v>2219</v>
      </c>
    </row>
    <row r="17" spans="1:10">
      <c r="A17" s="1321" t="s">
        <v>2218</v>
      </c>
      <c r="B17" s="1514">
        <v>12394</v>
      </c>
      <c r="C17" s="1514"/>
      <c r="D17" s="1514">
        <v>7422</v>
      </c>
      <c r="E17" s="1514"/>
      <c r="F17" s="1514">
        <v>4447</v>
      </c>
      <c r="G17" s="1514"/>
      <c r="H17" s="1514">
        <v>2981</v>
      </c>
      <c r="I17" s="1514"/>
      <c r="J17" s="1523" t="s">
        <v>2217</v>
      </c>
    </row>
    <row r="18" spans="1:10">
      <c r="A18" s="1321" t="s">
        <v>2216</v>
      </c>
      <c r="B18" s="1514">
        <v>20</v>
      </c>
      <c r="C18" s="1514"/>
      <c r="D18" s="1514" t="s">
        <v>23</v>
      </c>
      <c r="E18" s="1514"/>
      <c r="F18" s="1514" t="s">
        <v>23</v>
      </c>
      <c r="G18" s="1514"/>
      <c r="H18" s="1514">
        <v>1536</v>
      </c>
      <c r="I18" s="1514"/>
      <c r="J18" s="1523" t="s">
        <v>2215</v>
      </c>
    </row>
    <row r="19" spans="1:10">
      <c r="A19" s="1321" t="s">
        <v>2214</v>
      </c>
      <c r="B19" s="1514">
        <v>9254</v>
      </c>
      <c r="C19" s="1514"/>
      <c r="D19" s="1514">
        <v>11788</v>
      </c>
      <c r="E19" s="1514"/>
      <c r="F19" s="1514">
        <v>6448</v>
      </c>
      <c r="G19" s="1514"/>
      <c r="H19" s="1514">
        <v>6084</v>
      </c>
      <c r="I19" s="1514"/>
      <c r="J19" s="1523" t="s">
        <v>2213</v>
      </c>
    </row>
    <row r="20" spans="1:10">
      <c r="A20" s="1321" t="s">
        <v>2212</v>
      </c>
      <c r="B20" s="1514">
        <v>2191</v>
      </c>
      <c r="C20" s="1514"/>
      <c r="D20" s="1514">
        <v>1153</v>
      </c>
      <c r="E20" s="1514"/>
      <c r="F20" s="1514">
        <v>1352</v>
      </c>
      <c r="G20" s="1514"/>
      <c r="H20" s="1514">
        <v>841</v>
      </c>
      <c r="I20" s="1514"/>
      <c r="J20" s="1523" t="s">
        <v>2211</v>
      </c>
    </row>
    <row r="21" spans="1:10">
      <c r="A21" s="1321" t="s">
        <v>2120</v>
      </c>
      <c r="B21" s="1515" t="s">
        <v>1613</v>
      </c>
      <c r="C21" s="1514"/>
      <c r="D21" s="1514">
        <v>20</v>
      </c>
      <c r="E21" s="1514"/>
      <c r="F21" s="1514">
        <v>197</v>
      </c>
      <c r="G21" s="1514"/>
      <c r="H21" s="1514">
        <v>4870</v>
      </c>
      <c r="I21" s="1514"/>
      <c r="J21" s="1523" t="s">
        <v>2210</v>
      </c>
    </row>
    <row r="22" spans="1:10">
      <c r="A22" s="1321" t="s">
        <v>2112</v>
      </c>
      <c r="B22" s="1515" t="s">
        <v>1613</v>
      </c>
      <c r="C22" s="1514"/>
      <c r="D22" s="1514">
        <v>200</v>
      </c>
      <c r="E22" s="1514"/>
      <c r="F22" s="1514">
        <v>783</v>
      </c>
      <c r="G22" s="1514"/>
      <c r="H22" s="1514">
        <v>2398</v>
      </c>
      <c r="I22" s="1514"/>
      <c r="J22" s="1523" t="s">
        <v>2209</v>
      </c>
    </row>
    <row r="23" spans="1:10">
      <c r="A23" s="1321" t="s">
        <v>2208</v>
      </c>
      <c r="B23" s="1514">
        <v>658</v>
      </c>
      <c r="C23" s="1514"/>
      <c r="D23" s="1514" t="s">
        <v>23</v>
      </c>
      <c r="E23" s="1514"/>
      <c r="F23" s="1514">
        <v>1110</v>
      </c>
      <c r="G23" s="1514"/>
      <c r="H23" s="1514">
        <v>1290</v>
      </c>
      <c r="I23" s="1514"/>
      <c r="J23" s="1523" t="s">
        <v>2207</v>
      </c>
    </row>
    <row r="24" spans="1:10">
      <c r="A24" s="1321" t="s">
        <v>2135</v>
      </c>
      <c r="B24" s="1514">
        <v>3149</v>
      </c>
      <c r="C24" s="1514"/>
      <c r="D24" s="1514">
        <v>1533</v>
      </c>
      <c r="E24" s="1514"/>
      <c r="F24" s="1514">
        <v>997</v>
      </c>
      <c r="G24" s="1514"/>
      <c r="H24" s="1514">
        <v>4851</v>
      </c>
      <c r="I24" s="1514"/>
      <c r="J24" s="1523" t="s">
        <v>2206</v>
      </c>
    </row>
    <row r="25" spans="1:10">
      <c r="A25" s="1321" t="s">
        <v>2205</v>
      </c>
      <c r="B25" s="1514" t="s">
        <v>23</v>
      </c>
      <c r="C25" s="1514"/>
      <c r="D25" s="1514" t="s">
        <v>23</v>
      </c>
      <c r="E25" s="1514"/>
      <c r="F25" s="1514" t="s">
        <v>23</v>
      </c>
      <c r="G25" s="1514"/>
      <c r="H25" s="1514">
        <v>1504</v>
      </c>
      <c r="I25" s="1514"/>
      <c r="J25" s="1524" t="s">
        <v>2204</v>
      </c>
    </row>
    <row r="26" spans="1:10">
      <c r="A26" s="1321" t="s">
        <v>2203</v>
      </c>
      <c r="B26" s="1514">
        <v>2115</v>
      </c>
      <c r="C26" s="1514"/>
      <c r="D26" s="1514">
        <v>4392</v>
      </c>
      <c r="E26" s="1514"/>
      <c r="F26" s="1514">
        <v>7078</v>
      </c>
      <c r="G26" s="1514"/>
      <c r="H26" s="1514">
        <v>3947</v>
      </c>
      <c r="I26" s="1514"/>
      <c r="J26" s="1523" t="s">
        <v>2202</v>
      </c>
    </row>
    <row r="27" spans="1:10">
      <c r="A27" s="1321" t="s">
        <v>2201</v>
      </c>
      <c r="B27" s="1514">
        <v>12719</v>
      </c>
      <c r="C27" s="1514"/>
      <c r="D27" s="1514">
        <v>7001</v>
      </c>
      <c r="E27" s="1514"/>
      <c r="F27" s="1514">
        <v>7753</v>
      </c>
      <c r="G27" s="1514"/>
      <c r="H27" s="1514">
        <v>14767</v>
      </c>
      <c r="I27" s="1514"/>
      <c r="J27" s="1523" t="s">
        <v>2200</v>
      </c>
    </row>
    <row r="28" spans="1:10">
      <c r="A28" s="1321" t="s">
        <v>2136</v>
      </c>
      <c r="B28" s="1514">
        <v>16046</v>
      </c>
      <c r="C28" s="1514"/>
      <c r="D28" s="1514">
        <v>11539</v>
      </c>
      <c r="E28" s="1514"/>
      <c r="F28" s="1514">
        <v>14303</v>
      </c>
      <c r="G28" s="1514"/>
      <c r="H28" s="1514">
        <v>11340</v>
      </c>
      <c r="I28" s="1514"/>
      <c r="J28" s="1523" t="s">
        <v>2199</v>
      </c>
    </row>
    <row r="29" spans="1:10">
      <c r="A29" s="1321" t="s">
        <v>2198</v>
      </c>
      <c r="B29" s="1514">
        <v>848</v>
      </c>
      <c r="C29" s="1514"/>
      <c r="D29" s="1514">
        <v>78</v>
      </c>
      <c r="E29" s="1514"/>
      <c r="F29" s="1514" t="s">
        <v>23</v>
      </c>
      <c r="G29" s="1514"/>
      <c r="H29" s="1514">
        <v>80</v>
      </c>
      <c r="I29" s="1514"/>
      <c r="J29" s="1523" t="s">
        <v>2197</v>
      </c>
    </row>
    <row r="30" spans="1:10">
      <c r="A30" s="1321" t="s">
        <v>2126</v>
      </c>
      <c r="B30" s="1514">
        <v>11562</v>
      </c>
      <c r="C30" s="1514"/>
      <c r="D30" s="1514">
        <v>13765</v>
      </c>
      <c r="E30" s="1514"/>
      <c r="F30" s="1514">
        <v>7442</v>
      </c>
      <c r="G30" s="1514"/>
      <c r="H30" s="1514">
        <v>29082</v>
      </c>
      <c r="I30" s="1514"/>
      <c r="J30" s="1523" t="s">
        <v>2196</v>
      </c>
    </row>
    <row r="31" spans="1:10">
      <c r="A31" s="1321" t="s">
        <v>2195</v>
      </c>
      <c r="B31" s="1514">
        <v>9359</v>
      </c>
      <c r="C31" s="1514"/>
      <c r="D31" s="1514">
        <v>4102</v>
      </c>
      <c r="E31" s="1514"/>
      <c r="F31" s="1514">
        <v>360</v>
      </c>
      <c r="G31" s="1514"/>
      <c r="H31" s="1514">
        <v>1888</v>
      </c>
      <c r="I31" s="1514"/>
      <c r="J31" s="1523" t="s">
        <v>2194</v>
      </c>
    </row>
    <row r="32" spans="1:10">
      <c r="A32" s="1321" t="s">
        <v>2193</v>
      </c>
      <c r="B32" s="1514">
        <v>318</v>
      </c>
      <c r="C32" s="1514"/>
      <c r="D32" s="1514">
        <v>179</v>
      </c>
      <c r="E32" s="1514"/>
      <c r="F32" s="1514" t="s">
        <v>23</v>
      </c>
      <c r="G32" s="1514"/>
      <c r="H32" s="1514" t="s">
        <v>23</v>
      </c>
      <c r="I32" s="1514"/>
      <c r="J32" s="1523" t="s">
        <v>2192</v>
      </c>
    </row>
    <row r="33" spans="1:10">
      <c r="A33" s="1321" t="s">
        <v>2107</v>
      </c>
      <c r="B33" s="1515" t="s">
        <v>1613</v>
      </c>
      <c r="C33" s="1514"/>
      <c r="D33" s="1514">
        <v>1487</v>
      </c>
      <c r="E33" s="1514"/>
      <c r="F33" s="1514" t="s">
        <v>23</v>
      </c>
      <c r="G33" s="1514"/>
      <c r="H33" s="1514">
        <v>587</v>
      </c>
      <c r="I33" s="1514"/>
      <c r="J33" s="1523" t="s">
        <v>2191</v>
      </c>
    </row>
    <row r="34" spans="1:10">
      <c r="A34" s="1321" t="s">
        <v>2114</v>
      </c>
      <c r="B34" s="1514">
        <v>548</v>
      </c>
      <c r="C34" s="1514"/>
      <c r="D34" s="1514">
        <v>559</v>
      </c>
      <c r="E34" s="1514"/>
      <c r="F34" s="1514">
        <v>514</v>
      </c>
      <c r="G34" s="1514"/>
      <c r="H34" s="1514">
        <v>276</v>
      </c>
      <c r="I34" s="1514"/>
      <c r="J34" s="1321" t="s">
        <v>2190</v>
      </c>
    </row>
    <row r="35" spans="1:10">
      <c r="A35" s="1321" t="s">
        <v>2189</v>
      </c>
      <c r="B35" s="1514">
        <v>1002</v>
      </c>
      <c r="C35" s="1514"/>
      <c r="D35" s="1514">
        <v>715</v>
      </c>
      <c r="E35" s="1514"/>
      <c r="F35" s="1514" t="s">
        <v>23</v>
      </c>
      <c r="G35" s="1514"/>
      <c r="H35" s="1514" t="s">
        <v>23</v>
      </c>
      <c r="I35" s="1514"/>
      <c r="J35" s="1523" t="s">
        <v>2188</v>
      </c>
    </row>
    <row r="36" spans="1:10">
      <c r="A36" s="1321" t="s">
        <v>2187</v>
      </c>
      <c r="B36" s="1514">
        <v>7544</v>
      </c>
      <c r="C36" s="1514"/>
      <c r="D36" s="1514">
        <v>12803</v>
      </c>
      <c r="E36" s="1514"/>
      <c r="F36" s="1514">
        <v>9858</v>
      </c>
      <c r="G36" s="1514"/>
      <c r="H36" s="1514">
        <v>11090</v>
      </c>
      <c r="I36" s="1514"/>
      <c r="J36" s="1523" t="s">
        <v>2186</v>
      </c>
    </row>
    <row r="37" spans="1:10">
      <c r="A37" s="1321" t="s">
        <v>1305</v>
      </c>
      <c r="B37" s="1514">
        <v>2176</v>
      </c>
      <c r="C37" s="1514"/>
      <c r="D37" s="1514">
        <v>1330</v>
      </c>
      <c r="E37" s="1514"/>
      <c r="F37" s="1514">
        <v>6754</v>
      </c>
      <c r="G37" s="1514"/>
      <c r="H37" s="1514">
        <v>7316</v>
      </c>
      <c r="I37" s="1514"/>
      <c r="J37" s="1321" t="s">
        <v>2185</v>
      </c>
    </row>
    <row r="38" spans="1:10">
      <c r="A38" s="1322"/>
      <c r="B38" s="1229"/>
      <c r="C38" s="1516"/>
      <c r="D38" s="1514"/>
      <c r="E38" s="1516"/>
      <c r="F38" s="1516"/>
      <c r="G38" s="1516"/>
      <c r="H38" s="1517"/>
      <c r="I38" s="1229"/>
      <c r="J38" s="1322"/>
    </row>
    <row r="39" spans="1:10">
      <c r="A39" s="1521" t="s">
        <v>151</v>
      </c>
      <c r="B39" s="1513">
        <f>SUM(B8:B37)</f>
        <v>175491</v>
      </c>
      <c r="C39" s="1513"/>
      <c r="D39" s="1513">
        <f>SUM(D8:D38)</f>
        <v>123494</v>
      </c>
      <c r="E39" s="1513"/>
      <c r="F39" s="1556">
        <f>SUM(F7:F38)</f>
        <v>113601</v>
      </c>
      <c r="G39" s="1556"/>
      <c r="H39" s="1556">
        <f>SUM(H7:H38)</f>
        <v>177481</v>
      </c>
      <c r="I39" s="1557"/>
      <c r="J39" s="1525" t="s">
        <v>2184</v>
      </c>
    </row>
  </sheetData>
  <mergeCells count="2">
    <mergeCell ref="H39:I39"/>
    <mergeCell ref="F39:G39"/>
  </mergeCells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J26"/>
  <sheetViews>
    <sheetView showGridLines="0" workbookViewId="0">
      <selection activeCell="G34" sqref="G34"/>
    </sheetView>
  </sheetViews>
  <sheetFormatPr defaultRowHeight="15"/>
  <cols>
    <col min="1" max="1" width="8.125" style="1051" customWidth="1"/>
    <col min="2" max="2" width="3" style="1051" customWidth="1"/>
    <col min="3" max="9" width="9" style="1051"/>
    <col min="10" max="10" width="3" style="1051" customWidth="1"/>
    <col min="11" max="16384" width="9" style="1051"/>
  </cols>
  <sheetData>
    <row r="12" spans="2:10" ht="15.75" thickBot="1"/>
    <row r="13" spans="2:10">
      <c r="B13" s="1076"/>
      <c r="C13" s="1060"/>
      <c r="D13" s="1060"/>
      <c r="E13" s="1060"/>
      <c r="F13" s="1060"/>
      <c r="G13" s="1060"/>
      <c r="H13" s="1060"/>
      <c r="I13" s="1060"/>
      <c r="J13" s="1535"/>
    </row>
    <row r="14" spans="2:10">
      <c r="B14" s="1079"/>
      <c r="C14" s="1536" t="s">
        <v>2333</v>
      </c>
      <c r="D14" s="1311"/>
      <c r="E14" s="1065"/>
      <c r="F14" s="1065"/>
      <c r="G14" s="1065"/>
      <c r="H14" s="1065"/>
      <c r="I14" s="1065"/>
      <c r="J14" s="1059"/>
    </row>
    <row r="15" spans="2:10">
      <c r="B15" s="1079"/>
      <c r="C15" s="1311" t="s">
        <v>2332</v>
      </c>
      <c r="D15" s="1311"/>
      <c r="E15" s="1065"/>
      <c r="F15" s="1065"/>
      <c r="G15" s="1065"/>
      <c r="H15" s="1065"/>
      <c r="I15" s="1065"/>
      <c r="J15" s="1059"/>
    </row>
    <row r="16" spans="2:10">
      <c r="B16" s="1079"/>
      <c r="C16" s="1311"/>
      <c r="D16" s="1311"/>
      <c r="E16" s="1065"/>
      <c r="F16" s="1065"/>
      <c r="G16" s="1065"/>
      <c r="H16" s="1065"/>
      <c r="I16" s="1065"/>
      <c r="J16" s="1059"/>
    </row>
    <row r="17" spans="2:10">
      <c r="B17" s="1079"/>
      <c r="C17" s="1536" t="s">
        <v>2331</v>
      </c>
      <c r="D17" s="1311"/>
      <c r="E17" s="1065"/>
      <c r="F17" s="1065"/>
      <c r="G17" s="1065"/>
      <c r="H17" s="1065"/>
      <c r="I17" s="1065"/>
      <c r="J17" s="1059"/>
    </row>
    <row r="18" spans="2:10">
      <c r="B18" s="1079"/>
      <c r="C18" s="1311" t="s">
        <v>2330</v>
      </c>
      <c r="D18" s="1311"/>
      <c r="E18" s="1065"/>
      <c r="F18" s="1065"/>
      <c r="G18" s="1065"/>
      <c r="H18" s="1065"/>
      <c r="I18" s="1065"/>
      <c r="J18" s="1059"/>
    </row>
    <row r="19" spans="2:10">
      <c r="B19" s="1079"/>
      <c r="C19" s="1311"/>
      <c r="D19" s="1311"/>
      <c r="E19" s="1065"/>
      <c r="F19" s="1065"/>
      <c r="G19" s="1065"/>
      <c r="H19" s="1065"/>
      <c r="I19" s="1065"/>
      <c r="J19" s="1059"/>
    </row>
    <row r="20" spans="2:10">
      <c r="B20" s="1079"/>
      <c r="C20" s="1537" t="s">
        <v>2329</v>
      </c>
      <c r="D20" s="1311"/>
      <c r="E20" s="1065"/>
      <c r="F20" s="1065"/>
      <c r="G20" s="1065"/>
      <c r="H20" s="1065"/>
      <c r="I20" s="1065"/>
      <c r="J20" s="1059"/>
    </row>
    <row r="21" spans="2:10">
      <c r="B21" s="1079"/>
      <c r="C21" s="1311"/>
      <c r="D21" s="1538" t="s">
        <v>2328</v>
      </c>
      <c r="E21" s="1065"/>
      <c r="F21" s="1065"/>
      <c r="G21" s="1065"/>
      <c r="H21" s="1065"/>
      <c r="I21" s="1065"/>
      <c r="J21" s="1059"/>
    </row>
    <row r="22" spans="2:10">
      <c r="B22" s="1079"/>
      <c r="C22" s="1311"/>
      <c r="D22" s="1311" t="s">
        <v>2327</v>
      </c>
      <c r="E22" s="1065"/>
      <c r="F22" s="1065"/>
      <c r="G22" s="1065"/>
      <c r="H22" s="1065"/>
      <c r="I22" s="1065"/>
      <c r="J22" s="1059"/>
    </row>
    <row r="23" spans="2:10">
      <c r="B23" s="1079"/>
      <c r="C23" s="1311"/>
      <c r="D23" s="1311" t="s">
        <v>2326</v>
      </c>
      <c r="E23" s="1065"/>
      <c r="F23" s="1065"/>
      <c r="G23" s="1065"/>
      <c r="H23" s="1065"/>
      <c r="I23" s="1065"/>
      <c r="J23" s="1059"/>
    </row>
    <row r="24" spans="2:10">
      <c r="B24" s="1079"/>
      <c r="C24" s="1311"/>
      <c r="D24" s="1538" t="s">
        <v>2325</v>
      </c>
      <c r="E24" s="1065"/>
      <c r="F24" s="1065"/>
      <c r="G24" s="1065"/>
      <c r="H24" s="1065"/>
      <c r="I24" s="1065"/>
      <c r="J24" s="1059"/>
    </row>
    <row r="25" spans="2:10">
      <c r="B25" s="1079"/>
      <c r="C25" s="1311"/>
      <c r="D25" s="1538" t="s">
        <v>2324</v>
      </c>
      <c r="E25" s="1065"/>
      <c r="F25" s="1065"/>
      <c r="G25" s="1065"/>
      <c r="H25" s="1065"/>
      <c r="I25" s="1065"/>
      <c r="J25" s="1059"/>
    </row>
    <row r="26" spans="2:10" ht="15.75" thickBot="1">
      <c r="B26" s="1084"/>
      <c r="C26" s="1069"/>
      <c r="D26" s="1069"/>
      <c r="E26" s="1069"/>
      <c r="F26" s="1069"/>
      <c r="G26" s="1069"/>
      <c r="H26" s="1069"/>
      <c r="I26" s="1069"/>
      <c r="J26" s="1539"/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workbookViewId="0">
      <selection activeCell="J10" sqref="J10"/>
    </sheetView>
  </sheetViews>
  <sheetFormatPr defaultRowHeight="15"/>
  <cols>
    <col min="1" max="1" width="1.875" style="1051" customWidth="1"/>
    <col min="2" max="9" width="9" style="1051"/>
    <col min="10" max="10" width="9.375" style="1051" customWidth="1"/>
    <col min="11" max="16384" width="9" style="1051"/>
  </cols>
  <sheetData>
    <row r="1" spans="1:10" ht="17.25">
      <c r="A1" s="1526" t="s">
        <v>2373</v>
      </c>
      <c r="B1" s="1178"/>
      <c r="C1" s="1178"/>
      <c r="D1" s="1178"/>
      <c r="E1" s="1178"/>
      <c r="F1" s="1178"/>
      <c r="G1" s="1178"/>
      <c r="H1" s="1178"/>
      <c r="I1" s="1178"/>
      <c r="J1" s="1073"/>
    </row>
    <row r="2" spans="1:10" ht="17.25">
      <c r="A2" s="1526" t="s">
        <v>2372</v>
      </c>
      <c r="B2" s="1527"/>
      <c r="C2" s="1527"/>
      <c r="D2" s="1178"/>
      <c r="E2" s="1528"/>
      <c r="F2" s="1527"/>
      <c r="G2" s="1527"/>
      <c r="H2" s="1178"/>
      <c r="I2" s="1527"/>
      <c r="J2" s="1178"/>
    </row>
    <row r="3" spans="1:10" ht="15.75">
      <c r="A3" s="1476"/>
      <c r="B3" s="1476"/>
      <c r="C3" s="1476"/>
      <c r="D3" s="1476"/>
      <c r="E3" s="1476"/>
      <c r="F3" s="1476"/>
      <c r="G3" s="1476"/>
      <c r="H3" s="1476"/>
      <c r="I3" s="1476"/>
      <c r="J3" s="1136"/>
    </row>
    <row r="4" spans="1:10" ht="16.5" thickBot="1">
      <c r="A4" s="1529" t="s">
        <v>2371</v>
      </c>
      <c r="B4" s="1063"/>
      <c r="C4" s="1529"/>
      <c r="D4" s="1529"/>
      <c r="E4" s="1529"/>
      <c r="F4" s="1529"/>
      <c r="G4" s="1529"/>
      <c r="H4" s="1529"/>
      <c r="I4" s="1529"/>
      <c r="J4" s="1530"/>
    </row>
    <row r="5" spans="1:10" ht="15.75">
      <c r="A5" s="1076"/>
      <c r="B5" s="1531"/>
      <c r="C5" s="1531"/>
      <c r="D5" s="1531"/>
      <c r="E5" s="1532"/>
      <c r="F5" s="1532"/>
      <c r="G5" s="1532"/>
      <c r="H5" s="1531"/>
      <c r="I5" s="1531"/>
      <c r="J5" s="1533" t="s">
        <v>2370</v>
      </c>
    </row>
    <row r="6" spans="1:10">
      <c r="A6" s="1079"/>
      <c r="B6" s="1067" t="s">
        <v>2369</v>
      </c>
      <c r="C6" s="1065"/>
      <c r="D6" s="1065"/>
      <c r="E6" s="1065"/>
      <c r="F6" s="1065"/>
      <c r="G6" s="1065"/>
      <c r="H6" s="1065"/>
      <c r="I6" s="1065"/>
      <c r="J6" s="1082" t="s">
        <v>2368</v>
      </c>
    </row>
    <row r="7" spans="1:10">
      <c r="A7" s="1079"/>
      <c r="B7" s="1065" t="s">
        <v>2367</v>
      </c>
      <c r="C7" s="1065"/>
      <c r="D7" s="1065"/>
      <c r="E7" s="1065"/>
      <c r="F7" s="1065"/>
      <c r="G7" s="1065"/>
      <c r="H7" s="1065"/>
      <c r="I7" s="1065"/>
      <c r="J7" s="1082">
        <v>5</v>
      </c>
    </row>
    <row r="8" spans="1:10">
      <c r="A8" s="1079"/>
      <c r="B8" s="1067" t="s">
        <v>2366</v>
      </c>
      <c r="C8" s="1065"/>
      <c r="D8" s="1065"/>
      <c r="E8" s="1065"/>
      <c r="F8" s="1065"/>
      <c r="G8" s="1065"/>
      <c r="H8" s="1065"/>
      <c r="I8" s="1065"/>
      <c r="J8" s="1082" t="s">
        <v>2317</v>
      </c>
    </row>
    <row r="9" spans="1:10">
      <c r="A9" s="1079"/>
      <c r="B9" s="1067" t="s">
        <v>2365</v>
      </c>
      <c r="C9" s="1065"/>
      <c r="D9" s="1065"/>
      <c r="E9" s="1065"/>
      <c r="F9" s="1065"/>
      <c r="G9" s="1065"/>
      <c r="H9" s="1065"/>
      <c r="I9" s="1065"/>
      <c r="J9" s="1082" t="s">
        <v>2315</v>
      </c>
    </row>
    <row r="10" spans="1:10">
      <c r="A10" s="1079"/>
      <c r="B10" s="1065" t="s">
        <v>2364</v>
      </c>
      <c r="C10" s="1065"/>
      <c r="D10" s="1065"/>
      <c r="E10" s="1065"/>
      <c r="F10" s="1065"/>
      <c r="G10" s="1065"/>
      <c r="H10" s="1065"/>
      <c r="I10" s="1065"/>
      <c r="J10" s="1082" t="s">
        <v>2313</v>
      </c>
    </row>
    <row r="11" spans="1:10">
      <c r="A11" s="1079"/>
      <c r="B11" s="1067" t="s">
        <v>2363</v>
      </c>
      <c r="C11" s="1065"/>
      <c r="D11" s="1065"/>
      <c r="E11" s="1065"/>
      <c r="F11" s="1065"/>
      <c r="G11" s="1065"/>
      <c r="H11" s="1065"/>
      <c r="I11" s="1065"/>
      <c r="J11" s="1082" t="s">
        <v>2311</v>
      </c>
    </row>
    <row r="12" spans="1:10">
      <c r="A12" s="1079"/>
      <c r="B12" s="1065" t="s">
        <v>2362</v>
      </c>
      <c r="C12" s="1065"/>
      <c r="D12" s="1065"/>
      <c r="E12" s="1065"/>
      <c r="F12" s="1065"/>
      <c r="G12" s="1065"/>
      <c r="H12" s="1065"/>
      <c r="I12" s="1065"/>
      <c r="J12" s="1082" t="s">
        <v>2309</v>
      </c>
    </row>
    <row r="13" spans="1:10">
      <c r="A13" s="1079"/>
      <c r="B13" s="1067" t="s">
        <v>2361</v>
      </c>
      <c r="C13" s="1065"/>
      <c r="D13" s="1065"/>
      <c r="E13" s="1065"/>
      <c r="F13" s="1065"/>
      <c r="G13" s="1065"/>
      <c r="H13" s="1065"/>
      <c r="I13" s="1065"/>
      <c r="J13" s="1082" t="s">
        <v>2307</v>
      </c>
    </row>
    <row r="14" spans="1:10">
      <c r="A14" s="1079"/>
      <c r="B14" s="1065" t="s">
        <v>2360</v>
      </c>
      <c r="C14" s="1065"/>
      <c r="D14" s="1065"/>
      <c r="E14" s="1065"/>
      <c r="F14" s="1065"/>
      <c r="G14" s="1065"/>
      <c r="H14" s="1065"/>
      <c r="I14" s="1065"/>
      <c r="J14" s="1082" t="s">
        <v>2305</v>
      </c>
    </row>
    <row r="15" spans="1:10">
      <c r="A15" s="1079"/>
      <c r="B15" s="1067" t="s">
        <v>2359</v>
      </c>
      <c r="C15" s="1065"/>
      <c r="D15" s="1065"/>
      <c r="E15" s="1065"/>
      <c r="F15" s="1065"/>
      <c r="G15" s="1065"/>
      <c r="H15" s="1065"/>
      <c r="I15" s="1065"/>
      <c r="J15" s="1082" t="s">
        <v>2303</v>
      </c>
    </row>
    <row r="16" spans="1:10">
      <c r="A16" s="1079"/>
      <c r="B16" s="1067" t="s">
        <v>2358</v>
      </c>
      <c r="C16" s="1065"/>
      <c r="D16" s="1065"/>
      <c r="E16" s="1065"/>
      <c r="F16" s="1065"/>
      <c r="G16" s="1065"/>
      <c r="H16" s="1065"/>
      <c r="I16" s="1065"/>
      <c r="J16" s="1082">
        <v>26</v>
      </c>
    </row>
    <row r="17" spans="1:10">
      <c r="A17" s="1079"/>
      <c r="B17" s="1067" t="s">
        <v>2357</v>
      </c>
      <c r="C17" s="1065"/>
      <c r="D17" s="1065"/>
      <c r="E17" s="1065"/>
      <c r="F17" s="1065"/>
      <c r="G17" s="1065"/>
      <c r="H17" s="1065"/>
      <c r="I17" s="1065"/>
      <c r="J17" s="1082">
        <v>27</v>
      </c>
    </row>
    <row r="18" spans="1:10">
      <c r="A18" s="1079"/>
      <c r="B18" s="1067" t="s">
        <v>2356</v>
      </c>
      <c r="C18" s="1065"/>
      <c r="D18" s="1065"/>
      <c r="E18" s="1065"/>
      <c r="F18" s="1065"/>
      <c r="G18" s="1065"/>
      <c r="H18" s="1065"/>
      <c r="I18" s="1065"/>
      <c r="J18" s="1082" t="s">
        <v>2299</v>
      </c>
    </row>
    <row r="19" spans="1:10">
      <c r="A19" s="1079"/>
      <c r="B19" s="1067" t="s">
        <v>2355</v>
      </c>
      <c r="C19" s="1065"/>
      <c r="D19" s="1065"/>
      <c r="E19" s="1065"/>
      <c r="F19" s="1065"/>
      <c r="G19" s="1065"/>
      <c r="H19" s="1065"/>
      <c r="I19" s="1065"/>
      <c r="J19" s="1082" t="s">
        <v>2297</v>
      </c>
    </row>
    <row r="20" spans="1:10">
      <c r="A20" s="1079"/>
      <c r="B20" s="1065" t="s">
        <v>2354</v>
      </c>
      <c r="C20" s="1065"/>
      <c r="D20" s="1065"/>
      <c r="E20" s="1065"/>
      <c r="F20" s="1065"/>
      <c r="G20" s="1065"/>
      <c r="H20" s="1065"/>
      <c r="I20" s="1065"/>
      <c r="J20" s="1082" t="s">
        <v>2295</v>
      </c>
    </row>
    <row r="21" spans="1:10">
      <c r="A21" s="1079"/>
      <c r="B21" s="1067" t="s">
        <v>2353</v>
      </c>
      <c r="C21" s="1065"/>
      <c r="D21" s="1065"/>
      <c r="E21" s="1065"/>
      <c r="F21" s="1065"/>
      <c r="G21" s="1065"/>
      <c r="H21" s="1065"/>
      <c r="I21" s="1065"/>
      <c r="J21" s="1082">
        <v>35</v>
      </c>
    </row>
    <row r="22" spans="1:10">
      <c r="A22" s="1079"/>
      <c r="B22" s="1065" t="s">
        <v>2352</v>
      </c>
      <c r="C22" s="1065"/>
      <c r="D22" s="1065"/>
      <c r="E22" s="1065"/>
      <c r="F22" s="1065"/>
      <c r="G22" s="1065"/>
      <c r="H22" s="1065"/>
      <c r="I22" s="1065"/>
      <c r="J22" s="1082" t="s">
        <v>2293</v>
      </c>
    </row>
    <row r="23" spans="1:10">
      <c r="A23" s="1079"/>
      <c r="B23" s="1067" t="s">
        <v>2351</v>
      </c>
      <c r="C23" s="1065"/>
      <c r="D23" s="1065"/>
      <c r="E23" s="1065"/>
      <c r="F23" s="1065"/>
      <c r="G23" s="1065"/>
      <c r="H23" s="1065"/>
      <c r="I23" s="1065"/>
      <c r="J23" s="1082" t="s">
        <v>2291</v>
      </c>
    </row>
    <row r="24" spans="1:10">
      <c r="A24" s="1079"/>
      <c r="B24" s="1067" t="s">
        <v>2350</v>
      </c>
      <c r="C24" s="1065"/>
      <c r="D24" s="1065"/>
      <c r="E24" s="1065"/>
      <c r="F24" s="1065"/>
      <c r="G24" s="1065"/>
      <c r="H24" s="1065"/>
      <c r="I24" s="1065"/>
      <c r="J24" s="1082" t="s">
        <v>2289</v>
      </c>
    </row>
    <row r="25" spans="1:10">
      <c r="A25" s="1079"/>
      <c r="B25" s="1067" t="s">
        <v>2349</v>
      </c>
      <c r="C25" s="1065"/>
      <c r="D25" s="1065"/>
      <c r="E25" s="1065"/>
      <c r="F25" s="1065"/>
      <c r="G25" s="1065"/>
      <c r="H25" s="1065"/>
      <c r="I25" s="1065"/>
      <c r="J25" s="1082" t="s">
        <v>2287</v>
      </c>
    </row>
    <row r="26" spans="1:10">
      <c r="A26" s="1079"/>
      <c r="B26" s="1067" t="s">
        <v>2348</v>
      </c>
      <c r="C26" s="1065"/>
      <c r="D26" s="1065"/>
      <c r="E26" s="1065"/>
      <c r="F26" s="1065"/>
      <c r="G26" s="1065"/>
      <c r="H26" s="1065"/>
      <c r="I26" s="1065"/>
      <c r="J26" s="1082">
        <v>50</v>
      </c>
    </row>
    <row r="27" spans="1:10">
      <c r="A27" s="1079"/>
      <c r="B27" s="1065" t="s">
        <v>2347</v>
      </c>
      <c r="C27" s="1065"/>
      <c r="D27" s="1065"/>
      <c r="E27" s="1065"/>
      <c r="F27" s="1065"/>
      <c r="G27" s="1065"/>
      <c r="H27" s="1065"/>
      <c r="I27" s="1065"/>
      <c r="J27" s="1082" t="s">
        <v>2284</v>
      </c>
    </row>
    <row r="28" spans="1:10">
      <c r="A28" s="1079"/>
      <c r="B28" s="1067" t="s">
        <v>2346</v>
      </c>
      <c r="C28" s="1065"/>
      <c r="D28" s="1065"/>
      <c r="E28" s="1065"/>
      <c r="F28" s="1065"/>
      <c r="G28" s="1065"/>
      <c r="H28" s="1065"/>
      <c r="I28" s="1065"/>
      <c r="J28" s="1082" t="s">
        <v>2282</v>
      </c>
    </row>
    <row r="29" spans="1:10">
      <c r="A29" s="1079"/>
      <c r="B29" s="1065" t="s">
        <v>2345</v>
      </c>
      <c r="C29" s="1065"/>
      <c r="D29" s="1065"/>
      <c r="E29" s="1065"/>
      <c r="F29" s="1065"/>
      <c r="G29" s="1065"/>
      <c r="H29" s="1065"/>
      <c r="I29" s="1065"/>
      <c r="J29" s="1082" t="s">
        <v>2280</v>
      </c>
    </row>
    <row r="30" spans="1:10">
      <c r="A30" s="1079"/>
      <c r="B30" s="1067" t="s">
        <v>2344</v>
      </c>
      <c r="C30" s="1065"/>
      <c r="D30" s="1065"/>
      <c r="E30" s="1065"/>
      <c r="F30" s="1065"/>
      <c r="G30" s="1065"/>
      <c r="H30" s="1065"/>
      <c r="I30" s="1065"/>
      <c r="J30" s="1082">
        <v>61</v>
      </c>
    </row>
    <row r="31" spans="1:10">
      <c r="A31" s="1079"/>
      <c r="B31" s="1065" t="s">
        <v>2343</v>
      </c>
      <c r="C31" s="1065"/>
      <c r="D31" s="1065"/>
      <c r="E31" s="1065"/>
      <c r="F31" s="1065"/>
      <c r="G31" s="1065"/>
      <c r="H31" s="1065"/>
      <c r="I31" s="1065"/>
      <c r="J31" s="1082" t="s">
        <v>2277</v>
      </c>
    </row>
    <row r="32" spans="1:10">
      <c r="A32" s="1079"/>
      <c r="B32" s="1067" t="s">
        <v>2342</v>
      </c>
      <c r="C32" s="1065"/>
      <c r="D32" s="1065"/>
      <c r="E32" s="1065"/>
      <c r="F32" s="1065"/>
      <c r="G32" s="1065"/>
      <c r="H32" s="1065"/>
      <c r="I32" s="1065"/>
      <c r="J32" s="1082">
        <v>62</v>
      </c>
    </row>
    <row r="33" spans="1:10">
      <c r="A33" s="1079"/>
      <c r="B33" s="1067" t="s">
        <v>2341</v>
      </c>
      <c r="C33" s="1065"/>
      <c r="D33" s="1065"/>
      <c r="E33" s="1065"/>
      <c r="F33" s="1065"/>
      <c r="G33" s="1065"/>
      <c r="H33" s="1065"/>
      <c r="I33" s="1065"/>
      <c r="J33" s="1082">
        <v>63</v>
      </c>
    </row>
    <row r="34" spans="1:10">
      <c r="A34" s="1079"/>
      <c r="B34" s="1067" t="s">
        <v>2340</v>
      </c>
      <c r="C34" s="1065"/>
      <c r="D34" s="1065"/>
      <c r="E34" s="1065"/>
      <c r="F34" s="1065"/>
      <c r="G34" s="1065"/>
      <c r="H34" s="1065"/>
      <c r="I34" s="1065"/>
      <c r="J34" s="1082">
        <v>64</v>
      </c>
    </row>
    <row r="35" spans="1:10">
      <c r="A35" s="1079"/>
      <c r="B35" s="1067" t="s">
        <v>2339</v>
      </c>
      <c r="C35" s="1065"/>
      <c r="D35" s="1065"/>
      <c r="E35" s="1065"/>
      <c r="F35" s="1065"/>
      <c r="G35" s="1065"/>
      <c r="H35" s="1065"/>
      <c r="I35" s="1065"/>
      <c r="J35" s="1082" t="s">
        <v>2272</v>
      </c>
    </row>
    <row r="36" spans="1:10">
      <c r="A36" s="1079"/>
      <c r="B36" s="1067" t="s">
        <v>2338</v>
      </c>
      <c r="C36" s="1065"/>
      <c r="D36" s="1065"/>
      <c r="E36" s="1065"/>
      <c r="F36" s="1065"/>
      <c r="G36" s="1065"/>
      <c r="H36" s="1065"/>
      <c r="I36" s="1065"/>
      <c r="J36" s="1082">
        <v>68</v>
      </c>
    </row>
    <row r="37" spans="1:10">
      <c r="A37" s="1079"/>
      <c r="B37" s="1067" t="s">
        <v>2337</v>
      </c>
      <c r="C37" s="1065"/>
      <c r="D37" s="1065"/>
      <c r="E37" s="1065"/>
      <c r="F37" s="1065"/>
      <c r="G37" s="1065"/>
      <c r="H37" s="1065"/>
      <c r="I37" s="1065"/>
      <c r="J37" s="1082">
        <v>69</v>
      </c>
    </row>
    <row r="38" spans="1:10">
      <c r="A38" s="1079"/>
      <c r="B38" s="1067" t="s">
        <v>2336</v>
      </c>
      <c r="C38" s="1065"/>
      <c r="D38" s="1065"/>
      <c r="E38" s="1065"/>
      <c r="F38" s="1065"/>
      <c r="G38" s="1065"/>
      <c r="H38" s="1065"/>
      <c r="I38" s="1065"/>
      <c r="J38" s="1082" t="s">
        <v>2268</v>
      </c>
    </row>
    <row r="39" spans="1:10">
      <c r="A39" s="1079"/>
      <c r="B39" s="1067" t="s">
        <v>2335</v>
      </c>
      <c r="C39" s="1065"/>
      <c r="D39" s="1065"/>
      <c r="E39" s="1065"/>
      <c r="F39" s="1065"/>
      <c r="G39" s="1065"/>
      <c r="H39" s="1065"/>
      <c r="I39" s="1065"/>
      <c r="J39" s="1082" t="s">
        <v>2266</v>
      </c>
    </row>
    <row r="40" spans="1:10">
      <c r="A40" s="1079"/>
      <c r="B40" s="1067" t="s">
        <v>2334</v>
      </c>
      <c r="C40" s="1065"/>
      <c r="D40" s="1065"/>
      <c r="E40" s="1065"/>
      <c r="F40" s="1065"/>
      <c r="G40" s="1065"/>
      <c r="H40" s="1065"/>
      <c r="I40" s="1065"/>
      <c r="J40" s="1082">
        <v>82</v>
      </c>
    </row>
    <row r="41" spans="1:10" ht="15.75" thickBot="1">
      <c r="A41" s="1084"/>
      <c r="B41" s="1069"/>
      <c r="C41" s="1069"/>
      <c r="D41" s="1069"/>
      <c r="E41" s="1069"/>
      <c r="F41" s="1069"/>
      <c r="G41" s="1069"/>
      <c r="H41" s="1069"/>
      <c r="I41" s="1069"/>
      <c r="J41" s="1534"/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7"/>
  <sheetViews>
    <sheetView showGridLines="0" workbookViewId="0">
      <selection activeCell="G13" sqref="G13"/>
    </sheetView>
  </sheetViews>
  <sheetFormatPr defaultRowHeight="15"/>
  <cols>
    <col min="1" max="16384" width="9" style="1051"/>
  </cols>
  <sheetData>
    <row r="4" spans="1:9" ht="30">
      <c r="A4" s="1540" t="s">
        <v>2378</v>
      </c>
      <c r="B4" s="1052"/>
      <c r="C4" s="1052"/>
      <c r="D4" s="1052"/>
      <c r="E4" s="1052"/>
      <c r="F4" s="1052"/>
      <c r="G4" s="1052"/>
      <c r="H4" s="1052"/>
      <c r="I4" s="1052"/>
    </row>
    <row r="5" spans="1:9">
      <c r="A5" s="1052"/>
      <c r="B5" s="1052"/>
      <c r="C5" s="1052"/>
      <c r="D5" s="1052"/>
      <c r="E5" s="1052"/>
      <c r="F5" s="1052"/>
      <c r="G5" s="1052"/>
      <c r="H5" s="1052"/>
      <c r="I5" s="1052"/>
    </row>
    <row r="6" spans="1:9">
      <c r="A6" s="1052"/>
      <c r="B6" s="1052"/>
      <c r="C6" s="1052"/>
      <c r="D6" s="1052"/>
      <c r="E6" s="1052"/>
      <c r="F6" s="1052"/>
      <c r="G6" s="1052"/>
      <c r="H6" s="1052"/>
      <c r="I6" s="1052"/>
    </row>
    <row r="7" spans="1:9">
      <c r="A7" s="1052"/>
      <c r="B7" s="1052"/>
      <c r="C7" s="1052"/>
      <c r="D7" s="1052"/>
      <c r="E7" s="1052"/>
      <c r="F7" s="1052"/>
      <c r="G7" s="1052"/>
      <c r="H7" s="1052"/>
      <c r="I7" s="1052"/>
    </row>
    <row r="8" spans="1:9">
      <c r="A8" s="1052"/>
      <c r="B8" s="1052"/>
      <c r="C8" s="1052"/>
      <c r="D8" s="1052"/>
      <c r="E8" s="1052"/>
      <c r="F8" s="1052"/>
      <c r="G8" s="1052"/>
      <c r="H8" s="1052"/>
      <c r="I8" s="1052"/>
    </row>
    <row r="9" spans="1:9" ht="18">
      <c r="A9" s="1541" t="s">
        <v>2373</v>
      </c>
      <c r="B9" s="1052"/>
      <c r="C9" s="1052"/>
      <c r="D9" s="1052"/>
      <c r="E9" s="1052"/>
      <c r="F9" s="1052"/>
      <c r="G9" s="1052"/>
      <c r="H9" s="1052"/>
      <c r="I9" s="1052"/>
    </row>
    <row r="10" spans="1:9" ht="18">
      <c r="A10" s="1542">
        <v>1998</v>
      </c>
      <c r="B10" s="1052"/>
      <c r="C10" s="1052"/>
      <c r="D10" s="1052"/>
      <c r="E10" s="1052"/>
      <c r="F10" s="1052"/>
      <c r="G10" s="1052"/>
      <c r="H10" s="1052"/>
      <c r="I10" s="1052"/>
    </row>
    <row r="11" spans="1:9">
      <c r="A11" s="1052"/>
      <c r="B11" s="1052"/>
      <c r="C11" s="1052"/>
      <c r="D11" s="1052"/>
      <c r="E11" s="1052"/>
      <c r="F11" s="1052"/>
      <c r="G11" s="1052"/>
      <c r="H11" s="1052"/>
      <c r="I11" s="1052"/>
    </row>
    <row r="12" spans="1:9">
      <c r="A12" s="1052"/>
      <c r="B12" s="1052"/>
      <c r="C12" s="1052"/>
      <c r="D12" s="1052"/>
      <c r="E12" s="1052"/>
      <c r="F12" s="1052"/>
      <c r="G12" s="1052"/>
      <c r="H12" s="1052"/>
      <c r="I12" s="1052"/>
    </row>
    <row r="13" spans="1:9">
      <c r="A13" s="1052"/>
      <c r="B13" s="1052"/>
      <c r="C13" s="1052"/>
      <c r="D13" s="1052"/>
      <c r="E13" s="1052"/>
      <c r="F13" s="1052"/>
      <c r="G13" s="1052"/>
      <c r="H13" s="1052"/>
      <c r="I13" s="1052"/>
    </row>
    <row r="14" spans="1:9">
      <c r="A14" s="1052"/>
      <c r="B14" s="1052"/>
      <c r="C14" s="1052"/>
      <c r="D14" s="1052"/>
      <c r="E14" s="1052"/>
      <c r="F14" s="1052"/>
      <c r="G14" s="1052"/>
      <c r="H14" s="1052"/>
      <c r="I14" s="1052"/>
    </row>
    <row r="15" spans="1:9">
      <c r="A15" s="1052"/>
      <c r="B15" s="1052"/>
      <c r="C15" s="1052"/>
      <c r="D15" s="1052"/>
      <c r="E15" s="1052"/>
      <c r="F15" s="1052"/>
      <c r="G15" s="1052"/>
      <c r="H15" s="1052"/>
      <c r="I15" s="1052"/>
    </row>
    <row r="16" spans="1:9" ht="23.25">
      <c r="A16" s="1090" t="s">
        <v>2377</v>
      </c>
      <c r="B16" s="1052"/>
      <c r="C16" s="1052"/>
      <c r="D16" s="1052"/>
      <c r="E16" s="1052"/>
      <c r="F16" s="1052"/>
      <c r="G16" s="1052"/>
      <c r="H16" s="1052"/>
      <c r="I16" s="1052"/>
    </row>
    <row r="17" spans="1:9" ht="20.25">
      <c r="A17" s="1089" t="s">
        <v>2376</v>
      </c>
      <c r="B17" s="1052"/>
      <c r="C17" s="1052"/>
      <c r="D17" s="1052"/>
      <c r="E17" s="1052"/>
      <c r="F17" s="1052"/>
      <c r="G17" s="1052"/>
      <c r="H17" s="1052"/>
      <c r="I17" s="1052"/>
    </row>
    <row r="27" spans="1:9" ht="17.25">
      <c r="A27" s="1543" t="s">
        <v>2375</v>
      </c>
      <c r="I27" s="1543" t="s">
        <v>2374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83</vt:i4>
      </vt:variant>
      <vt:variant>
        <vt:lpstr>Named Ranges</vt:lpstr>
      </vt:variant>
      <vt:variant>
        <vt:i4>12</vt:i4>
      </vt:variant>
    </vt:vector>
  </HeadingPairs>
  <TitlesOfParts>
    <vt:vector size="95" baseType="lpstr">
      <vt:lpstr>الغلاف</vt:lpstr>
      <vt:lpstr>ملاحظة</vt:lpstr>
      <vt:lpstr>الفهرس</vt:lpstr>
      <vt:lpstr>القسم الأول</vt:lpstr>
      <vt:lpstr>الجدول 1</vt:lpstr>
      <vt:lpstr>الجدول رقم2</vt:lpstr>
      <vt:lpstr>TABLE 2</vt:lpstr>
      <vt:lpstr>جدول رقم 3</vt:lpstr>
      <vt:lpstr>TABLE 3</vt:lpstr>
      <vt:lpstr>الجدول رقم 4</vt:lpstr>
      <vt:lpstr>Table 4</vt:lpstr>
      <vt:lpstr>الجدول رقم 5</vt:lpstr>
      <vt:lpstr>table 5</vt:lpstr>
      <vt:lpstr>الجدول رقم 6</vt:lpstr>
      <vt:lpstr>table 6</vt:lpstr>
      <vt:lpstr>الجدول رقم 7</vt:lpstr>
      <vt:lpstr>table 7</vt:lpstr>
      <vt:lpstr>الجدول رقم 8</vt:lpstr>
      <vt:lpstr>table 8</vt:lpstr>
      <vt:lpstr>الجدول رقم 9</vt:lpstr>
      <vt:lpstr>جدول 10</vt:lpstr>
      <vt:lpstr>الجدول 11</vt:lpstr>
      <vt:lpstr>الجدول رقم 12</vt:lpstr>
      <vt:lpstr>الجدول رقم 13</vt:lpstr>
      <vt:lpstr>table 13</vt:lpstr>
      <vt:lpstr>الجدول رقم 14</vt:lpstr>
      <vt:lpstr>جدول رقم 15</vt:lpstr>
      <vt:lpstr>جدول رقم 16</vt:lpstr>
      <vt:lpstr>table 16</vt:lpstr>
      <vt:lpstr>جدول 17</vt:lpstr>
      <vt:lpstr>الجدول17 تتمة</vt:lpstr>
      <vt:lpstr>الجدول رقم 18+19</vt:lpstr>
      <vt:lpstr>الجدول رقم 20+21</vt:lpstr>
      <vt:lpstr>الجدول رقم 22+23</vt:lpstr>
      <vt:lpstr>الجدول رقم 24</vt:lpstr>
      <vt:lpstr>القسم الثاني</vt:lpstr>
      <vt:lpstr>الجدول رقم 25 +26</vt:lpstr>
      <vt:lpstr>الجدول رقم 27+28</vt:lpstr>
      <vt:lpstr>الجدول رقم 29+30</vt:lpstr>
      <vt:lpstr>الجدول رقم 31+32</vt:lpstr>
      <vt:lpstr>الجدول رقم 33+34</vt:lpstr>
      <vt:lpstr>الجدول رقم 35</vt:lpstr>
      <vt:lpstr>الجدول رقم 36</vt:lpstr>
      <vt:lpstr>الجدول رقم 37</vt:lpstr>
      <vt:lpstr>الجدول رقم 38</vt:lpstr>
      <vt:lpstr>الجدول رقم 39</vt:lpstr>
      <vt:lpstr>table 39</vt:lpstr>
      <vt:lpstr>الجدول 40</vt:lpstr>
      <vt:lpstr>الجدول 41</vt:lpstr>
      <vt:lpstr>الجدول رقم 42</vt:lpstr>
      <vt:lpstr>Table 42</vt:lpstr>
      <vt:lpstr>الجدول 43</vt:lpstr>
      <vt:lpstr>الجدول رقم 44</vt:lpstr>
      <vt:lpstr>الجدول رقم 45</vt:lpstr>
      <vt:lpstr>الجدول رقم 46</vt:lpstr>
      <vt:lpstr>الجدول رقم 47</vt:lpstr>
      <vt:lpstr>الجدول رقم 48</vt:lpstr>
      <vt:lpstr>الجدول رقم 49</vt:lpstr>
      <vt:lpstr>الجدول رقم 50</vt:lpstr>
      <vt:lpstr>الجدول رقم51</vt:lpstr>
      <vt:lpstr>الجدول رقم 52</vt:lpstr>
      <vt:lpstr>الجدول رقم 53</vt:lpstr>
      <vt:lpstr>الجدول رقم 54</vt:lpstr>
      <vt:lpstr>الجدول رقم 55</vt:lpstr>
      <vt:lpstr>TABLE55</vt:lpstr>
      <vt:lpstr>الجدول رقم 56 و57</vt:lpstr>
      <vt:lpstr>جدول 58بياني</vt:lpstr>
      <vt:lpstr>الجدول رقم 59</vt:lpstr>
      <vt:lpstr>table 59</vt:lpstr>
      <vt:lpstr>الجدول رقم60</vt:lpstr>
      <vt:lpstr>table 60</vt:lpstr>
      <vt:lpstr>الجدول رقم 61</vt:lpstr>
      <vt:lpstr>TABLE 61</vt:lpstr>
      <vt:lpstr>الجدول رقم 62</vt:lpstr>
      <vt:lpstr>TABLE 62</vt:lpstr>
      <vt:lpstr>الجدول رقم63</vt:lpstr>
      <vt:lpstr>TABLE 63</vt:lpstr>
      <vt:lpstr>الجدول رقم 64</vt:lpstr>
      <vt:lpstr>TABLE 64</vt:lpstr>
      <vt:lpstr>الجدول رقم65</vt:lpstr>
      <vt:lpstr>Notice</vt:lpstr>
      <vt:lpstr>Contents</vt:lpstr>
      <vt:lpstr>غلاف</vt:lpstr>
      <vt:lpstr>'table 39'!Print_Area</vt:lpstr>
      <vt:lpstr>'الجدول 43'!Print_Area</vt:lpstr>
      <vt:lpstr>'الجدول رقم 22+23'!Print_Area</vt:lpstr>
      <vt:lpstr>'الجدول رقم 25 +26'!Print_Area</vt:lpstr>
      <vt:lpstr>'الجدول رقم 44'!Print_Area</vt:lpstr>
      <vt:lpstr>'الجدول رقم 45'!Print_Area</vt:lpstr>
      <vt:lpstr>'الجدول رقم 46'!Print_Area</vt:lpstr>
      <vt:lpstr>'الجدول رقم 47'!Print_Area</vt:lpstr>
      <vt:lpstr>'الجدول رقم 49'!Print_Area</vt:lpstr>
      <vt:lpstr>'الجدول رقم 50'!Print_Area</vt:lpstr>
      <vt:lpstr>'الجدول رقم 52'!Print_Area</vt:lpstr>
      <vt:lpstr>'الجدول رقم51'!Print_Area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مصرف سوريا المركزي</dc:creator>
  <cp:lastModifiedBy>Rana Masree</cp:lastModifiedBy>
  <cp:lastPrinted>2021-02-10T09:11:30Z</cp:lastPrinted>
  <dcterms:created xsi:type="dcterms:W3CDTF">2021-02-09T11:25:38Z</dcterms:created>
  <dcterms:modified xsi:type="dcterms:W3CDTF">2021-02-23T11:29:55Z</dcterms:modified>
</cp:coreProperties>
</file>